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Lusine.harutyunyan\D\0-Լուսինե-աշխ\0-նայելու-շտապեր-08.01.24\3-ՄԺԾԾ-23-ից-09.02.24\00-25-27թթ-ՄԺԾԾ\000-Լուս-աշխ\"/>
    </mc:Choice>
  </mc:AlternateContent>
  <bookViews>
    <workbookView xWindow="0" yWindow="0" windowWidth="28800" windowHeight="11310" firstSheet="2" activeTab="5"/>
  </bookViews>
  <sheets>
    <sheet name="2024-2026 mjcc ampop" sheetId="76" state="hidden" r:id="rId1"/>
    <sheet name="2024 hayt" sheetId="36" state="hidden" r:id="rId2"/>
    <sheet name="Havelv 3 մաս 1 և մաս 2" sheetId="77" r:id="rId3"/>
    <sheet name="havelv 3 մաս3" sheetId="78" state="hidden" r:id="rId4"/>
    <sheet name="Հ 3 մաս3" sheetId="84" r:id="rId5"/>
    <sheet name="Հavelv 3 մաս 4" sheetId="79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gencyCode" localSheetId="1">#REF!</definedName>
    <definedName name="AgencyCode" localSheetId="0">#REF!</definedName>
    <definedName name="AgencyCode" localSheetId="2">#REF!</definedName>
    <definedName name="AgencyCode" localSheetId="3">#REF!</definedName>
    <definedName name="AgencyCode" localSheetId="4">#REF!</definedName>
    <definedName name="AgencyCode" localSheetId="5">#REF!</definedName>
    <definedName name="AgencyCode">#REF!</definedName>
    <definedName name="AgencyName" localSheetId="1">#REF!</definedName>
    <definedName name="AgencyName" localSheetId="0">#REF!</definedName>
    <definedName name="AgencyName" localSheetId="2">#REF!</definedName>
    <definedName name="AgencyName" localSheetId="3">#REF!</definedName>
    <definedName name="AgencyName" localSheetId="4">#REF!</definedName>
    <definedName name="AgencyName" localSheetId="5">#REF!</definedName>
    <definedName name="AgencyName">#REF!</definedName>
    <definedName name="bsk" localSheetId="1">#REF!</definedName>
    <definedName name="bsk" localSheetId="0">#REF!</definedName>
    <definedName name="bsk" localSheetId="2">#REF!</definedName>
    <definedName name="bsk" localSheetId="3">#REF!</definedName>
    <definedName name="bsk" localSheetId="4">#REF!</definedName>
    <definedName name="bsk" localSheetId="5">#REF!</definedName>
    <definedName name="bsk">#REF!</definedName>
    <definedName name="dramashnor" localSheetId="1">#REF!</definedName>
    <definedName name="dramashnor" localSheetId="0">#REF!</definedName>
    <definedName name="dramashnor" localSheetId="2">#REF!</definedName>
    <definedName name="dramashnor" localSheetId="3">#REF!</definedName>
    <definedName name="dramashnor" localSheetId="4">#REF!</definedName>
    <definedName name="dramashnor" localSheetId="5">#REF!</definedName>
    <definedName name="dramashnor">#REF!</definedName>
    <definedName name="Functional1" localSheetId="1">#REF!</definedName>
    <definedName name="Functional1" localSheetId="0">#REF!</definedName>
    <definedName name="Functional1" localSheetId="2">#REF!</definedName>
    <definedName name="Functional1" localSheetId="3">#REF!</definedName>
    <definedName name="Functional1" localSheetId="4">#REF!</definedName>
    <definedName name="Functional1" localSheetId="5">#REF!</definedName>
    <definedName name="Functional1">#REF!</definedName>
    <definedName name="n">#REF!</definedName>
    <definedName name="PANature" localSheetId="1">#REF!</definedName>
    <definedName name="PANature" localSheetId="0">#REF!</definedName>
    <definedName name="PANature" localSheetId="2">#REF!</definedName>
    <definedName name="PANature" localSheetId="3">#REF!</definedName>
    <definedName name="PANature" localSheetId="4">#REF!</definedName>
    <definedName name="PANature" localSheetId="5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1">#REF!</definedName>
    <definedName name="PAType" localSheetId="0">#REF!</definedName>
    <definedName name="PAType" localSheetId="2">#REF!</definedName>
    <definedName name="PAType" localSheetId="3">#REF!</definedName>
    <definedName name="PAType" localSheetId="4">#REF!</definedName>
    <definedName name="PAType" localSheetId="5">#REF!</definedName>
    <definedName name="PAType">#REF!</definedName>
    <definedName name="Performance2" localSheetId="1">#REF!</definedName>
    <definedName name="Performance2" localSheetId="0">#REF!</definedName>
    <definedName name="Performance2" localSheetId="2">#REF!</definedName>
    <definedName name="Performance2" localSheetId="3">#REF!</definedName>
    <definedName name="Performance2" localSheetId="4">#REF!</definedName>
    <definedName name="Performance2" localSheetId="5">#REF!</definedName>
    <definedName name="Performance2">#REF!</definedName>
    <definedName name="PerformanceType" localSheetId="1">#REF!</definedName>
    <definedName name="PerformanceType" localSheetId="0">#REF!</definedName>
    <definedName name="PerformanceType" localSheetId="2">#REF!</definedName>
    <definedName name="PerformanceType" localSheetId="3">#REF!</definedName>
    <definedName name="PerformanceType" localSheetId="4">#REF!</definedName>
    <definedName name="PerformanceType" localSheetId="5">#REF!</definedName>
    <definedName name="PerformanceType">#REF!</definedName>
    <definedName name="_xlnm.Print_Area" localSheetId="1">'2024 hayt'!$A$1:$Q$144</definedName>
    <definedName name="_xlnm.Print_Area" localSheetId="0">'2024-2026 mjcc ampop'!$D$1:$L$147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  <definedName name="Ընտանիքի_կենսապահովման_կայունացման_օգնությունը_տրամադրվում_է__սոցիալական_ծառայությունների_փաթեթի_ձևով__որի_մեջ_ներառվում_են__ա._խորհրդատվական__մասնագիտական_կամ_բիզնեսի_ուղղվածության_կողմնորոշման_ծառայություններ__կամ_բ._ֆինանսատնտեսական_գրագիտության__ծնողա">#REF!</definedName>
  </definedNames>
  <calcPr calcId="162913"/>
</workbook>
</file>

<file path=xl/calcChain.xml><?xml version="1.0" encoding="utf-8"?>
<calcChain xmlns="http://schemas.openxmlformats.org/spreadsheetml/2006/main">
  <c r="F703" i="79" l="1"/>
  <c r="E703" i="79"/>
  <c r="D703" i="79"/>
  <c r="F690" i="79"/>
  <c r="E690" i="79"/>
  <c r="D690" i="79"/>
  <c r="F677" i="79"/>
  <c r="E677" i="79"/>
  <c r="D677" i="79"/>
  <c r="F664" i="79"/>
  <c r="E664" i="79"/>
  <c r="D664" i="79"/>
  <c r="F651" i="79"/>
  <c r="E651" i="79"/>
  <c r="D651" i="79"/>
  <c r="F638" i="79"/>
  <c r="E638" i="79"/>
  <c r="D638" i="79"/>
  <c r="F625" i="79"/>
  <c r="E625" i="79"/>
  <c r="D625" i="79"/>
  <c r="F612" i="79"/>
  <c r="E612" i="79"/>
  <c r="D612" i="79"/>
  <c r="F599" i="79"/>
  <c r="E599" i="79"/>
  <c r="D599" i="79"/>
  <c r="F586" i="79"/>
  <c r="E586" i="79"/>
  <c r="D586" i="79"/>
  <c r="F573" i="79"/>
  <c r="E573" i="79"/>
  <c r="D573" i="79"/>
  <c r="F560" i="79"/>
  <c r="E560" i="79"/>
  <c r="D560" i="79"/>
  <c r="F547" i="79"/>
  <c r="E547" i="79"/>
  <c r="D547" i="79"/>
  <c r="F534" i="79"/>
  <c r="E534" i="79"/>
  <c r="D534" i="79"/>
  <c r="F521" i="79"/>
  <c r="E521" i="79"/>
  <c r="D521" i="79"/>
  <c r="F508" i="79"/>
  <c r="E508" i="79"/>
  <c r="D508" i="79"/>
  <c r="F495" i="79"/>
  <c r="E495" i="79"/>
  <c r="D495" i="79"/>
  <c r="F482" i="79"/>
  <c r="E482" i="79"/>
  <c r="D482" i="79"/>
  <c r="F469" i="79"/>
  <c r="E469" i="79"/>
  <c r="D469" i="79"/>
  <c r="F456" i="79"/>
  <c r="E456" i="79"/>
  <c r="D456" i="79"/>
  <c r="F443" i="79"/>
  <c r="E443" i="79"/>
  <c r="D443" i="79"/>
  <c r="F430" i="79"/>
  <c r="E430" i="79"/>
  <c r="D430" i="79"/>
  <c r="F417" i="79"/>
  <c r="E417" i="79"/>
  <c r="D417" i="79"/>
  <c r="F404" i="79"/>
  <c r="E404" i="79"/>
  <c r="D404" i="79"/>
  <c r="F390" i="79"/>
  <c r="E390" i="79"/>
  <c r="D390" i="79"/>
  <c r="F377" i="79"/>
  <c r="E377" i="79"/>
  <c r="D377" i="79"/>
  <c r="F364" i="79"/>
  <c r="E364" i="79"/>
  <c r="D364" i="79"/>
  <c r="F12" i="79"/>
  <c r="E12" i="79"/>
  <c r="D12" i="79"/>
  <c r="F39" i="79"/>
  <c r="E39" i="79"/>
  <c r="D39" i="79"/>
  <c r="F52" i="79"/>
  <c r="E52" i="79"/>
  <c r="D52" i="79"/>
  <c r="F65" i="79"/>
  <c r="E65" i="79"/>
  <c r="D65" i="79"/>
  <c r="F78" i="79"/>
  <c r="E78" i="79"/>
  <c r="D78" i="79"/>
  <c r="F91" i="79"/>
  <c r="E91" i="79"/>
  <c r="D91" i="79"/>
  <c r="F104" i="79"/>
  <c r="E104" i="79"/>
  <c r="D104" i="79"/>
  <c r="F117" i="79"/>
  <c r="E117" i="79"/>
  <c r="D117" i="79"/>
  <c r="F130" i="79"/>
  <c r="E130" i="79"/>
  <c r="D130" i="79"/>
  <c r="F143" i="79"/>
  <c r="E143" i="79"/>
  <c r="D143" i="79"/>
  <c r="F156" i="79"/>
  <c r="E156" i="79"/>
  <c r="D156" i="79"/>
  <c r="F169" i="79"/>
  <c r="E169" i="79"/>
  <c r="D169" i="79"/>
  <c r="F182" i="79"/>
  <c r="E182" i="79"/>
  <c r="D182" i="79"/>
  <c r="F195" i="79"/>
  <c r="E195" i="79"/>
  <c r="D195" i="79"/>
  <c r="F208" i="79"/>
  <c r="E208" i="79"/>
  <c r="D208" i="79"/>
  <c r="F221" i="79"/>
  <c r="E221" i="79"/>
  <c r="D221" i="79"/>
  <c r="F234" i="79"/>
  <c r="E234" i="79"/>
  <c r="D234" i="79"/>
  <c r="F247" i="79"/>
  <c r="E247" i="79"/>
  <c r="D247" i="79"/>
  <c r="F260" i="79"/>
  <c r="E260" i="79"/>
  <c r="D260" i="79"/>
  <c r="F273" i="79"/>
  <c r="E273" i="79"/>
  <c r="D273" i="79"/>
  <c r="F286" i="79"/>
  <c r="E286" i="79"/>
  <c r="D286" i="79"/>
  <c r="F299" i="79"/>
  <c r="E299" i="79"/>
  <c r="D299" i="79"/>
  <c r="F312" i="79"/>
  <c r="E312" i="79"/>
  <c r="D312" i="79"/>
  <c r="F325" i="79"/>
  <c r="E325" i="79"/>
  <c r="D325" i="79"/>
  <c r="F338" i="79"/>
  <c r="E338" i="79"/>
  <c r="D338" i="79"/>
  <c r="F351" i="79"/>
  <c r="E351" i="79"/>
  <c r="D351" i="79"/>
  <c r="F25" i="79"/>
  <c r="E25" i="79"/>
  <c r="D25" i="79"/>
  <c r="H21" i="79" l="1"/>
  <c r="I21" i="79"/>
  <c r="J21" i="79"/>
  <c r="G21" i="79" l="1"/>
  <c r="D32" i="77" l="1"/>
  <c r="K24" i="77" l="1"/>
  <c r="K20" i="77" l="1"/>
  <c r="M143" i="36" l="1"/>
  <c r="M94" i="36"/>
  <c r="M36" i="36"/>
  <c r="M20" i="36" l="1"/>
  <c r="M19" i="36"/>
  <c r="K17" i="36" l="1"/>
  <c r="L17" i="36"/>
  <c r="M144" i="36" l="1"/>
  <c r="M142" i="36" s="1"/>
  <c r="M105" i="36"/>
  <c r="M104" i="36"/>
  <c r="M100" i="36"/>
  <c r="M83" i="36"/>
  <c r="M43" i="36"/>
  <c r="M122" i="36" l="1"/>
  <c r="M121" i="36" l="1"/>
  <c r="M109" i="36"/>
  <c r="M103" i="36"/>
  <c r="M102" i="36"/>
  <c r="M101" i="36"/>
  <c r="M95" i="36"/>
  <c r="M25" i="36"/>
  <c r="C21" i="79" l="1"/>
  <c r="D24" i="77" l="1"/>
  <c r="E24" i="77"/>
  <c r="F24" i="77"/>
  <c r="G24" i="77"/>
  <c r="H24" i="77"/>
  <c r="I24" i="77"/>
  <c r="J24" i="77"/>
  <c r="J20" i="77" l="1"/>
  <c r="D20" i="77"/>
  <c r="I20" i="77"/>
  <c r="H20" i="77"/>
  <c r="L9" i="36" l="1"/>
  <c r="K9" i="36"/>
  <c r="L8" i="36"/>
  <c r="M8" i="36"/>
  <c r="L128" i="36"/>
  <c r="M128" i="36"/>
  <c r="M16" i="36" l="1"/>
  <c r="M15" i="36"/>
  <c r="M14" i="36"/>
  <c r="M13" i="36"/>
  <c r="M12" i="36"/>
  <c r="M11" i="36"/>
  <c r="M10" i="36"/>
  <c r="K8" i="36" l="1"/>
  <c r="L16" i="36" l="1"/>
  <c r="K16" i="36"/>
  <c r="L15" i="36"/>
  <c r="K15" i="36"/>
  <c r="L14" i="36"/>
  <c r="K14" i="36"/>
  <c r="L13" i="36"/>
  <c r="K13" i="36"/>
  <c r="L12" i="36"/>
  <c r="K12" i="36"/>
  <c r="L11" i="36"/>
  <c r="K11" i="36"/>
  <c r="L10" i="36"/>
  <c r="K10" i="36"/>
  <c r="L83" i="36" l="1"/>
  <c r="K83" i="36"/>
  <c r="M125" i="36" l="1"/>
  <c r="M116" i="36"/>
  <c r="M113" i="36"/>
  <c r="M99" i="36"/>
  <c r="M93" i="36"/>
  <c r="M75" i="36"/>
  <c r="M57" i="36"/>
  <c r="M52" i="36"/>
  <c r="M46" i="36"/>
  <c r="M39" i="36"/>
  <c r="M37" i="36"/>
  <c r="M18" i="36"/>
  <c r="K9" i="76" l="1"/>
  <c r="L9" i="76"/>
  <c r="J9" i="76"/>
  <c r="J8" i="76"/>
  <c r="K8" i="76"/>
  <c r="L8" i="76"/>
  <c r="J93" i="76"/>
  <c r="K93" i="76"/>
  <c r="L93" i="76"/>
  <c r="J84" i="76"/>
  <c r="K84" i="76"/>
  <c r="L84" i="76"/>
  <c r="J75" i="76"/>
  <c r="K75" i="76"/>
  <c r="L75" i="76"/>
  <c r="J57" i="76"/>
  <c r="K57" i="76"/>
  <c r="L57" i="76"/>
  <c r="J52" i="76"/>
  <c r="K52" i="76"/>
  <c r="L52" i="76"/>
  <c r="J46" i="76"/>
  <c r="K46" i="76"/>
  <c r="L46" i="76"/>
  <c r="J39" i="76"/>
  <c r="K39" i="76"/>
  <c r="L39" i="76"/>
  <c r="J37" i="76"/>
  <c r="K37" i="76"/>
  <c r="L37" i="76"/>
  <c r="J23" i="76"/>
  <c r="K23" i="76"/>
  <c r="L23" i="76"/>
  <c r="J18" i="76"/>
  <c r="K18" i="76"/>
  <c r="L18" i="76"/>
  <c r="J10" i="76"/>
  <c r="K10" i="76"/>
  <c r="L10" i="76"/>
  <c r="J11" i="76"/>
  <c r="K11" i="76"/>
  <c r="L11" i="76"/>
  <c r="J12" i="76"/>
  <c r="K12" i="76"/>
  <c r="L12" i="76"/>
  <c r="J13" i="76"/>
  <c r="K13" i="76"/>
  <c r="L13" i="76"/>
  <c r="J14" i="76"/>
  <c r="K14" i="76"/>
  <c r="L14" i="76"/>
  <c r="J15" i="76"/>
  <c r="K15" i="76"/>
  <c r="L15" i="76"/>
  <c r="J16" i="76"/>
  <c r="K16" i="76"/>
  <c r="L16" i="76"/>
  <c r="M20" i="76"/>
  <c r="P20" i="76" s="1"/>
  <c r="N20" i="76"/>
  <c r="Q20" i="76" s="1"/>
  <c r="O20" i="76"/>
  <c r="R20" i="76" s="1"/>
  <c r="M21" i="76"/>
  <c r="N21" i="76"/>
  <c r="Q21" i="76" s="1"/>
  <c r="O21" i="76"/>
  <c r="R21" i="76" s="1"/>
  <c r="M22" i="76"/>
  <c r="P22" i="76" s="1"/>
  <c r="N22" i="76"/>
  <c r="Q22" i="76" s="1"/>
  <c r="O22" i="76"/>
  <c r="R22" i="76" s="1"/>
  <c r="M24" i="76"/>
  <c r="P24" i="76" s="1"/>
  <c r="N24" i="76"/>
  <c r="Q24" i="76" s="1"/>
  <c r="O24" i="76"/>
  <c r="R24" i="76" s="1"/>
  <c r="M25" i="76"/>
  <c r="P25" i="76" s="1"/>
  <c r="N25" i="76"/>
  <c r="Q25" i="76" s="1"/>
  <c r="O25" i="76"/>
  <c r="R25" i="76" s="1"/>
  <c r="M26" i="76"/>
  <c r="P26" i="76" s="1"/>
  <c r="N26" i="76"/>
  <c r="Q26" i="76" s="1"/>
  <c r="O26" i="76"/>
  <c r="R26" i="76" s="1"/>
  <c r="M27" i="76"/>
  <c r="P27" i="76" s="1"/>
  <c r="N27" i="76"/>
  <c r="Q27" i="76" s="1"/>
  <c r="O27" i="76"/>
  <c r="R27" i="76" s="1"/>
  <c r="M28" i="76"/>
  <c r="P28" i="76" s="1"/>
  <c r="N28" i="76"/>
  <c r="Q28" i="76" s="1"/>
  <c r="O28" i="76"/>
  <c r="R28" i="76" s="1"/>
  <c r="M29" i="76"/>
  <c r="P29" i="76" s="1"/>
  <c r="N29" i="76"/>
  <c r="Q29" i="76" s="1"/>
  <c r="O29" i="76"/>
  <c r="R29" i="76"/>
  <c r="M30" i="76"/>
  <c r="P30" i="76" s="1"/>
  <c r="N30" i="76"/>
  <c r="Q30" i="76" s="1"/>
  <c r="O30" i="76"/>
  <c r="R30" i="76" s="1"/>
  <c r="M31" i="76"/>
  <c r="P31" i="76" s="1"/>
  <c r="N31" i="76"/>
  <c r="Q31" i="76" s="1"/>
  <c r="O31" i="76"/>
  <c r="R31" i="76"/>
  <c r="M32" i="76"/>
  <c r="P32" i="76" s="1"/>
  <c r="N32" i="76"/>
  <c r="Q32" i="76" s="1"/>
  <c r="O32" i="76"/>
  <c r="R32" i="76" s="1"/>
  <c r="M33" i="76"/>
  <c r="P33" i="76" s="1"/>
  <c r="N33" i="76"/>
  <c r="Q33" i="76" s="1"/>
  <c r="O33" i="76"/>
  <c r="R33" i="76" s="1"/>
  <c r="M34" i="76"/>
  <c r="P34" i="76" s="1"/>
  <c r="N34" i="76"/>
  <c r="Q34" i="76" s="1"/>
  <c r="O34" i="76"/>
  <c r="R34" i="76" s="1"/>
  <c r="M35" i="76"/>
  <c r="P35" i="76" s="1"/>
  <c r="N35" i="76"/>
  <c r="O35" i="76"/>
  <c r="R35" i="76" s="1"/>
  <c r="Q35" i="76"/>
  <c r="M36" i="76"/>
  <c r="P36" i="76" s="1"/>
  <c r="N36" i="76"/>
  <c r="Q36" i="76" s="1"/>
  <c r="O36" i="76"/>
  <c r="R36" i="76" s="1"/>
  <c r="M38" i="76"/>
  <c r="M37" i="76" s="1"/>
  <c r="N38" i="76"/>
  <c r="Q38" i="76" s="1"/>
  <c r="Q37" i="76" s="1"/>
  <c r="O38" i="76"/>
  <c r="R38" i="76" s="1"/>
  <c r="R37" i="76" s="1"/>
  <c r="M40" i="76"/>
  <c r="M39" i="76" s="1"/>
  <c r="N40" i="76"/>
  <c r="Q40" i="76" s="1"/>
  <c r="O40" i="76"/>
  <c r="R40" i="76" s="1"/>
  <c r="M41" i="76"/>
  <c r="P41" i="76" s="1"/>
  <c r="N41" i="76"/>
  <c r="Q41" i="76" s="1"/>
  <c r="O41" i="76"/>
  <c r="R41" i="76" s="1"/>
  <c r="M42" i="76"/>
  <c r="P42" i="76" s="1"/>
  <c r="N42" i="76"/>
  <c r="Q42" i="76" s="1"/>
  <c r="O42" i="76"/>
  <c r="R42" i="76" s="1"/>
  <c r="M43" i="76"/>
  <c r="P43" i="76" s="1"/>
  <c r="N43" i="76"/>
  <c r="O43" i="76"/>
  <c r="R43" i="76" s="1"/>
  <c r="Q43" i="76"/>
  <c r="M44" i="76"/>
  <c r="P44" i="76" s="1"/>
  <c r="N44" i="76"/>
  <c r="Q44" i="76" s="1"/>
  <c r="O44" i="76"/>
  <c r="R44" i="76" s="1"/>
  <c r="M45" i="76"/>
  <c r="P45" i="76" s="1"/>
  <c r="N45" i="76"/>
  <c r="Q45" i="76" s="1"/>
  <c r="O45" i="76"/>
  <c r="R45" i="76" s="1"/>
  <c r="M47" i="76"/>
  <c r="P47" i="76" s="1"/>
  <c r="N47" i="76"/>
  <c r="Q47" i="76" s="1"/>
  <c r="O47" i="76"/>
  <c r="R47" i="76" s="1"/>
  <c r="M48" i="76"/>
  <c r="P48" i="76" s="1"/>
  <c r="N48" i="76"/>
  <c r="Q48" i="76" s="1"/>
  <c r="O48" i="76"/>
  <c r="R48" i="76" s="1"/>
  <c r="M49" i="76"/>
  <c r="P49" i="76" s="1"/>
  <c r="N49" i="76"/>
  <c r="Q49" i="76" s="1"/>
  <c r="O49" i="76"/>
  <c r="R49" i="76" s="1"/>
  <c r="M50" i="76"/>
  <c r="P50" i="76" s="1"/>
  <c r="N50" i="76"/>
  <c r="Q50" i="76" s="1"/>
  <c r="O50" i="76"/>
  <c r="R50" i="76" s="1"/>
  <c r="M51" i="76"/>
  <c r="P51" i="76" s="1"/>
  <c r="N51" i="76"/>
  <c r="Q51" i="76" s="1"/>
  <c r="O51" i="76"/>
  <c r="R51" i="76" s="1"/>
  <c r="M53" i="76"/>
  <c r="P53" i="76" s="1"/>
  <c r="N53" i="76"/>
  <c r="Q53" i="76" s="1"/>
  <c r="O53" i="76"/>
  <c r="R53" i="76"/>
  <c r="M54" i="76"/>
  <c r="N54" i="76"/>
  <c r="Q54" i="76" s="1"/>
  <c r="O54" i="76"/>
  <c r="R54" i="76" s="1"/>
  <c r="M55" i="76"/>
  <c r="P55" i="76" s="1"/>
  <c r="N55" i="76"/>
  <c r="Q55" i="76" s="1"/>
  <c r="O55" i="76"/>
  <c r="R55" i="76" s="1"/>
  <c r="M56" i="76"/>
  <c r="P56" i="76" s="1"/>
  <c r="N56" i="76"/>
  <c r="Q56" i="76" s="1"/>
  <c r="O56" i="76"/>
  <c r="R56" i="76" s="1"/>
  <c r="M58" i="76"/>
  <c r="N58" i="76"/>
  <c r="Q58" i="76" s="1"/>
  <c r="O58" i="76"/>
  <c r="R58" i="76" s="1"/>
  <c r="M59" i="76"/>
  <c r="P59" i="76" s="1"/>
  <c r="N59" i="76"/>
  <c r="Q59" i="76" s="1"/>
  <c r="O59" i="76"/>
  <c r="R59" i="76" s="1"/>
  <c r="M60" i="76"/>
  <c r="P60" i="76" s="1"/>
  <c r="N60" i="76"/>
  <c r="Q60" i="76" s="1"/>
  <c r="O60" i="76"/>
  <c r="R60" i="76" s="1"/>
  <c r="M61" i="76"/>
  <c r="P61" i="76" s="1"/>
  <c r="N61" i="76"/>
  <c r="Q61" i="76" s="1"/>
  <c r="O61" i="76"/>
  <c r="R61" i="76" s="1"/>
  <c r="M62" i="76"/>
  <c r="P62" i="76" s="1"/>
  <c r="N62" i="76"/>
  <c r="Q62" i="76" s="1"/>
  <c r="O62" i="76"/>
  <c r="R62" i="76" s="1"/>
  <c r="M63" i="76"/>
  <c r="P63" i="76" s="1"/>
  <c r="N63" i="76"/>
  <c r="Q63" i="76" s="1"/>
  <c r="O63" i="76"/>
  <c r="R63" i="76"/>
  <c r="M64" i="76"/>
  <c r="P64" i="76" s="1"/>
  <c r="N64" i="76"/>
  <c r="Q64" i="76" s="1"/>
  <c r="O64" i="76"/>
  <c r="R64" i="76" s="1"/>
  <c r="M65" i="76"/>
  <c r="P65" i="76" s="1"/>
  <c r="N65" i="76"/>
  <c r="Q65" i="76" s="1"/>
  <c r="O65" i="76"/>
  <c r="R65" i="76" s="1"/>
  <c r="M66" i="76"/>
  <c r="P66" i="76" s="1"/>
  <c r="N66" i="76"/>
  <c r="Q66" i="76" s="1"/>
  <c r="O66" i="76"/>
  <c r="R66" i="76" s="1"/>
  <c r="M67" i="76"/>
  <c r="P67" i="76" s="1"/>
  <c r="N67" i="76"/>
  <c r="Q67" i="76" s="1"/>
  <c r="O67" i="76"/>
  <c r="R67" i="76" s="1"/>
  <c r="M68" i="76"/>
  <c r="P68" i="76" s="1"/>
  <c r="N68" i="76"/>
  <c r="Q68" i="76" s="1"/>
  <c r="O68" i="76"/>
  <c r="R68" i="76" s="1"/>
  <c r="M69" i="76"/>
  <c r="P69" i="76" s="1"/>
  <c r="N69" i="76"/>
  <c r="Q69" i="76" s="1"/>
  <c r="O69" i="76"/>
  <c r="R69" i="76" s="1"/>
  <c r="M70" i="76"/>
  <c r="P70" i="76" s="1"/>
  <c r="N70" i="76"/>
  <c r="Q70" i="76" s="1"/>
  <c r="O70" i="76"/>
  <c r="R70" i="76" s="1"/>
  <c r="M71" i="76"/>
  <c r="P71" i="76" s="1"/>
  <c r="N71" i="76"/>
  <c r="Q71" i="76" s="1"/>
  <c r="O71" i="76"/>
  <c r="R71" i="76" s="1"/>
  <c r="M72" i="76"/>
  <c r="P72" i="76" s="1"/>
  <c r="N72" i="76"/>
  <c r="Q72" i="76" s="1"/>
  <c r="O72" i="76"/>
  <c r="R72" i="76" s="1"/>
  <c r="M73" i="76"/>
  <c r="P73" i="76" s="1"/>
  <c r="N73" i="76"/>
  <c r="Q73" i="76" s="1"/>
  <c r="O73" i="76"/>
  <c r="R73" i="76" s="1"/>
  <c r="M74" i="76"/>
  <c r="P74" i="76" s="1"/>
  <c r="N74" i="76"/>
  <c r="Q74" i="76" s="1"/>
  <c r="O74" i="76"/>
  <c r="R74" i="76" s="1"/>
  <c r="M76" i="76"/>
  <c r="P76" i="76" s="1"/>
  <c r="N76" i="76"/>
  <c r="O76" i="76"/>
  <c r="O10" i="76" s="1"/>
  <c r="M77" i="76"/>
  <c r="P77" i="76" s="1"/>
  <c r="N77" i="76"/>
  <c r="Q77" i="76" s="1"/>
  <c r="O77" i="76"/>
  <c r="R77" i="76" s="1"/>
  <c r="M78" i="76"/>
  <c r="P78" i="76" s="1"/>
  <c r="N78" i="76"/>
  <c r="Q78" i="76" s="1"/>
  <c r="O78" i="76"/>
  <c r="R78" i="76" s="1"/>
  <c r="M79" i="76"/>
  <c r="P79" i="76" s="1"/>
  <c r="N79" i="76"/>
  <c r="Q79" i="76" s="1"/>
  <c r="O79" i="76"/>
  <c r="R79" i="76" s="1"/>
  <c r="M80" i="76"/>
  <c r="P80" i="76" s="1"/>
  <c r="N80" i="76"/>
  <c r="Q80" i="76" s="1"/>
  <c r="O80" i="76"/>
  <c r="R80" i="76" s="1"/>
  <c r="M81" i="76"/>
  <c r="P81" i="76" s="1"/>
  <c r="N81" i="76"/>
  <c r="Q81" i="76" s="1"/>
  <c r="O81" i="76"/>
  <c r="R81" i="76" s="1"/>
  <c r="M82" i="76"/>
  <c r="P82" i="76" s="1"/>
  <c r="N82" i="76"/>
  <c r="Q82" i="76" s="1"/>
  <c r="O82" i="76"/>
  <c r="R82" i="76" s="1"/>
  <c r="M83" i="76"/>
  <c r="M13" i="76" s="1"/>
  <c r="N83" i="76"/>
  <c r="N13" i="76" s="1"/>
  <c r="O83" i="76"/>
  <c r="R83" i="76" s="1"/>
  <c r="R13" i="76" s="1"/>
  <c r="M85" i="76"/>
  <c r="P85" i="76" s="1"/>
  <c r="N85" i="76"/>
  <c r="Q85" i="76" s="1"/>
  <c r="O85" i="76"/>
  <c r="R85" i="76" s="1"/>
  <c r="M86" i="76"/>
  <c r="P86" i="76" s="1"/>
  <c r="N86" i="76"/>
  <c r="Q86" i="76" s="1"/>
  <c r="O86" i="76"/>
  <c r="R86" i="76" s="1"/>
  <c r="M87" i="76"/>
  <c r="P87" i="76" s="1"/>
  <c r="N87" i="76"/>
  <c r="Q87" i="76" s="1"/>
  <c r="O87" i="76"/>
  <c r="R87" i="76" s="1"/>
  <c r="M88" i="76"/>
  <c r="P88" i="76" s="1"/>
  <c r="N88" i="76"/>
  <c r="Q88" i="76" s="1"/>
  <c r="O88" i="76"/>
  <c r="R88" i="76" s="1"/>
  <c r="M89" i="76"/>
  <c r="P89" i="76" s="1"/>
  <c r="N89" i="76"/>
  <c r="Q89" i="76" s="1"/>
  <c r="O89" i="76"/>
  <c r="R89" i="76" s="1"/>
  <c r="M90" i="76"/>
  <c r="P90" i="76" s="1"/>
  <c r="N90" i="76"/>
  <c r="Q90" i="76" s="1"/>
  <c r="O90" i="76"/>
  <c r="R90" i="76" s="1"/>
  <c r="M91" i="76"/>
  <c r="P91" i="76" s="1"/>
  <c r="N91" i="76"/>
  <c r="Q91" i="76" s="1"/>
  <c r="O91" i="76"/>
  <c r="R91" i="76" s="1"/>
  <c r="M92" i="76"/>
  <c r="N92" i="76"/>
  <c r="Q92" i="76" s="1"/>
  <c r="O92" i="76"/>
  <c r="M94" i="76"/>
  <c r="P94" i="76" s="1"/>
  <c r="N94" i="76"/>
  <c r="Q94" i="76" s="1"/>
  <c r="O94" i="76"/>
  <c r="R94" i="76" s="1"/>
  <c r="M95" i="76"/>
  <c r="P95" i="76" s="1"/>
  <c r="N95" i="76"/>
  <c r="Q95" i="76" s="1"/>
  <c r="O95" i="76"/>
  <c r="R95" i="76" s="1"/>
  <c r="M96" i="76"/>
  <c r="P96" i="76" s="1"/>
  <c r="N96" i="76"/>
  <c r="Q96" i="76" s="1"/>
  <c r="O96" i="76"/>
  <c r="R96" i="76" s="1"/>
  <c r="M97" i="76"/>
  <c r="P97" i="76" s="1"/>
  <c r="N97" i="76"/>
  <c r="Q97" i="76" s="1"/>
  <c r="O97" i="76"/>
  <c r="R97" i="76" s="1"/>
  <c r="M98" i="76"/>
  <c r="M93" i="76" s="1"/>
  <c r="N98" i="76"/>
  <c r="Q98" i="76" s="1"/>
  <c r="O98" i="76"/>
  <c r="R98" i="76" s="1"/>
  <c r="M100" i="76"/>
  <c r="M99" i="76" s="1"/>
  <c r="N100" i="76"/>
  <c r="Q100" i="76" s="1"/>
  <c r="O100" i="76"/>
  <c r="R100" i="76" s="1"/>
  <c r="M101" i="76"/>
  <c r="P101" i="76" s="1"/>
  <c r="N101" i="76"/>
  <c r="Q101" i="76" s="1"/>
  <c r="O101" i="76"/>
  <c r="R101" i="76" s="1"/>
  <c r="M102" i="76"/>
  <c r="P102" i="76" s="1"/>
  <c r="N102" i="76"/>
  <c r="Q102" i="76" s="1"/>
  <c r="O102" i="76"/>
  <c r="R102" i="76" s="1"/>
  <c r="M103" i="76"/>
  <c r="P103" i="76" s="1"/>
  <c r="N103" i="76"/>
  <c r="Q103" i="76" s="1"/>
  <c r="O103" i="76"/>
  <c r="R103" i="76" s="1"/>
  <c r="M104" i="76"/>
  <c r="P104" i="76" s="1"/>
  <c r="N104" i="76"/>
  <c r="Q104" i="76" s="1"/>
  <c r="O104" i="76"/>
  <c r="R104" i="76" s="1"/>
  <c r="M105" i="76"/>
  <c r="P105" i="76" s="1"/>
  <c r="N105" i="76"/>
  <c r="Q105" i="76" s="1"/>
  <c r="O105" i="76"/>
  <c r="R105" i="76" s="1"/>
  <c r="M106" i="76"/>
  <c r="P106" i="76" s="1"/>
  <c r="N106" i="76"/>
  <c r="Q106" i="76" s="1"/>
  <c r="O106" i="76"/>
  <c r="R106" i="76" s="1"/>
  <c r="M107" i="76"/>
  <c r="P107" i="76" s="1"/>
  <c r="N107" i="76"/>
  <c r="Q107" i="76" s="1"/>
  <c r="O107" i="76"/>
  <c r="R107" i="76" s="1"/>
  <c r="M108" i="76"/>
  <c r="P108" i="76" s="1"/>
  <c r="N108" i="76"/>
  <c r="Q108" i="76" s="1"/>
  <c r="O108" i="76"/>
  <c r="R108" i="76" s="1"/>
  <c r="M109" i="76"/>
  <c r="P109" i="76" s="1"/>
  <c r="N109" i="76"/>
  <c r="Q109" i="76" s="1"/>
  <c r="O109" i="76"/>
  <c r="R109" i="76" s="1"/>
  <c r="M110" i="76"/>
  <c r="P110" i="76" s="1"/>
  <c r="N110" i="76"/>
  <c r="Q110" i="76" s="1"/>
  <c r="O110" i="76"/>
  <c r="R110" i="76" s="1"/>
  <c r="M111" i="76"/>
  <c r="P111" i="76" s="1"/>
  <c r="N111" i="76"/>
  <c r="Q111" i="76" s="1"/>
  <c r="O111" i="76"/>
  <c r="R111" i="76"/>
  <c r="M112" i="76"/>
  <c r="P112" i="76" s="1"/>
  <c r="N112" i="76"/>
  <c r="Q112" i="76" s="1"/>
  <c r="O112" i="76"/>
  <c r="R112" i="76" s="1"/>
  <c r="M113" i="76"/>
  <c r="P113" i="76" s="1"/>
  <c r="N113" i="76"/>
  <c r="Q113" i="76" s="1"/>
  <c r="O113" i="76"/>
  <c r="R113" i="76"/>
  <c r="M115" i="76"/>
  <c r="P115" i="76" s="1"/>
  <c r="P114" i="76" s="1"/>
  <c r="N115" i="76"/>
  <c r="O115" i="76"/>
  <c r="O114" i="76" s="1"/>
  <c r="Q115" i="76"/>
  <c r="Q114" i="76" s="1"/>
  <c r="M116" i="76"/>
  <c r="P116" i="76" s="1"/>
  <c r="N116" i="76"/>
  <c r="Q116" i="76" s="1"/>
  <c r="O116" i="76"/>
  <c r="R116" i="76" s="1"/>
  <c r="M118" i="76"/>
  <c r="P118" i="76" s="1"/>
  <c r="N118" i="76"/>
  <c r="Q118" i="76" s="1"/>
  <c r="O118" i="76"/>
  <c r="R118" i="76" s="1"/>
  <c r="M119" i="76"/>
  <c r="P119" i="76" s="1"/>
  <c r="N119" i="76"/>
  <c r="Q119" i="76" s="1"/>
  <c r="O119" i="76"/>
  <c r="R119" i="76" s="1"/>
  <c r="M120" i="76"/>
  <c r="P120" i="76" s="1"/>
  <c r="N120" i="76"/>
  <c r="Q120" i="76" s="1"/>
  <c r="O120" i="76"/>
  <c r="R120" i="76" s="1"/>
  <c r="M121" i="76"/>
  <c r="P121" i="76" s="1"/>
  <c r="N121" i="76"/>
  <c r="Q121" i="76" s="1"/>
  <c r="O121" i="76"/>
  <c r="R121" i="76" s="1"/>
  <c r="M122" i="76"/>
  <c r="P122" i="76" s="1"/>
  <c r="N122" i="76"/>
  <c r="Q122" i="76" s="1"/>
  <c r="O122" i="76"/>
  <c r="R122" i="76" s="1"/>
  <c r="M123" i="76"/>
  <c r="P123" i="76" s="1"/>
  <c r="N123" i="76"/>
  <c r="Q123" i="76" s="1"/>
  <c r="O123" i="76"/>
  <c r="R123" i="76" s="1"/>
  <c r="M124" i="76"/>
  <c r="P124" i="76" s="1"/>
  <c r="N124" i="76"/>
  <c r="Q124" i="76" s="1"/>
  <c r="O124" i="76"/>
  <c r="R124" i="76" s="1"/>
  <c r="M125" i="76"/>
  <c r="P125" i="76" s="1"/>
  <c r="N125" i="76"/>
  <c r="Q125" i="76" s="1"/>
  <c r="O125" i="76"/>
  <c r="R125" i="76" s="1"/>
  <c r="M126" i="76"/>
  <c r="N126" i="76"/>
  <c r="Q126" i="76" s="1"/>
  <c r="O126" i="76"/>
  <c r="R126" i="76" s="1"/>
  <c r="P126" i="76"/>
  <c r="M128" i="76"/>
  <c r="N128" i="76"/>
  <c r="Q128" i="76" s="1"/>
  <c r="O128" i="76"/>
  <c r="R128" i="76" s="1"/>
  <c r="P128" i="76"/>
  <c r="M129" i="76"/>
  <c r="N129" i="76"/>
  <c r="Q129" i="76" s="1"/>
  <c r="O129" i="76"/>
  <c r="R129" i="76" s="1"/>
  <c r="P129" i="76"/>
  <c r="M131" i="76"/>
  <c r="N131" i="76"/>
  <c r="Q131" i="76" s="1"/>
  <c r="O131" i="76"/>
  <c r="R131" i="76" s="1"/>
  <c r="M132" i="76"/>
  <c r="P132" i="76" s="1"/>
  <c r="N132" i="76"/>
  <c r="Q132" i="76" s="1"/>
  <c r="O132" i="76"/>
  <c r="R132" i="76" s="1"/>
  <c r="M133" i="76"/>
  <c r="P133" i="76" s="1"/>
  <c r="N133" i="76"/>
  <c r="Q133" i="76" s="1"/>
  <c r="O133" i="76"/>
  <c r="R133" i="76" s="1"/>
  <c r="M134" i="76"/>
  <c r="P134" i="76" s="1"/>
  <c r="N134" i="76"/>
  <c r="Q134" i="76" s="1"/>
  <c r="O134" i="76"/>
  <c r="R134" i="76" s="1"/>
  <c r="M135" i="76"/>
  <c r="P135" i="76" s="1"/>
  <c r="N135" i="76"/>
  <c r="Q135" i="76" s="1"/>
  <c r="O135" i="76"/>
  <c r="R135" i="76" s="1"/>
  <c r="M136" i="76"/>
  <c r="P136" i="76" s="1"/>
  <c r="P14" i="76" s="1"/>
  <c r="N136" i="76"/>
  <c r="O136" i="76"/>
  <c r="R136" i="76" s="1"/>
  <c r="R14" i="76" s="1"/>
  <c r="M137" i="76"/>
  <c r="M15" i="76" s="1"/>
  <c r="N137" i="76"/>
  <c r="Q137" i="76" s="1"/>
  <c r="Q15" i="76" s="1"/>
  <c r="O137" i="76"/>
  <c r="R137" i="76" s="1"/>
  <c r="R15" i="76" s="1"/>
  <c r="M138" i="76"/>
  <c r="M16" i="76" s="1"/>
  <c r="N138" i="76"/>
  <c r="Q138" i="76" s="1"/>
  <c r="Q16" i="76" s="1"/>
  <c r="O138" i="76"/>
  <c r="R138" i="76" s="1"/>
  <c r="R16" i="76" s="1"/>
  <c r="P138" i="76"/>
  <c r="P16" i="76" s="1"/>
  <c r="M139" i="76"/>
  <c r="N139" i="76"/>
  <c r="N11" i="76" s="1"/>
  <c r="O139" i="76"/>
  <c r="R139" i="76" s="1"/>
  <c r="P139" i="76"/>
  <c r="M140" i="76"/>
  <c r="P140" i="76" s="1"/>
  <c r="N140" i="76"/>
  <c r="Q140" i="76" s="1"/>
  <c r="O140" i="76"/>
  <c r="R140" i="76" s="1"/>
  <c r="M141" i="76"/>
  <c r="P141" i="76" s="1"/>
  <c r="N141" i="76"/>
  <c r="Q141" i="76" s="1"/>
  <c r="O141" i="76"/>
  <c r="R141" i="76"/>
  <c r="M142" i="76"/>
  <c r="N142" i="76"/>
  <c r="Q142" i="76" s="1"/>
  <c r="O142" i="76"/>
  <c r="R142" i="76" s="1"/>
  <c r="P142" i="76"/>
  <c r="M143" i="76"/>
  <c r="P143" i="76" s="1"/>
  <c r="N143" i="76"/>
  <c r="Q143" i="76" s="1"/>
  <c r="O143" i="76"/>
  <c r="R143" i="76" s="1"/>
  <c r="M145" i="76"/>
  <c r="P145" i="76" s="1"/>
  <c r="N145" i="76"/>
  <c r="Q145" i="76" s="1"/>
  <c r="O145" i="76"/>
  <c r="M146" i="76"/>
  <c r="P146" i="76" s="1"/>
  <c r="N146" i="76"/>
  <c r="Q146" i="76" s="1"/>
  <c r="O146" i="76"/>
  <c r="R146" i="76" s="1"/>
  <c r="M147" i="76"/>
  <c r="P147" i="76" s="1"/>
  <c r="N147" i="76"/>
  <c r="Q147" i="76" s="1"/>
  <c r="O147" i="76"/>
  <c r="R147" i="76" s="1"/>
  <c r="N19" i="76"/>
  <c r="Q19" i="76" s="1"/>
  <c r="O19" i="76"/>
  <c r="R19" i="76" s="1"/>
  <c r="M19" i="76"/>
  <c r="P19" i="76" s="1"/>
  <c r="N16" i="76"/>
  <c r="O13" i="76"/>
  <c r="M10" i="76"/>
  <c r="L144" i="76"/>
  <c r="K144" i="76"/>
  <c r="J144" i="76"/>
  <c r="L130" i="76"/>
  <c r="K130" i="76"/>
  <c r="J130" i="76"/>
  <c r="L127" i="76"/>
  <c r="K127" i="76"/>
  <c r="J127" i="76"/>
  <c r="L117" i="76"/>
  <c r="K117" i="76"/>
  <c r="J117" i="76"/>
  <c r="L114" i="76"/>
  <c r="K114" i="76"/>
  <c r="J114" i="76"/>
  <c r="L99" i="76"/>
  <c r="K99" i="76"/>
  <c r="J99" i="76"/>
  <c r="S18" i="76"/>
  <c r="K7" i="76" l="1"/>
  <c r="N15" i="76"/>
  <c r="R9" i="76"/>
  <c r="Q8" i="76"/>
  <c r="Q9" i="76"/>
  <c r="M8" i="76"/>
  <c r="O9" i="76"/>
  <c r="O16" i="76"/>
  <c r="M127" i="76"/>
  <c r="M11" i="76"/>
  <c r="Q52" i="76"/>
  <c r="N9" i="76"/>
  <c r="N8" i="76"/>
  <c r="P127" i="76"/>
  <c r="M52" i="76"/>
  <c r="P40" i="76"/>
  <c r="P39" i="76" s="1"/>
  <c r="P38" i="76"/>
  <c r="P37" i="76" s="1"/>
  <c r="O8" i="76"/>
  <c r="M9" i="76"/>
  <c r="Q84" i="76"/>
  <c r="P23" i="76"/>
  <c r="Q117" i="76"/>
  <c r="M18" i="76"/>
  <c r="Q139" i="76"/>
  <c r="Q11" i="76" s="1"/>
  <c r="M117" i="76"/>
  <c r="N114" i="76"/>
  <c r="P100" i="76"/>
  <c r="P92" i="76"/>
  <c r="P11" i="76" s="1"/>
  <c r="M57" i="76"/>
  <c r="P54" i="76"/>
  <c r="P52" i="76"/>
  <c r="O46" i="76"/>
  <c r="O15" i="76"/>
  <c r="O144" i="76"/>
  <c r="N130" i="76"/>
  <c r="Q127" i="76"/>
  <c r="P117" i="76"/>
  <c r="R93" i="76"/>
  <c r="O75" i="76"/>
  <c r="P58" i="76"/>
  <c r="P57" i="76" s="1"/>
  <c r="J7" i="76"/>
  <c r="N52" i="76"/>
  <c r="J17" i="76"/>
  <c r="J3" i="76" s="1"/>
  <c r="L17" i="76"/>
  <c r="L3" i="76" s="1"/>
  <c r="Q144" i="76"/>
  <c r="M130" i="76"/>
  <c r="Q93" i="76"/>
  <c r="N84" i="76"/>
  <c r="N75" i="76"/>
  <c r="O52" i="76"/>
  <c r="R46" i="76"/>
  <c r="R130" i="76"/>
  <c r="R117" i="76"/>
  <c r="Q99" i="76"/>
  <c r="R57" i="76"/>
  <c r="Q39" i="76"/>
  <c r="R23" i="76"/>
  <c r="R99" i="76"/>
  <c r="P84" i="76"/>
  <c r="Q12" i="76"/>
  <c r="P10" i="76"/>
  <c r="Q57" i="76"/>
  <c r="Q46" i="76"/>
  <c r="Q23" i="76"/>
  <c r="P144" i="76"/>
  <c r="R127" i="76"/>
  <c r="R52" i="76"/>
  <c r="P46" i="76"/>
  <c r="R39" i="76"/>
  <c r="O11" i="76"/>
  <c r="R18" i="76"/>
  <c r="M144" i="76"/>
  <c r="O117" i="76"/>
  <c r="M114" i="76"/>
  <c r="O84" i="76"/>
  <c r="M75" i="76"/>
  <c r="M23" i="76"/>
  <c r="L7" i="76"/>
  <c r="M14" i="76"/>
  <c r="N18" i="76"/>
  <c r="P137" i="76"/>
  <c r="P15" i="76" s="1"/>
  <c r="P131" i="76"/>
  <c r="R115" i="76"/>
  <c r="R114" i="76" s="1"/>
  <c r="P98" i="76"/>
  <c r="P93" i="76" s="1"/>
  <c r="Q83" i="76"/>
  <c r="Q13" i="76" s="1"/>
  <c r="R12" i="76"/>
  <c r="R76" i="76"/>
  <c r="N117" i="76"/>
  <c r="N99" i="76"/>
  <c r="N57" i="76"/>
  <c r="N46" i="76"/>
  <c r="N37" i="76"/>
  <c r="K17" i="76"/>
  <c r="K3" i="76" s="1"/>
  <c r="O130" i="76"/>
  <c r="O99" i="76"/>
  <c r="O57" i="76"/>
  <c r="O37" i="76"/>
  <c r="N12" i="76"/>
  <c r="O18" i="76"/>
  <c r="R145" i="76"/>
  <c r="R144" i="76" s="1"/>
  <c r="R92" i="76"/>
  <c r="R11" i="76" s="1"/>
  <c r="P83" i="76"/>
  <c r="P13" i="76" s="1"/>
  <c r="O127" i="76"/>
  <c r="O93" i="76"/>
  <c r="M84" i="76"/>
  <c r="M46" i="76"/>
  <c r="O39" i="76"/>
  <c r="O23" i="76"/>
  <c r="Q18" i="76"/>
  <c r="N144" i="76"/>
  <c r="N127" i="76"/>
  <c r="N93" i="76"/>
  <c r="N39" i="76"/>
  <c r="N23" i="76"/>
  <c r="P12" i="76"/>
  <c r="M12" i="76"/>
  <c r="Q136" i="76"/>
  <c r="Q14" i="76" s="1"/>
  <c r="N14" i="76"/>
  <c r="Q76" i="76"/>
  <c r="N10" i="76"/>
  <c r="O12" i="76"/>
  <c r="O14" i="76"/>
  <c r="P21" i="76"/>
  <c r="P18" i="76" s="1"/>
  <c r="R8" i="76" l="1"/>
  <c r="P8" i="76"/>
  <c r="P9" i="76"/>
  <c r="U18" i="76"/>
  <c r="O7" i="76"/>
  <c r="N7" i="76"/>
  <c r="O17" i="76"/>
  <c r="O3" i="76" s="1"/>
  <c r="N17" i="76"/>
  <c r="N3" i="76" s="1"/>
  <c r="P99" i="76"/>
  <c r="V18" i="76"/>
  <c r="M17" i="76"/>
  <c r="M3" i="76" s="1"/>
  <c r="T18" i="76"/>
  <c r="R7" i="76"/>
  <c r="R10" i="76"/>
  <c r="R75" i="76"/>
  <c r="Q130" i="76"/>
  <c r="Q7" i="76"/>
  <c r="P75" i="76"/>
  <c r="R84" i="76"/>
  <c r="Q10" i="76"/>
  <c r="Q75" i="76"/>
  <c r="P130" i="76"/>
  <c r="M7" i="76"/>
  <c r="P7" i="76" l="1"/>
  <c r="P17" i="76"/>
  <c r="Q17" i="76"/>
  <c r="R17" i="76"/>
  <c r="K128" i="36" l="1"/>
  <c r="L125" i="36"/>
  <c r="K125" i="36"/>
  <c r="L116" i="36"/>
  <c r="K116" i="36"/>
  <c r="L113" i="36"/>
  <c r="K113" i="36"/>
  <c r="L99" i="36"/>
  <c r="K99" i="36"/>
  <c r="L93" i="36"/>
  <c r="K93" i="36"/>
  <c r="L75" i="36"/>
  <c r="K75" i="36"/>
  <c r="L57" i="36"/>
  <c r="K57" i="36"/>
  <c r="L52" i="36"/>
  <c r="K52" i="36"/>
  <c r="L46" i="36"/>
  <c r="K46" i="36"/>
  <c r="L39" i="36"/>
  <c r="K39" i="36"/>
  <c r="L37" i="36"/>
  <c r="K37" i="36"/>
  <c r="L23" i="36"/>
  <c r="K23" i="36"/>
  <c r="L18" i="36"/>
  <c r="K18" i="36"/>
  <c r="L7" i="36" l="1"/>
  <c r="K7" i="36" l="1"/>
  <c r="M23" i="36" l="1"/>
  <c r="M17" i="36" s="1"/>
  <c r="M9" i="36" l="1"/>
  <c r="M7" i="36" s="1"/>
  <c r="E20" i="77" l="1"/>
  <c r="G20" i="77" l="1"/>
  <c r="F20" i="77"/>
</calcChain>
</file>

<file path=xl/sharedStrings.xml><?xml version="1.0" encoding="utf-8"?>
<sst xmlns="http://schemas.openxmlformats.org/spreadsheetml/2006/main" count="4977" uniqueCount="500">
  <si>
    <t xml:space="preserve"> 12003</t>
  </si>
  <si>
    <t xml:space="preserve"> 11002</t>
  </si>
  <si>
    <t xml:space="preserve"> 11001</t>
  </si>
  <si>
    <t xml:space="preserve"> 11003</t>
  </si>
  <si>
    <t xml:space="preserve"> 11004</t>
  </si>
  <si>
    <t xml:space="preserve"> 11006</t>
  </si>
  <si>
    <t xml:space="preserve"> 11007</t>
  </si>
  <si>
    <t xml:space="preserve"> 12001</t>
  </si>
  <si>
    <t xml:space="preserve"> 11009</t>
  </si>
  <si>
    <t xml:space="preserve"> 11010</t>
  </si>
  <si>
    <t xml:space="preserve"> Սպայական անձնակազմի և նրանց ընտանիքների անդամների կենսաթոշակներ</t>
  </si>
  <si>
    <t xml:space="preserve"> 12002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</si>
  <si>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</si>
  <si>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</si>
  <si>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12004</t>
  </si>
  <si>
    <t xml:space="preserve"> ՀՀ օրենքով նշանակված կենսաթոշակներ</t>
  </si>
  <si>
    <t xml:space="preserve"> 12005</t>
  </si>
  <si>
    <t xml:space="preserve"> Կուտակային հատկացումներ մասնակցի կենսաթոշակային հաշվին</t>
  </si>
  <si>
    <t xml:space="preserve"> Երեխայի ծննդյան միանվագ նպաստ</t>
  </si>
  <si>
    <t xml:space="preserve"> Մայրության նպաստ</t>
  </si>
  <si>
    <t xml:space="preserve"> Երեխաների շուրջօրյա խնամքի ծառայություններ</t>
  </si>
  <si>
    <t xml:space="preserve"> 11005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</si>
  <si>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</si>
  <si>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</si>
  <si>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</si>
  <si>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</si>
  <si>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</si>
  <si>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12006</t>
  </si>
  <si>
    <t xml:space="preserve"> Վնասի փոխհատուցում կերակրողը կորցրած անձանց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</si>
  <si>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</si>
  <si>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Աշխատաշուկայում անմրցունակ անձանց փոքր ձեռնարկատիրական գործունեության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</si>
  <si>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</si>
  <si>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</si>
  <si>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</si>
  <si>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12008</t>
  </si>
  <si>
    <t xml:space="preserve"> 12009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</si>
  <si>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</si>
  <si>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</si>
  <si>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Բնակարանային ապահովում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</si>
  <si>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</si>
  <si>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</si>
  <si>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</si>
  <si>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</si>
  <si>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Ընտանիքի կենսամակարդակի բարձրացմանն ուղղված նպաստների իրականացման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</si>
  <si>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</si>
  <si>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</si>
  <si>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</si>
  <si>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</si>
  <si>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</si>
  <si>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Հանրային իրազեկման միջոցառումների իրականացում</t>
  </si>
  <si>
    <t xml:space="preserve"> Մարդկանց թրաֆիքինգի (և/կամ) շահագործման զոհերին միանվագ դրամական փոխհատուցման տրամադրում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</si>
  <si>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</si>
  <si>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</si>
  <si>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Երկրաշարժի հետևանքով անօթևան մնացած ընտանիքների բնակարանային ապահովում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</si>
  <si>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</si>
  <si>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Ընդամենը ՀՀ ԱՍՀՆ որպես ԲԳԿ</t>
  </si>
  <si>
    <t xml:space="preserve"> Պարգևավճարներ և պատվովճարներ </t>
  </si>
  <si>
    <t xml:space="preserve"> Անապահով սոցիալական խմբերին աջակցություն </t>
  </si>
  <si>
    <t xml:space="preserve"> Սոցիալական փաթեթների ապահովում </t>
  </si>
  <si>
    <t xml:space="preserve"> Խնամքի ծառայություններ 18 տարեկանից բարձր տարիքի անձանց </t>
  </si>
  <si>
    <t xml:space="preserve"> Ժողովրդագրական վիճակի բարելավում </t>
  </si>
  <si>
    <t xml:space="preserve"> Սոցիալական աջակցություն անաշխատունակության դեպքում </t>
  </si>
  <si>
    <t xml:space="preserve"> Զբաղվածության ծրագիր </t>
  </si>
  <si>
    <t xml:space="preserve"> Կենսաթոշակային ապահովություն </t>
  </si>
  <si>
    <t xml:space="preserve">Սոցիալական պաշտպանության ոլորտի զարգացման ծրագիր </t>
  </si>
  <si>
    <t xml:space="preserve"> Հաշմանդամություն ունեցող անձանց աջակցություն </t>
  </si>
  <si>
    <t xml:space="preserve"> Ավանդների փոխհատուցում </t>
  </si>
  <si>
    <t xml:space="preserve">Սոցիալական ապահովություն </t>
  </si>
  <si>
    <t xml:space="preserve"> Սոցիալական պաշտպանության համակարգի բարեփոխումներ </t>
  </si>
  <si>
    <t>Ծրագրային դասիչը</t>
  </si>
  <si>
    <t>Ծրագիր /Միջոցառում</t>
  </si>
  <si>
    <t>Սոցիալական շտապ օգնություն</t>
  </si>
  <si>
    <t xml:space="preserve"> Ընտանիքներին, կանանց և երեխաներին աջակցություն </t>
  </si>
  <si>
    <t xml:space="preserve"> Սոցիալական պաշտպանության բնագավառում պետական քաղաքականության մշակում, ծրագրերի համակարգում և մոնիթորինգ </t>
  </si>
  <si>
    <t>Սոցիալական դեպքի վարման ծառայության ձեռք բերում</t>
  </si>
  <si>
    <t>Դաս</t>
  </si>
  <si>
    <t>՛09</t>
  </si>
  <si>
    <t>՛02</t>
  </si>
  <si>
    <t>՛01</t>
  </si>
  <si>
    <t>՛06</t>
  </si>
  <si>
    <t>՛04</t>
  </si>
  <si>
    <t>՛03</t>
  </si>
  <si>
    <t>՛05</t>
  </si>
  <si>
    <t>՛07</t>
  </si>
  <si>
    <t>05</t>
  </si>
  <si>
    <t>01</t>
  </si>
  <si>
    <t>04</t>
  </si>
  <si>
    <t>03</t>
  </si>
  <si>
    <t xml:space="preserve"> ՄԺԾԾ   Հայտ </t>
  </si>
  <si>
    <t>2024թ.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</si>
  <si>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</si>
  <si>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</si>
  <si>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</si>
  <si>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</si>
  <si>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</si>
  <si>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</si>
  <si>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</si>
  <si>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Ընտանիքում բռնության ենթարկվածների ժամանակավոր աջակցություն_x000D_
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</si>
  <si>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</si>
  <si>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</si>
  <si>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աջակցող միջոցների վերանորոգում</t>
  </si>
  <si>
    <t xml:space="preserve"> Պետական հավաստագրերով աջակցող միջոցների տրամադրում</t>
  </si>
  <si>
    <t xml:space="preserve"> Տեսողության խնդիրներ ունեցող անձանց սոցիալ-հոգեբանական վերականգնում_x000D_
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</si>
  <si>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</si>
  <si>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հազար դրամ</t>
  </si>
  <si>
    <t xml:space="preserve">Բաժին </t>
  </si>
  <si>
    <t>Խումբ</t>
  </si>
  <si>
    <t>09</t>
  </si>
  <si>
    <t>02</t>
  </si>
  <si>
    <t>07</t>
  </si>
  <si>
    <t>06</t>
  </si>
  <si>
    <t>Ընդամենը ՀՀ ԱՍՀՆ որպես ԲԳԿ ըստ կատարողների</t>
  </si>
  <si>
    <t>ԱՍՀՆ</t>
  </si>
  <si>
    <t>Պետ եկամուտներ</t>
  </si>
  <si>
    <t>ՊՆ</t>
  </si>
  <si>
    <t>Քաղշին</t>
  </si>
  <si>
    <t>ՖՆ</t>
  </si>
  <si>
    <t>Ոստիկանություն</t>
  </si>
  <si>
    <t>Տարածքային</t>
  </si>
  <si>
    <t>2025թ.</t>
  </si>
  <si>
    <t>Ընտանիքի կենսամակարդակի բարձրացմանն ուղղված նպաստներ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</si>
  <si>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</si>
  <si>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Ծերության, հաշմանդամության, կերակրողին որցնելու դեպքում նպաստներ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</si>
  <si>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</si>
  <si>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ՊՆ, ՀՀ ԿԱ ԱԱԾ կրտսեր, միջին, ավագ և ՀՀ ԿԱ ՀՀ ոստիկանության միջին՝ ավագ՝ գլխավոր սպայական անձնակազմին սոցիալական աջակցություն 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</si>
  <si>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</si>
  <si>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 անձանց շուրջօրյա  խնամքի  ծառայություներ համայնքահենք փոքր խմբային տներում  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</si>
  <si>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</si>
  <si>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</si>
  <si>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 xml:space="preserve"> 12026</t>
  </si>
  <si>
    <t>Աջակցություն «ՀՀ վետերանների միավորում» հասարակական կազմակերպությանը</t>
  </si>
  <si>
    <t>ՀՀ ՍՈՑԻԱԼԱԿԱՆ ՊԱՇՏՊԱՆՈՒԹՅԱՆ ԲՆԱԳԱՎԱՌԻ ՆԱԽԱՐԱՐՈՒԹՅԱՆ ՄԻՋՈՑՈՎ ԻՐԱԿԱՆԱՑՎՈՂ ՄԺԾԾ 2024-2026 ԹԹ. ԲՅՈՒՋԵՏԱՅԻՆ ՀԱՅՏ</t>
  </si>
  <si>
    <t>2026թ.</t>
  </si>
  <si>
    <t>2023թ բյուջե     (հազ. դրամ)</t>
  </si>
  <si>
    <t xml:space="preserve"> Ծնողական փառքի մեդալով պարգևատրված անձանց ամենամսյա պատվովճար</t>
  </si>
  <si>
    <t xml:space="preserve"> Եվրասիական զարգացման բանկի աջակցությամբ իրականացվող«Աշխատանքի Էլեկտրոնային Բորսա» դրամաշնորհային ծրագիր</t>
  </si>
  <si>
    <t xml:space="preserve"> Եվրասիական զարգացման բանկի աջակցությամբ իրականացվող «Աշխատանքի Էլեկտրոնային Բորսա» դրամաշնորհային ծրագրի շրջանակներում տեխնիկական հագեցվածություն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</si>
  <si>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</si>
  <si>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</si>
  <si>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Հաշմանդամություն ունեցող անձանց աջակցող միջոցների վերանորոգում</t>
  </si>
  <si>
    <t xml:space="preserve"> Անկանխիկ եղանակով վճարումներից կենսաթոշակառուներին հետվճարի տրամադրում</t>
  </si>
  <si>
    <t>ՀՀ 2022թ. Փաստ</t>
  </si>
  <si>
    <t>Մարզպետարան</t>
  </si>
  <si>
    <t xml:space="preserve"> Տարեց և (կամ) հաշմանդամություն ունեցող անձանց շուրջօրյա խնամքի ծառայություններ </t>
  </si>
  <si>
    <t xml:space="preserve"> Տարեց և (կամ) հաշմանդամություն ունեցող անձանց շուրջօրյա խնամք մատուցող պետական ոչ առևտրային կազմակերպությունների շենքային պայմանների բարելավում	 </t>
  </si>
  <si>
    <t xml:space="preserve"> Վետերանների պատվովճարներ 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</si>
  <si>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</si>
  <si>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</si>
  <si>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Պետական հիմնարկների և կազմակերպությունների աշխատողների սոցիալական փաթեթով ապահովում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</si>
  <si>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</si>
  <si>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</si>
  <si>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Երեխա ունեցող ընտանիքների բնակարանային ապահովման աջակցություն</t>
  </si>
  <si>
    <t xml:space="preserve"> Դրամական աջակցություն ընտանիքում 3 և ավելի երեխա ունեցող ընտանիքներին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</si>
  <si>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</si>
  <si>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</si>
  <si>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Լեռնային Ղարաբաղի առանձին շրջաններից տեղահանված ընտանիքների համար բնակարանային մատչելիության ապահովման պետական աջակցության տրամադրում</t>
  </si>
  <si>
    <t xml:space="preserve"> Բնակարանային շինարարություն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</si>
  <si>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</si>
  <si>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</si>
  <si>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</si>
  <si>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</si>
  <si>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Ընտանեկան բռնության ենթարկված անձանց աջակցության կենտրոնների  ծառայություններ</t>
  </si>
  <si>
    <t xml:space="preserve"> Երեխաների խնամքի ցերեկային ծառայությունների տրամադրում</t>
  </si>
  <si>
    <t>Տարեց և (կամ) հաշմանդամություն ունեցող անձանց ցերեկային խնամքի ծառայություններ  (18 տարին լրացած անձանց ցերեկային կենտրոններում խնամքի և սննդի տրամադրման ծառայություններ )</t>
  </si>
  <si>
    <t>Տարեց և (կամ) հաշմանդամություն ունեցող անձանց շուրջօրյա խնամքի ծառայությունների տրամադրում 
Լոռու մարզում ( Տարեց և (կամ) հաշմանդամություն ունեցող անձանց շուրջօրյա խնամքի ծառայություններ Լոռու մարզում )</t>
  </si>
  <si>
    <t>Անօթևան անձանց կացարանով ապահովման և խնամքի տրամադրման ծառայություններ (Անօթևան մարդկանց համար ժամանակավոր օթևանի տրամադրման ծառայություններ)</t>
  </si>
  <si>
    <t>137,113.1</t>
  </si>
  <si>
    <t xml:space="preserve">«Ադրբեջանի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ապահովում» </t>
  </si>
  <si>
    <t>Աշխատաշուկայում անմրցունակ անձանց անասնապահությամբ զբաղվելու համար աջակցության տրամադրում</t>
  </si>
  <si>
    <t>Գործազուրկների զբաղվածության ապահովում</t>
  </si>
  <si>
    <t>Աջակցություն հաշմանդամ դարձած զինծառայողներին և զոհվածների ընտանիքներին</t>
  </si>
  <si>
    <t>Աջակցություն զոհվածների ընտանիքներին</t>
  </si>
  <si>
    <t>Անապահով ընտանիքներին սննդի տրամադրման ծառայություններ (տեղափոխվել է 1032 ծրագրի 11003 միջոցառումից)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</si>
  <si>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(տեղափոխվել է 1205 ծրագրի 12028 միջոցառումից)</t>
  </si>
  <si>
    <t>Հայաստանի Հանրապետությունում 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շրջանավարտների դրամական աջակցություն (տեղափոխվել է 1141 ծրագրի 12003 միջոցառումից)</t>
  </si>
  <si>
    <t>՞04</t>
  </si>
  <si>
    <t>՞01</t>
  </si>
  <si>
    <t>Հայաստանի Հանրապետությունում 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շրջանավարտների բնակելի տարածության վարձավճարի հատուցում (տեղափոխվել է 1141 ծրագրի 12007միջոցառումից)</t>
  </si>
  <si>
    <t>ՄՍԾ</t>
  </si>
  <si>
    <t xml:space="preserve"> Սոցիալական բնակարանային ֆոնդի սպասարկման ծառայությունների տրամադրում(տեղափոխվել է 1032 ծրագրի 11002 միջոցառումից)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</si>
  <si>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 (տեղափոխվել է 12001) 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</si>
  <si>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(տեղափոխվել է 1011 ծրագիր)</t>
  </si>
  <si>
    <t xml:space="preserve"> Բնակչության սոցիալական պաշտպանության հաստատությունների շրջանավարտների համար բնակարանների վարձակալություն:(տեղափոխվել է 1011 ծրագիր)</t>
  </si>
  <si>
    <t xml:space="preserve">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օ•նության տրամադրում(տեղափոխվել է 1011 ծրագիր)</t>
  </si>
  <si>
    <t xml:space="preserve"> Տարեց և (կամ) հաշմանդամություն ունեցող անձանց տնային պայմաններում խնամքի ծառայություններ ( մասնակի տեղափոխվել է 1011 ծրագիր)</t>
  </si>
  <si>
    <t>145,682.7</t>
  </si>
  <si>
    <t>Հաշվարկ-հիմնավորումները բացակայում են: Հաշվի է առնվել 2023թ. 1-ին եռամսյակի կատարողականը՝ 54%, առաջարկվել է 2023թ. պետ.բյուջեի հաստատված ցուցանիշը:</t>
  </si>
  <si>
    <t xml:space="preserve">Սոցիալական աջակցության ոլորտում համայքներին պատվիրակած  լիազորությունների  իրականացում </t>
  </si>
  <si>
    <t xml:space="preserve">Նոր նախաձեռնությունները չեն ընդունվել՝ հաշվի առնելով գերատեսչությանը հատկացված չափաքանակների էական գերազանցումը: </t>
  </si>
  <si>
    <t>ՖՆ-ի առաջարկն է 2022թ. փաստացի ցուցանիշը՝ հաշվի առնելով փաստացի ցածր կատարողականը:</t>
  </si>
  <si>
    <t>Սոցիալական պաշտպանության ոլորտի միասնական տեղեկատվական համակարգի ստեղծում</t>
  </si>
  <si>
    <t xml:space="preserve">Ընտանիքի կենսապահովման կայունացման օգնության տրամադրում </t>
  </si>
  <si>
    <t>ՀՀ ՖՆ-ի կողմից առաջարկն է 2023թ. Պետ.բյուջեի չափաքանակը:</t>
  </si>
  <si>
    <t xml:space="preserve"> ՀՀ ՖՆ-ի կողմից առաջարկը չի ընդունվել նոր կենտրոնների բացման անհրաժեշտության բացակայության պատճառով, ինչպես նաև հաշվի առնելով գերատեսչությանը հատկացված չափաքանակների էական գերազանցումը:</t>
  </si>
  <si>
    <t>Շահառուների բացահայտման մեխանիզմների անհստակություն,արդյունքների բացակայություն: Առաջարկել ենք ծրագիրը իրականացնել 2025թ.-ից հետո, պիլոտային ծրագրի ամփոփումից հետո:</t>
  </si>
  <si>
    <t xml:space="preserve"> 2024-2026 ՄԺԾԾ հայտով ներկայացված համապատասխանաբար ըստ տարիների 654.8 մլն դրամով ավել 2023թ. պետական բյուջեից պայմանավորված է՝ 9095 նոր շահառուների ընդգրկմամբ, որի մասով բացակայում են իրավական հիմքերը: Շահառուները նախատեսվում են կրթության ոլորտից: ՖՆ կողմից առաջարկվում է պահպանել 2023թ. պետական բյուջեի մակարդակը: </t>
  </si>
  <si>
    <t>2024-2026թթ. համար ՖՆ առաջարկ է դրվել 2023թ. ՀՀ պետ.բյուջեի ցուցանիշը՝ 1205 հոգու համար, ինչպես նաև 2023թ. 1-ին եռամսյակի ցածր կատարողականը (86%)</t>
  </si>
  <si>
    <t>2024-2026 թ. ՄԺԾ շահառուների թիվը պակասեցվում է 50-ով՝ սակայն ֆինանսավորումը նախատեսվում է ավելացնել (սպասարկող անձնակազմի հաստիքների ավելացում և աշխատավարձի բարձրացում ), ՖՆ առաջարկն է 2023թ. Պետ.բյուջեի ցուցանիշը, ինչպես նաև 2023թ. 1-ին եռամսյակի ցածր կատարողականը (69%):</t>
  </si>
  <si>
    <t xml:space="preserve">Ընդունվել է 2023թ. պետ.բյուջեի չափաքանակին համապատասխան: </t>
  </si>
  <si>
    <t>Ընդունվել է 2023թ.պետ.բյուջեի չափաքանակը, հաշվի է առնվել նաև 2023թ. 1-ին եռամսյակի ցածր կատարողականը (47%): Ֆինանսավորումը նախատեսվում է ավելացնել (շահառուների ավելացում, սպասարկող անձնակազմի հաստիքների ավելացում և աշխատավարձի բարձրացում ): Կքննարկվի բյուջետային հնարավորությունների առկայության դեպքում:</t>
  </si>
  <si>
    <t>2024թ. Հայտը պակասեցվել է 823մլն. Դրամով, որը տեղափոխվել է 2025թ.</t>
  </si>
  <si>
    <t>Հաշվի առնելով, որ 2023թ. 1-ին եռամսյակում կատարողական եղել է 0, միաժամանակ անցում ենք էլեկտրոնային թերթիկների տպագրության, այդ հետևանքով առաջարկվել է 5 մլն դրամ:</t>
  </si>
  <si>
    <t xml:space="preserve">Հաշվի առնվել 2022 թ. փաստացի ցուցանիշը, միաժամանակ 2023թ. 1-ին եռ. կատարողականը 74%: </t>
  </si>
  <si>
    <t xml:space="preserve">Ֆն առաջարկում է դադարեցնել միջոցառումը, քանի որ 2022 թ-ին և 2023թ 1-ին եռամսյակում միջոցառումը չի կատարվել: </t>
  </si>
  <si>
    <t xml:space="preserve">Ֆն առաջարկում է դադարեցնել միջոցառումը, քանի որ 2022 թվականին միջոցառումը չի կատարվել, ինչպես նաև 2023թ առաջին եռամսյակում չի կատարվել: </t>
  </si>
  <si>
    <t>2024-2026 ՄԺԾԾ հայտով 2024 թվականի համար պահպանվել է 2023թ. պետական բյուջեի մակարդակը, իսկ 2025թ. և 2026 թ. համար նախատեսվել է շահառուների ընդլայնում, որը չի ընդունվել հաշվի առնելով համապատասխան հիմնավորումների բացակայությունը: Ֆն առաջարկում է պահպանել 2023թ պետական բյուջեի մակարդակը, համապատասխանաբար ըստ տարիների:</t>
  </si>
  <si>
    <t xml:space="preserve">Ֆն առաջարկում է դադարեցնել միջոցառումը հաշվի առնելով, որ 2022 թվականին փաստացի, ինչպես նաև 2023 թվականի առաջին եռամսյակում միջոցառումը չի կատարվել: </t>
  </si>
  <si>
    <t>2024-2026 ՄԺԾԾ հայտը չի ընդունվել հաշվի առնելով 2022 թվականին փաստացի կատարողականի ցածր ցուցանիշը, ինչպես նաև պետական մարմնի կողմից 2023 թվականի համար միջոցառումը չնախատեսելու հանգամանքը:</t>
  </si>
  <si>
    <t xml:space="preserve">Չի ընդունվել՝ հաշվի առնելով ռազմավարության բացակայությունը և գերատեսչությանը հատկացված չափաքանակների էական գերազանցումը: </t>
  </si>
  <si>
    <t>Զբաղվածության խթանման միջոցառում</t>
  </si>
  <si>
    <t xml:space="preserve"> Առաջարկվել է ծախսերն նախատեսել ՀՀ 2023 թվականի պետական բյուջեին համապատասխան՝ հաշվի  է առնվել 2022թ փաստացի ցուցանիշները և  2023թ. 1-ին եռամսյակի կատարողականը՝ 0:</t>
  </si>
  <si>
    <t>ընդունվել է հաշվի առնելով թվաքանակի աճը</t>
  </si>
  <si>
    <t>2024-2026 ՄԺԾԾ հայտով ներկայացված ավելացումը չի ընդունվել, քանի որ բացակայում են հաշվարկ-հիմնավորումները և իրավական հիմքերը: Ֆն առաջարկում է պահպանել 2023թ պետական բյուջեի մակարդակը:</t>
  </si>
  <si>
    <t>Ֆն առաջարկում է ընդունել միայն այն ավելացումները, որոնք պակասեցվել են նույն չափով 11009 միջոցառումից, իսկ մնացած ավելացումների մասով բացակայում են իրավական հիմքերը և համապատասխան հիմնավորումները:</t>
  </si>
  <si>
    <t xml:space="preserve">հայտով ներկայացված պակասեցումը պայմանավորված է՝  11007 միջոցառում տեղափոխված 300 շահառույով և 130 հաստիքային միավորով: </t>
  </si>
  <si>
    <t>հայտով ներկայացված ավելացումները պայմանավորված է նոր ծառայությունների տեսակների ընգրկմամբ, որի մասով բացակայում են հաշվարկները և իրավական հիմքերը: ՖՆ առաջարկում է պահպանել 2022 թվականի պետական բյուջեի փաստացի կատարողականի ցուցանիշը:</t>
  </si>
  <si>
    <t xml:space="preserve">հայտով ներկայացված ավելացումները պայմանավորված է 2024 թվականին 1 նոր ապաստարանի ավելացմամբ և 2025թ, 2026թ. ևս 1 ապաստարանի ավելացմամբ, որի մասով բացակայում են համապատասխան հիմնավորումները: Ֆն առաջարկում է պահպանել 2023 թվականի պետական բյուջեի մակարդակը: </t>
  </si>
  <si>
    <t xml:space="preserve">հայտով ներկայացված ավելացումները պայմանավորված է ծառայությունների ընդլայնմամբ մարզերում, նախատեսվում է մինչև 2026 թվականը ապահովել բոլոր մարզերում և Երևան քաղաքում գործող աջակցության կենտրոնների կողմից կանանց տնտեսական հզորացմանն ուղղված ծառայությունների մատուցումը, որի մասով բացակայում են համապատասխան հիմնավորումները: Ֆն առաջարկում է պահպանել 2023 թվականի պետական բյուջեի մակարդակը: </t>
  </si>
  <si>
    <t xml:space="preserve">հայտով ներկայացված ավելացումները պայմանավորված է շահառուների ընդլայնմամբ 200-ով համապատասխանաբար ըստ տարիների, յուրաքանչյուր տարի 200 շահառուով ավելացում,  որի մասով բացակայում են համապատասխան հիմնավորումները: Ֆն առաջարկում է պահպանել 2023 թվականի պետական բյուջեի մակարդակը: </t>
  </si>
  <si>
    <t>Երեխաների շուրջօրյա« ցերեկային« ինչպես նաև ճգնաժամային խնամք իրականացնող պետական ոչ առևտրային կազմակերպությունների շենքային պայմանների բարելավում</t>
  </si>
  <si>
    <t xml:space="preserve">հայտով ներկայացված ավելացումները պայմանավորված է շահառուների ընդլայնմամբ և շահառուների տարիքային շեմի փոփոխմամբ ՝ միջոցառման շահառուների ցանկում ընդգրկելով նաև 6 տարեկան դպրոց հաճախող շահառուներին, արդյունքում շահառուների աճ 104-ով ,  որի մասով բացակայում են համապատասխան հիմնավորումները: Ֆն առաջարկում է պահպանել 2023 թվականի պետական բյուջեի մակարդակը: </t>
  </si>
  <si>
    <t xml:space="preserve">հայտով ներկայացված ավելացումները պայմանավորված է շահառուների ընդլայնմամբ 10-ով և խնամատար ծնողին վարձատրության չափի փոփոխմամբ` որի մասով բացակայում են համապատասխան հաշվարկները: Ֆն առաջարկում է պահպանել 2023 թվականի պետական բյուջեի մակարդակը: </t>
  </si>
  <si>
    <t>Հայտով պահպանվել է 2023թ. պետական բյուջեի մակարդակը: Ֆն առաջարկում է ընդունել հայտի թիվը:</t>
  </si>
  <si>
    <t>Հայտով ներկայացված ավելացումը պայմանավորված է շահառուների դիմելիությամբ: Ֆն առաջարկում է ընդունել հայտի թիվը:</t>
  </si>
  <si>
    <t>2024-2026թթ հայտով ներկայացրած ավելացումը պայմանավորված է հիմնադրամի  աշխատավարձի բարձրացմամբ և շահառուների ընդլայմամբ, որը չի ընդունվել իրավական հիմքերի և հաշվարկների բացակայությամբ պայմանավորված: ՖՆ առաջարկում է պահպանել 2023թ պետական բյուջեի մակարդակը:</t>
  </si>
  <si>
    <t xml:space="preserve">2024-2026թթ հայտով ներկայացրած ավելացումը պայմանավորված է հիմնադրամի  աշխատավարձի բարձրացմամբ և շահառուների ընդլայմամբ, որը չի ընդունվել իրավական հիմքերի և հաշվարկների բացակայությամբ պայմանավորված: ՖՆ առաջարկում է պահպանել 2023թ պետական բյուջեի մակարդակը: </t>
  </si>
  <si>
    <t>Հաշվի առնելով 2022թ.փաստը և 2023թ. I-ին եռամսյակի ցածր կատարողականը (60%), առաջարկվել է 2023թ. պետ.բյուջեի հաստատված ցուցանիշը:</t>
  </si>
  <si>
    <t xml:space="preserve">Հաշվի առնելով 2022թ.փաստը և 2023թ. I-ին եռամսյակի ցածր կատարողականը (51%), առաջարկվել է 2023թ. պետ.բյուջեի հաստատված ցուցանիշը:  </t>
  </si>
  <si>
    <t>Անձնական օգնականի ծառայություն</t>
  </si>
  <si>
    <t>Անկախ կյանքի ծառայություններ</t>
  </si>
  <si>
    <t>Առաջարկվում է միջոցառման գծով անհրաժեշտ գումարը նախատեսել ՀՀ կառավարության ֆոնդում և ըստ անհրաժշետության ֆինանսավորել</t>
  </si>
  <si>
    <t>Առաջարկվում է միջոցառման գծով անհրաժեշտ գումարը նախատեսել ՀՀ կառավարության ֆոնդում և ըստ անհրաժեշտության ֆինանսավորել</t>
  </si>
  <si>
    <t xml:space="preserve">Ծրագիրը անարդյունավետ է և անհասկանալի շարունակականության նպատակահարմարությունը: 1-ի եռամսյակում կատարողականը կազմել է 13%: </t>
  </si>
  <si>
    <t>Առաջարկվել է ծախսերն նախատեսել ՀՀ 2023 թվականի պետական բյուջեին համապատասխան՝ հաշվի  է առնվել  2023թ. 1-ին եռամսյակի կատարողականը՝ 0:</t>
  </si>
  <si>
    <t xml:space="preserve">Հիմք է ընդունվել 1-ին եռամսյակի փաստացի ցուցանիշները: </t>
  </si>
  <si>
    <t xml:space="preserve">Ծրագիրը անարդյունավետ է և անհասկանալի շարունակականության նպատակահարմարությունը:1-ի եռամսյակում կատարողականը կազմել է 82%: </t>
  </si>
  <si>
    <t>Հաշվի առնելով 2022թ. փաստացի ցուցանիշը և 2023թ. 1-ին եռամսյակի կատարողականը՝ 64%, միաժամանակ  նշված միջոցառումը գործելու է մինչև 2023 թվականի հունիսի 30-ը և 2023թ.-ի 2 կիսամյակից նախատեսվում է կենսաթոշակների բարձրացում, առաջարկվել է 2023թ. պետ.բյուջեի հաստատված ցուցանիշը:</t>
  </si>
  <si>
    <t>Աջակցություն կացարանի կարիք ունեցող ընտանիքներին</t>
  </si>
  <si>
    <t>Բնակարանի վարձակալության վարձավճարի հատուցում</t>
  </si>
  <si>
    <t>ՀՀ 2023 թվականի պետական բյուջեով 1283 շահառուի աջակցություն տրամադրելու համար նախատեսվել է 2,000,000.0 հազ.դրամ։ ՖՆ առաջարկն է 2023թ. Բյուջեյով տրամադրված չափաքանակը՝ հաշվի առնելով 2022թ. և 2023թ. Առաջին եռամսյակի ցածր կատարողականները:</t>
  </si>
  <si>
    <t>ՖՆ առաջարկն է 2023թ. Բյուջեյով տրամադրված չափաքանակը՝ հաշվի առնելով 2022թ. և 2023թ. Առաջին եռամսյակի ցածր կատարողականները:</t>
  </si>
  <si>
    <t xml:space="preserve">2023թ-ին նախատեսվում է աջակցություն ցուցաբերել 100 ընտանիքի:  
 Հիմք է ընդունվել ՀՀ կառավարության 07.03.2007թ. N 384-Ն որոշմամբ սահմանված կարգը`  հաշվի առնելով բնակարանային հաշվառման վերցնելու տարիների հերթականությունը և հետևյալ առաջնահերթությունը՝ 
1) Սահմանամերձ բնակավայրեր ունեցող ՀՀ մարզեր,
2) ՀՀ այլ մարզեր,
3) Երևան քաղաք:      </t>
  </si>
  <si>
    <t>ՀՀ ֆիննախ առաջարկ</t>
  </si>
  <si>
    <t xml:space="preserve"> տարբերություն</t>
  </si>
  <si>
    <t>ՔԱՂ</t>
  </si>
  <si>
    <t>ՊԵԿ</t>
  </si>
  <si>
    <t>ՈՍՏ</t>
  </si>
  <si>
    <t>ՏԱՐԱԾ</t>
  </si>
  <si>
    <t>ՖԻՆ</t>
  </si>
  <si>
    <t>ՄԱՐԶ</t>
  </si>
  <si>
    <t xml:space="preserve">  Հայտ </t>
  </si>
  <si>
    <t xml:space="preserve">Տարեց և (կամ) հաշմանդամություն ունեցող անձանց խնամքի տրամադրում, կյանքի դժվարին իրավիճակում հայտնված անձանց սննդի կազմակերպում և կացարանով ապահովում ( Խնամքի ծառայություններ 18 տարեկանից բարձր տարիքի անձանց) </t>
  </si>
  <si>
    <t>Տարեց և (կամ) հաշմանդամություն ունեցող անձանց ցերեկային խնամքի և սոցիալապես անապահով անձանց սննդի կազմակերպման ծառայություններ  (18 տարին լրացած անձանց ցերեկային կենտրոններում խնամքի և սննդի տրամադրման ծառայություններ )</t>
  </si>
  <si>
    <t>Անօթևան անձանց կացարանով ապահովում (Անօթևան մարդկանց համար ժամանակավոր օթևանի տրամադրման ծառայություններ)</t>
  </si>
  <si>
    <t>Ծերության, հաշմանդամության, կերակրողին կորցնելու դեպքում սոցիալական կենսաթոշակներ</t>
  </si>
  <si>
    <t>Պետական հավաստագրերով աջակցող միջոցների տրամադրում և դրանց վերանորոգում (Պետական հավաստագրերով աջակցող միջոցների տրամադրում)</t>
  </si>
  <si>
    <t xml:space="preserve"> Ծերության, հաշմանդամության, կերակրողին որցնելու դեպքում նպաստներ( տեղափոխվել է 1102 ծրագիր)</t>
  </si>
  <si>
    <t>նոր դասիչ</t>
  </si>
  <si>
    <t>ՀՀ ՍՈՑԻԱԼԱԿԱՆ ՊԱՇՏՊԱՆՈՒԹՅԱՆ ԲՆԱԳԱՎԱՌԻ ՆԱԽԱՐԱՐՈՒԹՅԱՆ ՄԻՋՈՑՈՎ ԻՐԱԿԱՆԱՑՎՈՂ  2024Թ. ԲՅՈՒՋԵՏԱՅԻՆ ՀԱՅՏ</t>
  </si>
  <si>
    <t>Ժամանակավոր կացարաններում բնակվող փախստականների կենցաղային խնդիրների լուծման միջոցառումների իրականացում</t>
  </si>
  <si>
    <t xml:space="preserve">ՀՀ վերադարձող քաղաքացիների վերաինտեգրմանն ուղղված առաջնային ծրագիր </t>
  </si>
  <si>
    <t xml:space="preserve"> ØÇçáó³éÙ³Ý ï»ë³ÏÁ</t>
  </si>
  <si>
    <t xml:space="preserve"> ØÇçáó³éÙ³Ý ÝÏ³ñ³·ñáõÃÛáõÝÁ`</t>
  </si>
  <si>
    <t xml:space="preserve"> ØÇçáó³éÙ³Ý ³Ýí³ÝáõÙÁ`</t>
  </si>
  <si>
    <t>ÀÝÃ³óÇÏ ÙÇçáó³éáõÙÝ»ñ</t>
  </si>
  <si>
    <t xml:space="preserve"> Ìñ³·ñÇ ÙÇçáó³éáõÙÝ»ñ</t>
  </si>
  <si>
    <t xml:space="preserve"> ì»ñçÝ³Ï³Ý ³ñ¹ÛáõÝùÇ ÝÏ³ñ³·ñáõÃÛáõÝÁ`</t>
  </si>
  <si>
    <t xml:space="preserve"> Ìñ³·ñÇ Ýå³ï³ÏÁ`</t>
  </si>
  <si>
    <t>Ìñ³·ñÇ ³Ýí³ÝáõÙÁ`</t>
  </si>
  <si>
    <t xml:space="preserve"> îñ³Ýëý»ñïÝ»ñÇ ïñ³Ù³¹ñáõÙ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</si>
  <si>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</si>
  <si>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</si>
  <si>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>Ìñ³·Çñ</t>
  </si>
  <si>
    <t xml:space="preserve"> ÊÃ³Ý»É ÅáÕáíñ¹³·ñ³Ï³Ý íÇ×³ÏÇ µ³ñ»É³íáõÙÁ</t>
  </si>
  <si>
    <t>ÐÇåáÃ»ù³ÛÇÝ í³ñÏÇ Ï³Ù áõë³ÝáÕ³Ï³Ý í³ñÏÇ ³Ùë³Ï³Ý í×³ñÇ, áõëÙ³Ý í×³ñÇ, Ñ³Ý·ëïÇ ³å³ÑáíÙ³Ý ·Íáí Ï³Ù Ù³ñ½³³éáÕç³ñ³ñ³Ï³Ý ¨ ëåáñï³ÛÇÝ Ñ³Ù³ÉÇñÝ»ñÇ, ÉáÕ³í³½³ÝÝ»ñÇ ¨ ³ÛÉ ëåáñï³ÛÇÝ Ï³½Ù³Ï»ñåáõÃÛáõÝÝ»ñÇ, ÇÝãå»ë Ý³¨ ³éáÕç³å³Ñ³Ï³Ý ÷³Ã»ÃÇ Ù»ç ãÝ»ñ³éí³Í Éñ³óáõóÇã Í³é³ÛáõÃÛáõÝÝ»ñÇ í×³ñÇ ÷áËÑ³ïáõóáõÙ</t>
  </si>
  <si>
    <t xml:space="preserve"> ä»ï³Ï³Ý ÑÇÙÝ³ñÏÝ»ñÇ ¨ Ï³½Ù³Ï»ñåáõÃÛáõÝÝ»ñÇ ³ßË³ïáÕÝ»ñÇ ëáóÇ³É³Ï³Ý ÷³Ã»Ãáí ³å³ÑáíáõÙ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</si>
  <si>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</si>
  <si>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</si>
  <si>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êáóÇ³É³Ï³Ý ÷³Ã»ÃÝ»ñÇ ³å³ÑáíáõÙ</t>
  </si>
  <si>
    <t xml:space="preserve"> 1015</t>
  </si>
  <si>
    <t xml:space="preserve"> ØÇçáó³éáõÙ</t>
  </si>
  <si>
    <t xml:space="preserve"> Ìñ³·Çñ</t>
  </si>
  <si>
    <t>2026թ (հազ. դրամ)</t>
  </si>
  <si>
    <t>2025թ (հազ. դրամ)</t>
  </si>
  <si>
    <t>2024Ã ÇÝÝ ³ÙÇë</t>
  </si>
  <si>
    <t>2024Ã ÏÇë³ÙÛ³Ï</t>
  </si>
  <si>
    <t>2024Ã »é³ÙëÛ³Ï</t>
  </si>
  <si>
    <t>Ìñ³·Çñ»ñ/ØÇçáó³éáõÙ</t>
  </si>
  <si>
    <t xml:space="preserve"> Ìñ³·ñ³ÛÇÝ ¹³ëÇãÁ</t>
  </si>
  <si>
    <t>ՄԱՍ 2. ՊԵՏԱԿԱՆ ՄԱՐՄՆԻ ԿՈՂՄԻՑ ԻՐԱԿԱՆԱՑՎՈՂ ԲՅՈՒՋԵՏԱՅԻՆ ԾՐԱԳՐԵՐԸ ԵՎ ՄԻՋՈՑԱՌՈՒՄՆԵՐԸ</t>
  </si>
  <si>
    <t xml:space="preserve">êáóÇ³É³Ï³Ý å³ßïå³ÝáõÃÛ³Ý áÉáñïÇ ÑÇÙÝ³Ï³Ý ËÝ¹ÇñÝ»ñÝ áõÕÕ³ÏÇáñ»Ý ³éÝãíáõÙ ¨ Ñ³ÙÁÝÏáõÙ »Ý ÐÐ Ï³é³í³ñáõÃÛ³Ý Íñ³·ñÇ Ýå³ï³ÏÝ»ñÇÝ 
2024 Ãí³Ï³ÝÇÝ ²ßË³ï³ÝùÇ ¨ ëáóÇ³É³Ï³Ý Ñ³ñó»ñÇ Ý³Ë³ñ³ñáõÃÛ³Ý Ñ³Ù³ñ ·»ñ³Ï³ í»ñçÝ³Ï³Ý ³ñ¹ÛáõÝùÝ»ñ »Ý©                                                                                   -Î³é³í³ñáõÃÛáõÝÁ ù³ÛÉ»ñ ¿ Ó»éÝ³ñÏ»Éáõ ÙÇÝã¨  2026 Ãí³Ï³ÝÁ í»ñ³óÝ»É Í³Ûñ³Ñ»Õ ³Õù³ïáõÃÛáõÝÁ:  êáóÇ³É³Ï³Ý ³ç³ÏóáõÃÛ³Ý ù³Õ³ù³Ï³ÝáõÃÛáõÝÁ ÑÇÙÝí»Éáõ ¿ ëáóÇ³É³Ï³Ý Ï³ñÇùÇ ·Ý³Ñ³ïÙ³Ý ¨ ¹ñ³Ý Ñ³Ù³ã³÷ ëáóÇ³É³Ï³Ý Í³é³ÛáõÃÛáõÝ ïñ³Ù³¹ñ»Éáõ ëÏ½µáõÝùÇ íñ³։ Ü³Ë³ï»ëíáõÙ ¿ ³í»ÉÇ ß³ï ÁÝï³ÝÇùÝ»ñÇ ïñ³Ù³¹ñ»É ëáóÇ³É³Ï³Ý Í³é³ÛáõÃÛáõÝÝ»ñ։ Ü»ñ¹ñí»Éáõ ¿ ³Ý³å³ÑáíáõÃÛ³Ý ·Ý³Ñ³ïÙ³Ý Ýáñ Ñ³Ù³Ï³ñ·, áñÇ ßÝáñÑÇí ëáóÇ³É³Ï³Ý ³ç³ÏóáõÃÛ³Ý Íñ³·ñ»ñÁ ÏÉÇÝ»Ý ³í»ÉÇ Ñ³ëó»³Ï³Ý: 2. Æñ³Ï³Ý³óí»Éáõ »Ý Íñ³·ñ»ñ՝ áõÕÕí³Í  Ï³ó³ñ³ÝÇ Ï³ñÇù áõÝ»óáÕ ÁÝï³ÝÇùÝ»ñÇ µÝ³Ï³ñ³Ý³ÛÇÝ ËÝ¹ÇñÝ»ñÇ ÉáõÍÙ³ÝÁ:
-î³ñ»óÝ»ñÇ µÝ³·³í³éáõÙ Çñ³Ï³Ý³óíáÕ Íñ³·ñ»ñÇ ¨ ÙÇçáó³éáõÙÝ»ñÇ ÑÇÙÝ³Ï³Ý Ýå³ï³ÏÝ ¿ ËÝ³ÙùÇ Ï³ñÇù áõÝ»óáÕ ï³ñ»ó ¨ (Ï³Ù) Ñ³ßÙ³Ý¹³ÙáõÃÛáõÝ áõÝ»óáÕ ³ÝÓ³Ýó ËÝ³ÙùÇ ïñ³Ù³¹ñáõÙÁ« ÇÝãå»ë Ý³¨ áñáß³ÏÇ µÝ³ÏáõÃÛ³Ý í³Ûñ ãáõÝ»óáÕ ³ÝûÃ¨³Ý ³ÝÓ³Ýó (³ÛëáõÑ»ï` ß³Ñ³éáõÝ»ñ) Ï³ó³ñ³Ýáí ³å³ÑáíáõÙÁ: Ì³é³ÛáõÃÛáõÝÝ»ñÝ Çñ³Ï³Ý³óíáõÙ »Ý ß³Ñ³éáõÝ»ñÇ ·Ý³Ñ³ïí³Í ëáóÇ³É³Ï³Ý Ï³ñÇùÝ»ñÇÝ Ñ³Ù³å³ï³ëË³Ý:
ØÄÌÌ Ñ³ïí³ÍáõÙ ·»ñ³Ï³ í»ñçÝ³Ï³Ý ³ñ¹ÛáõÝùÝ»ñÝ »Ýª
1© ä»ï³Ï³Ý ÙÇçáóÝ»ñÇ ßñç³Ý³ÏáõÙ ß³Ñ³éáõÝ»ñÇÝ Ù³ïáõóíáÕ ËÝ³ÙùÇ Í³é³ÛáõÃÛáõÝÝ»ñÇ ß³ñáõÝ³Ï³Ï³ÝáõÃÛ³Ý ³å³ÑáíáõÙÁ` Ëñ³Ëáõë»Éáí Í³é³ÛáõÃÛáõÝÝ»ñÇ å³ïíÇñ³ÏáõÙÁ Ñ³ë³ñ³Ï³Ï³Ý Ï³½Ù³Ï»ñåáõÃÛáõÝÝ»ñÇÝ ÙñóáõÃ³ÛÇÝ »Õ³Ý³Ïáí©
2© ÊÝ³ÙùÇ Ï³ñÇù áõÝ»óáÕ ï³ñ»ó ¨ (Ï³Ù) Ñ³ßÙ³Ý¹³ÙáõÃÛáõÝ áõÝ»óáÕ ³ÝÓ³Ýó ïñ³Ù³¹ñíáÕ ËÝ³ÙùÇ Í³é³ÛáõÃÛáõÝÝ»ñÇ áñ³ÏÇ µ³ñ»É³íáõÙ©
3© ÊÝ³ÙùÇ Í³é³ÛáõÃÛáõÝÝ»ñ ëï³óáÕÝ»ñÇ Ãí³ù³Ý³ÏáõÙ ËÝ³ÙùÇ ³ÛÉÁÝïñ³Ýù³ÛÇÝ Í³é³ÛáõÃ ÛáõÝÝ»ñ ëï³óáÕÝ»ñÇ ÁÝ·ñÏí³ÍáõÃÛ³Ý Ù³Ï³ñ¹³ÏÇ ¨ Ñ³ëó»³Ï³ÝáõÃÛ³Ý µ³ñÓñ³óáõÙ© 
4© Ø³ïáõóíáÕ ËÝ³ÙùÇ Í³é³ÛáõÃÛáõÝÝ»ñÇ Ñ³Ù³å³ï³ëË³ÝáõÃÛáõÝÁ ß³Ñ³éáõÝ»ñÇ ·Ý³Ñ³ïí³Í ëáóÇ³É³Ï³Ý ³ÝÑ³ï³Ï³Ý Ï³ñÇùÝ»ñÇÝ£  
                           -êáóÇ³É³Ï³Ý ÷³Ã»ÃÝ»ñÇ ³å³ÑáíáõÙ Íñ³·ÇñÁ ³ßË³ï³ÝùÇ , ëáóÇ³É³Ï³Ý ³å³ÑáíáõÃÛ³Ý ¨ ëáóÇ³É³Ï³Ý ³ç³ÏóáõÃÛ³Ý áÉáñïÝ»ñáõÙ í³ñíáÕ ù³Õ³ù³Ï³ÝáõÃÛ³Ý Çñ³Ï³Ý³óÙ³Ý ßñç³Ý³ÏÝ»ñáõÙ å»ï³Ï³Ý  Ù³ñÙÇÝÝ»ñÇ ³ßË³ïáÕÝ»ñÇ ÏÛ³ÝùÇ áñ³ÏÇ µ³ñ»É³íÙ³ÝÝ áõÕÕí³Í Íñ³·Çñ ¿, áñÁ  Î³é³í³ñáõÃÛ³Ý 2012Ã. ¹»Ïï»Ùµ»ñÇ 27-Ç N 1691-Ü áñáßÙ³Ùµ ë³ÑÙ³Ýí³Í Ï³ñ·áí ïñ³Ù³¹ñíáõÙ ¿ ßáõñç 147493 å»ï³Ï³Ý ³ßË³ïáÕÇª  áñå»ë ëáóÇ³É³Ï³Ý »ñ³ßËÇù:                                                                                                                                                                                                                                         -ÐÐ äÜ Ñ³Ù³Ï³ñ·Ç áñå»ë µÝ³Ï³ñ³Ý³ÛÇÝ å³ÛÙ³ÝÝ»ñÇ µ³ñ»É³íÙ³Ý Ñ³ßí³éí³Í å³ÛÙ³Ý³·ñ³ÛÇÝ ½ÇÝÍ³é³ÛáÕÝ»ñÇ« ù³Õ³ù³óÇ³Ï³Ý Í³é³ÛáÕÝ»ñÇ ¨ Ýñ³Ýó ÁÝï³ÝÇùÝ»ñÇ ³Ý¹³ÙÝ»ñÇ  µÝ³Ï³ñ³Ý³ÛÇÝ å³ÛÙ³ÝÝ»ñÇ µ³ñ»É³íáõÙ ¨ ëáóÇ³É³Ï³Ý É³ñí³ÍáõÃÛ³Ý ÃáõÉ³óáõÙ: ÐÐ ½ÇÝí³Í áõÅ»ñÇ ½ÇÝÍ³é³ÛáÕÝ»ñÇ ¨ Ýñ³Ýó ÁÝï³ÝÇùÝ»ñÇ ³Ý¹³ÙÝ»ñÇ µ³ñ»Ï»óáõÃÛ³Ý Ù³Ï³ñ¹³ÏÇ ¨ Ñ³ë³ñ³ÏáõÃÛ³Ý Ù»ç ½ÇÝíáñ³Ï³Ý Ù³ëÝ³·ÇïáõÃÛ³Ý ·ñ³íãáõÃÛ³Ý µ³ñÓñ³óáõÙ: ¼ÇÝí³Í áõÅ»ñÇ Ù³ñïáõÝ³ÏáõÃÛ³Ý ³Ùñ³åÝ¹áõÙ:                                                                                                                                                                                   - ¼µ³Õí³ÍáõÃÛ³Ý å»ï³Ï³Ý ù³Õ³ù³Ï³ÝáõÃÛ³Ý ß³ñáõÝ³Ï³Ï³Ý Ï³ï³ñ»É³·áñÍáõÙ                                                                                                                           -Ð³ßÙ³Ý¹³ÙáõÃÛáõÝ áõÝ»óáÕ ³ÝÓ³Ýí ÑÇÙÝ³Ñ³ñó»ñÇ áÉáñïáõÙ Çñ³Ï³Ý³óíáÕ Íñ³·ñ»ñÇ ¨ ÙÇçáó³éáõÙÝ»ñÇ ÑÇÙÝ³Ï³Ý Ýå³ï³ÏÝ ¿ Ñ³ßÙ³Ý¹³ÙáõÃÛáõÝ áõÝ»óáÕ ³ÝÓ³Ýó Çñ³íáõÝùÝ»ñÇ å³ßïå³ÝáõÃÛáõÝÁ, Ñ³Ù³ÛÝù³ÛÇÝ ÏÛ³ÝùáõÙ Ýñ³Ýó  ëáóÇ³É³Ï³Ý Ý»ñ³éÙ³Ý ³å³ÑáíáõÙÁ ¨ Ï³ñÇùÇÝ Ñ³Ù³ñÅ»ù Í³é³ÛáõÃÛáõÝÝ»ñÇ Ù³ïáõóáõÙÁ:     ØÄÌÌ Å³Ù³Ý³Ï³Ñ³ïí³ÍáõÙ ·»ñ³Ï³ í»ñçÝ³Ï³Ý ³ñ¹ÛáõÝùÝ»ñÝ »Ý՝                                                                                                                                                1.ä»ï³Ï³Ý ÙÇçáóÝ»ñÇ ßñç³Ý³ÏáõÙ ß³Ñ³éáõÝ»ñÇÝ Ï³ñÇùÇÝ Ñ³Ù³ñÅ»ù ³ç³ÏóáÕ ÙÇçáóÝ»ñÇ ïñ³Ù³¹ñáõÙ å»ï³Ï³Ý Ñ³í³ëï³·ñ»ñÇ ÑÇÙ³Ý íñ³:                                           2. ïñ³Ù³¹ñíáÕ ³ç³ÏóáÕ ÙÇçáóÝ»ñÇ áñ³ÏÇ µ³ñ»É³íáõÙ ¨ ï»ë³Ï³Ýáõ ÁÝ¹É³ÛÝáõÙ:                                                                                                                                              3. Ñ³ßÙ³Ý¹³ÙáõÃÛáõÝ áõÝ»óáÕ ³ÝÓ³Ýó ëáóÇ³É_í»ñ³Ï³Ý·ÝáÕ³Ï³Ý Í³é³ÛáõÃÛáõÝÝ»ñÇ ïñ³Ù³¹ñáõÙ ó»ñ»Ï³ÛÇÝ Ï»ÝïñáÝÝ»ñáõÙ՝ Ëñ³Ëáõë»Éáí Í³é³ÛáõÃÛáõÝÝ»ñÇ å³ïíÇñ³ÏáõÙÁ Ñ³ë³ñ³Ï³Ï³Ý Ï³½Ù³Ï»ñåáõÃÛáõÝÝ»ñÇÝ ÙñóáõÃ³ÛÇÝ »Õ³Ý³Ïáí.                         
4.Þ³Ñ³éáõÝ»ñÇÝ Ù³ïáõóíáÕ Í³é³ÛáõÃÛáõÝÝ»ñÇ áñ³ÏÇ µ³ñ»É³íáõÙÁ.
5.ÊÝ³ÙùÇ Í³é³ÛáõÃÛáõÝÝ»ñÇ ³å³ÇÝëïÇïáõóÇáÝ³É³óÙ³Ý ·áñÍÁÝÃ³óÇ Ñ³Ù³ï»ùëïáõÙ Ñ³Ù³ÛÝù³Ñ»Ýù ÷áùñ ËÙµ³ÛÇÝ ïÝ»ñáõÙ Ñ³ßÙ³Ý¹³ÙáõÃÛáõÝ áõÝ»óáÕ ³ÝÓ³Ýó ËÝ³ÙùÇ Í³ï³ÛáõÃÛáõÝÝ»ñÇ ïñ³Ù³¹ñáõÙ:     
6.ì»ñÁ Ýßí³Í ·áñÍÁÝÃ³óÝ»ñÇ Çñ³Ï³Ý³óáõÙÝ ³å³Ñáí»Éáõ Ýå³ï³Ïáí ûñ»Ýë¹ñ³Ï³Ý ¹³ßïÇ Ï³ï³ñ»É³·áñÍáõÙÁ:                                                                                    -Ø³ñ¹Ï³Ýó Ãñ³ýÇùÇÝ·Ç ¨ Ï³Ý³Ýó ÑÇÙÝ³Ñ³ñó»ñÇ áÉáñïÇ ÑÇÙÝ³Ï³Ý ËÝ¹ÇñÝ¦ñÝ áõÕÕ³ÏÇáñ¦Ý ³éÝãíáõÙ ¨ Ñ³ÙÁÝÏáõÙ ¦Ý ÐÐ Ï³é³í³ñáõÃÛ³Ý Íñ³·ñÇ Ýå³ï³ÏÝ¦ñÇÝ£ 
2024 Ãí³Ï³ÝÇÝ Ù³ñ¹Ï³Ýó Ãñ³ýÇùÇÝ·Ç ¨ Ï³Ý³Ýó ÑÇÙÝ³Ñ³ñó»ñÇ µÝ³·³í³éáõÙ ·»ñ³Ï³ í»ñçÝ³Ï³Ý ³ñ¹ÛáõÝùÝ»ñ »Ýª                                                                                                                                                                                                                                         
  Ù³ñ¹Ï³Ýó Ãñ³ýÇùÇÝ·Ç ¨ ß³Ñ³·áñÍÙ³Ý« ë¦é³Ï³Ý µéÝáõÃÛ³Ý« ÁÝï³ÝÇùáõÙ µéÝáõÃÛ³Ý ¦ñ¨áõÛÃÝ¦ñÇ Ï³ÝË³ñ·¦ÉáõÙÁ« Ù³ñ¹Ï³Ýó Ãñ³ýÇùÇÝ·Ç ¨ ß³Ñ³·áñÍÙ³Ý« ë¦é³Ï³Ý µéÝáõÃÛ³Ý« ÁÝï³ÝÇùáõÙ µéÝáõÃÛ³Ý ¦ÝÃ³ñÏí³Í ³ÝÓ³Ýó å³ßïå³ÝáõÃÛáõÝÁ« ³ç³ÏóáõÃÛáõÝÁ ¨ Ñ³ë³ñÏáõÃÛ³Ý Ù»ç í»ñçÇÝÝ»ñÇë ÉÇ³ñÅ»ù ÇÝï»·ñáõÙÁ£    
                                                                                                  </t>
  </si>
  <si>
    <t>ՄԱՍ 1. ՊԵՏԱԿԱՆ ՄԱՐՄՆԻ ՌԱԶՄԱՎԱՐՈՒԹՅԱՆ ԸՆԴՀԱՆՈՒՐ ՆԿԱՐԱԳՐՈՒԹՅՈՒՆԸ</t>
  </si>
  <si>
    <t>4. üÇÝ³Ýë³Ï³Ý ³ÏïÇíÝ»ñÇ Ï³é³í³ñÙ³ÝÝ ³ÝãíáÕ ÙÇçáó³éáõÙÝ»ñÁª</t>
  </si>
  <si>
    <t xml:space="preserve">Հավելված N 3. Բյուջետային ծրագրերի և ակնկալվող արդյունքների ներկայացման ձևաչափ </t>
  </si>
  <si>
    <t>Ð³í»Éí³Í N 3. ´Ûáõç»ï³ÛÇÝ Íñ³·ñ»ñÇ ¨ ³ÏÝÏ³ÉíáÕ ³ñ¹ÛáõÝùÝ»ñÇ Ý»ñÏ³Û³óÙ³Ý Ó¨³ã³÷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</si>
  <si>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</si>
  <si>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</si>
  <si>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</si>
  <si>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</si>
  <si>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</si>
  <si>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</si>
  <si>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â³÷áñáßÇãÁ</t>
  </si>
  <si>
    <r>
      <t>ºÉ³Ï»ïÁ  (</t>
    </r>
    <r>
      <rPr>
        <sz val="8"/>
        <color rgb="FFFF0000"/>
        <rFont val="Arial LatArm"/>
        <family val="2"/>
      </rPr>
      <t>2022 Ã․ ÷³ëï³óÇ óáõó³ÝÇß)</t>
    </r>
  </si>
  <si>
    <t>ÂÇñ³ËÁ</t>
  </si>
  <si>
    <t>òáõó³ÝÇßÁ</t>
  </si>
  <si>
    <t>Ä³ÙÏ»ïÁ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</si>
  <si>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</si>
  <si>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1005   ä ³ñ·¨³í×³ñÝ»ñ ¨ å³ïíáí×³ñÝ»ñ</t>
  </si>
  <si>
    <t>Ùß³Ïí³Í ã¿</t>
  </si>
  <si>
    <t>ՀՀ կառավարության ծրագրի  հետ անմիջական կապ չկա․ Ծրագրի միջոցով տրամադրվում են տրանսֆերտներ (պարգևավճարներ)  անձանց՝ սոցիալական ապահովության սահմանադրական իրավունքի իրացման շրջանակներում՝ «Զինվորական ծառայության և զինծառայողի  կարգավիճակի մասին» օրենքին համապատասխան։</t>
  </si>
  <si>
    <t>úÅ³Ý¹³Ï»É ³Ý³å³Ñáí ÁÝï³ÝÇùÝ»ñÇ Ï»Ýë³Ù³Ï³ñ¹³ÏÇ µ³ñÓñ³óÙ³ÝÁ</t>
  </si>
  <si>
    <t>1011 ²Ý³å³Ñáí ëáóÇ³É³Ï³Ý ËÙµ»ñÇÝ ³ç³ÏóáõÃÛáõÝ</t>
  </si>
  <si>
    <t>Ì³ÍÏáõÛÃ µÝ³ÏãáõÃÛáõÝÇó</t>
  </si>
  <si>
    <t>31.12.2023 թ.</t>
  </si>
  <si>
    <t>Ոչ ավելի 16%</t>
  </si>
  <si>
    <t>31.12.2026 թ.</t>
  </si>
  <si>
    <t>Սոցիալական ապահովության սահմանադրական իրավունքի իրացման շրջանակներում՝ «Պետական նպաստների մասին» օրենքին համապատասխան։                                                                                    ՀՀ կառավարության ծրագրի 4-րդ բաժին, 4.6 ենթաբաժն</t>
  </si>
  <si>
    <t>²ßË³ï³ÝùÇ , ëáóÇ³É³Ï³Ý ³å³ÑáíáõÃÛ³Ý ¨ ëáóÇ³É³Ï³Ý ³ç³ÏóáõÃÛ³Ý áÉáñïÝ»ñáõÙ í³ñíáÕ ù³Õ³ù³Ï³ÝáõÃÛ³Ý Çñ³Ï³Ý³óáõÙ</t>
  </si>
  <si>
    <t xml:space="preserve">1015 êáóÇ³É³Ï³Ý ÷³Ã»ÃÝ»ñÇ ³å³ÑáíáõÙ 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</si>
  <si>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</si>
  <si>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ÐÐ Ï³é³í³ñáõÃÛáõÝ 2021 Ãí³Ï³ÝÇ û·áëïáëÇ 18-Ç N  1353-² áñáßÙ³Ý՝ 4© Ø³ñ¹Ï³ÛÇÝ Ï³åÇï³ÉÇ ½³ñ·³óáõÙ« 4©6 ²ßË³ï³Ýù ¨ ëáóÇ³É³Ï³Ý å³ßïå³ÝáõÃÛáõÝ« ¿ç 67</t>
  </si>
  <si>
    <t xml:space="preserve">Ø²Î-Ç §Î³ÛáõÝ ½³ñ·³óÙ³Ý 2030 ûñ³Ï³ñ·áõÙ¦ Ý»ñ³éí³Í Ï³ÛáõÝ ½³ñ·³óÙ³Ý` 3-ñ¹« 4-ñ¹« 8-ñ¹ Ýå³ï³ÏÝ»ñÇ ¨ ¹ñ³Ýó ·Íáí ë³ÑÙ³Ýí³Í` 3.4.1-ÇÝ, 3.8.1-ÇÝ, 3.8.2-ñ¹, 3.µ.2-ñ¹, 4.4.-ÇÝ, 4.3.1-ÇÝ, 8.9.1-ÇÝ, 8.µ.1-ÇÝ ¨ 8.10.2-ñ¹ ·Éáµ³É óáõó³ÝÇßÝ»ñÇ Ñ»ï: ØÇçáó³éáõÙÁ Ñ³í³ë³ñ³å»ë áõÕÕí³Í ¿ Ýßí³Í Ýå³ï³ÏÝ»ñÇ ¨ óáõó³ÝÇßÝ»ñÇ Çñ³óÙ³ÝÁ, ³ÛÝáõ³Ù»Ý³ÛÝÇíª áñå»ë ÑÇÙÝ³Ï³Ý Ýå³ï³Ï, Ï³ñ»ÉÇ ¿ Ï³ÛáõÝ ½³ñ·³óÙ³Ý Ýå³ï³ÏÝ»ñÇó ³ÝáõÕÕ³ÏÇ Ó¨áí ³é³ÝÓÝ³óÝ»É 3.4. Ýå³ï³ÏÁ£
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</si>
  <si>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</si>
  <si>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1184  ²í³Ý¹Ý»ñÇ ÷áËÑ³ïáõóáõÙ</t>
  </si>
  <si>
    <t>ï³ñÇù</t>
  </si>
  <si>
    <t>Æñ³íáõÝù áõÝ»óáÕÝ»ñÇ ßñç³Ý³Ï / ÍÝí³Í ÙÇÝã¨ 30.06.1940Ã. Ý»ñ³éÛ³É</t>
  </si>
  <si>
    <t>Æñ³íáõÝù áõÝ»óáÕÝ»ñÇ ßñç³Ý³Ï / ÍÝí³Í ÙÇÝã¨ 31.12.1944Ã. Ý»ñ³éÛ³É</t>
  </si>
  <si>
    <t xml:space="preserve"> ÙÇÝã¨ 31.12. 2025Ã.</t>
  </si>
  <si>
    <t>Ծրագրի միջոցով տրամադրվում են տրանսֆերտներ անձանց՝ սոցիալական ապահովության սահմանադրական իրավունքի իրացման շրջանակներում (շարունակական բնույթի հայեցողական)։</t>
  </si>
  <si>
    <t>ÊÝ³ÙùÇ Ï³ñÇù áõÝ»óáÕ 18 ï³ñ»Ï³ÝÇó µ³ñÓñ ï³ñÇùÇ ³ÝÓ³Ýó µÝ³Ï³ÝáÝ Ï»Ýë³·áñ ÍáõÝ»áõÃÛ³Ý ³å³ÑáíáõÙ</t>
  </si>
  <si>
    <t>1032 î³ñ»ó ¨ (Ï³Ù) Ñ³ßÙ³Ý¹³ÙáõÃÛáõÝ áõÝ»óáÕ ³ÝÓ³Ýó ËÝ³ÙùÇ Í³é³ÛáõÃÛáõÝÝ»ñÇ ïñ³Ù³¹ñáõÙ_x000D_
(ÊÝ³ÙùÇ Í³é³ÛáõÃÛáõÝÝ»ñ 18 ï³ñ»Ï³ÝÇó µ³ñÓñ ï³ñÇùÇ ³ÝÓ³Ýó)</t>
  </si>
  <si>
    <t>ÊÝ³ÙùÇ Ï³ñÇù áõÝ»óáÕ 18 ï³ñÇÝ Éñ³ó³Í ³ÝÓ³Ýó  ïñ³Ù³¹ñíáÕ ËÝ³ÙùÇ Í³é³ÛáõÃÛáõÝ Ý»ñÇ áñ³ÏÇ µ³ñ»É³íáõÙ« ïáÏáë</t>
  </si>
  <si>
    <t xml:space="preserve">ՀՀ կառավարության ծրագրի 4-րդ բաժին, 4.6 ենթաբաժին,  22-րդ,, 23-րդ և 26-րդ պարբերություններ. </t>
  </si>
  <si>
    <t xml:space="preserve">ՄԱԿ-ի կայուն զարգացման 2030 օրակարգ, 1-ին կետի 3-րդ, 8-րդ կետի 1-ին, 10-րդ կետի 4-րդ, 11-րդ կետի 2-րդ, 3-րդ, 7-րդ 
դրույթները
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</si>
  <si>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µ³ñÓñ³óáõÙ« ïáÏáë  </t>
  </si>
  <si>
    <t>Ø³ïáõóíáÕ ËÝ³ÙùÇ Í³é³ÛáõÃ ÛáõÝÝ»ñÇ Ñ³Ù³å³ï³ëË³ÝáõÃÛáõÝÁ ß³Ñ³éáõÝ»ñÇ ·Ý³Ñ³ïí³Í ëáóÇ³É³Ï³Ý ³ÝÑ³ï³Ï³Ý Ï³ñÇùÝ»ñÇÝ« ïáÏáë</t>
  </si>
  <si>
    <t>1068 ÄáÕáíñ¹³·ñ³Ï³Ý íÇ×³ÏÇ µ³ñ»É³íáõÙ</t>
  </si>
  <si>
    <t>Üáñ ÍÝí³Í 1-ÇÝ »ñ»Ë³Ý»ñÇ ù³Ý³ÏÁ</t>
  </si>
  <si>
    <t>ՀՀ կառավարության ծրագրի 4-րդ կետի 4.1. ենթակետի 1-ին-3-րդ  պարբերություններ.</t>
  </si>
  <si>
    <t>ÌÝ»ÉÇáõÃÛ³Ý ·áõÙ³ñ³ÛÇÝ ·áñÍ³ÏÇóÁ</t>
  </si>
  <si>
    <t xml:space="preserve">ÁÝï³ÝÇùáõÙ 3 ³Ýã³÷³Ñ³ë »ñ»Ë³ áõÝ»óáÕ՝ ËÝ³ÙùÇ  Ýå³ëï ëï³Ý³Éáõ Çñ³íáõÝù áõÝ»óáÕÝ»ñÇ Ãí³ù³Ý³ÏÁ, ÙÇçÇÝ ³Ùë³Ï³Ý </t>
  </si>
  <si>
    <t xml:space="preserve"> Îáñóñ³Í »Ï³ÙáõïÝ»ñÇ Ù³ëÝ³ÏÇ ÷áËÑ³ïáõóáõÙ</t>
  </si>
  <si>
    <t xml:space="preserve">1082  êáóÇ³É³Ï³Ý ³ç³ÏóáõÃÛáõÝ ³Ý³ßË³ïáõÝ³ÏáõÃÛ³Ý ¹»åùáõÙ   </t>
  </si>
  <si>
    <t>…..</t>
  </si>
  <si>
    <t>ՀՀ կառավարության ծրագրի  հետ անմիջական կապ չկա․ Ծրագրի միջոցով տրամադրվում են տրանսֆերտներ (ժամանակավոր անաշխատունակության նպաստներ)  վարձու աշխատող կամ ինքնուրույնաբար իրենց աշխատանքով ապահովված անձանց՝ սոցիալական ապահովության սահմանադրական իրավունքի իրացման շրջանակներում՝ "Ժամանակավոր անաշխատունակության և մայրության նպաստների մասին" օրենքին համապատասխան։</t>
  </si>
  <si>
    <t xml:space="preserve">´Ý³ÏãáõÃÛ³Ý Ï³ÛáõÝ ¨ Å³Ù³Ý³Ï³íáñ ½µ³Õí³ÍáõÃÛ³Ý ³å³ÑáíÙ³ÝÁ ÙÇïí³Í å³ÛÙ³ÝÝ»ñÇ ëï»ÕÍáõÙ
 </t>
  </si>
  <si>
    <t>1088. ¼µ³Õí³ÍáõÃÛ³Ý Íñ³·Çñ</t>
  </si>
  <si>
    <t>Ìñ³·ñáõÙ ÁÝ¹·ñÏí³Í ³ÝÓ³Ýó ï»ë³Ï³ñ³ñ ÏßÇéÁ ï³ñí³ ÁÝÃ³óùáõÙ  ·áñÍ³½áõñÏÇ Ï³ñ·³íÇ×³Ï ëï³ó³Í ³ÝÓ³Ýó Ãí³ù³Ý³ÏáõÙ, ïáÏáë</t>
  </si>
  <si>
    <t xml:space="preserve">Ìñ³·ñÇ Çñ³Ï³Ý³óáõÙÁ Ï³åíáõÙ ¿ ÐÐ-áõÙ ÐÜ²-Ç ï³ñ»Ï³Ý 7 %-Çó ³í»ÉÇ ³× ³å³Ñáíí»Éáõ å³ñ³·³ÛáõÙª ·áñÍ³½ñÏáõÃÛ³Ý Ù³Ï³ñ¹³ÏÁ 10 %-Çó Ýí³½»óÝ»Éáõª ÐÐ Î³é³í³ñáõÃÛ³Ý 2021-2026 ÃÃ© Íñ³·ñáõÙ ³Ùñ³·ñí³Í Ñ»é³ÝÏ³ñÇ Ñ»ï£_x000D_
ØÇ³Å³Ù³Ý³Ï« Íñ³·ñÇ Çñ³Ï³Ý³óáõÙÁ µËáõÙ ¿ ÐÐ Ï³é³í³ñáõÃÛ³Ý 2021-2026 ÃÃ© Íñ³·ñÇ 4©6ª §²ßË³ï³Ýù ¨ ëáóÇ³É³Ï³Ý å³ßïå³ÝáõÃÛáõÝ¦ µ³ÅÝáõÙ ³Ùñ³·ñí³Í Ýå³ï³ÏÝ»ñÇó£ Ø³ëÝ³íáñ³å»ë« Ï³ñ¨áñíáõÙ »Ý ½µ³Õí³ÍáõÃÛ³Ý Ï³ñ·³íáñÙ³Ý å»ï³Ï³Ý Íñ³·ñ»ñÇ Ñ³ëó»³Ï³ÝáõÃÛ³Ý ¨ ³ñ¹ÛáõÝ³í»ïáõÃÛ³Ý µ³ñÓñ³óáõÙÁ« §ÏñÃáõÃÛáõÝ-³ßË³ï³ßáõÏ³¦ ÷áË³éÝãáõÃÛáõÝÝ»ñÇ µ³ñÓñ³óáõÙÁ« ÏÛ³ÝùÇ ¹Åí³ñÇÝ Çñ³íÇ×³ÏáõÙ Ñ³ÛïÝí³Í ¨ ³Õù³ï ÁÝï³ÝÇùÝ»ñÇ Ï³ñáÕáõÃÛáõÝÝ»ñÇ ¨ ÑÙïáõÃÛáõÝÝ»ñÇ ½³ñ·³óÙ³Ý ÙÇçáóáí« ½µ³Õí³ÍáõÃÛ³Ý ¨ ÇÝùÝ³½µ³Õí³ÍáõÃÛ³Ý ÙÇçáóÝ»ñÇ ³å³ÑáíÙ³Ùµ ¨ ³Õù³ïáõÃÛ³Ý ÷áõÉ³ÛÇÝ Ñ³ÕÃ³Ñ³ñÙ³Ý Ùá¹»ÉÝ»ñÇ ÏÇñ³éÙ³Ùµª ÁÝï³ÝÇùÝ»ñÇª ³Õù³ïáõÃÛáõÝÇó ¹áõñë ·³ÉÁ£ </t>
  </si>
  <si>
    <t>Üå³ï³Ï 8․ ²ñÅ³Ý³å³ïÇí ³ßË³ï³Ýù ¨ ïÝï»ë³Ï³Ý ³×£ òáõó³ÝÇß 8©5©2© ¶áñÍ³½ñÏáõÃÛ³Ý Ù³Ï³ñ¹³ÏÁ Áëï ë»éÇ« ï³ñÇù³ÛÇÝ ËÙµÇ ¨ Ñ³ßÙ³Ý¹³ÙáõÃÛáõÝ áõÝ»Ý³Éáõ Ñ³Ý·³Ù³ÝùÇ£ òáõó³ÝÇß 8©µ©1© êáóÇ³É³Ï³Ý å³ßïå³ÝáõÃÛ³Ý ¨ ½µ³Õí³ÍáõÃÛ³Ý Íñ³·ñ»ñáõÙ ÁÝ¹Ñ³Ýáõñ å»ï³Ï³Ý Í³Ëë»ñÁ áñå»ë å»ï³Ï³Ý µÛáõç»Ç ¨ ÐÜ²-Ç Ñ³Ù³Ù³ëÝáõÃÛáõÝ_x000D_
Üå³ï³Ï 1․ ²Õù³ïáõÃÛ³Ý í»ñ³óáõÙ</t>
  </si>
  <si>
    <t>Ð³Ýñ³å»ïáõÃÛáõÝáõÙ Ùßï³Ï³Ý µÝ³ÏáõÃÛ³Ý í³Ûñ ãáõÝ»óáÕ ³ÝûÃ¨³Ý ³ÝÓ³Ýó µÝ³Ï³ñ³Ý³ÛÇÝ
³å³ÑáíÙ³ÝÝ ³ç³ÏóáõÃÛáõÝ</t>
  </si>
  <si>
    <t>1098.´Ý³Ï³ñ³Ý³ÛÇÝ ³å³ÑáíáõÙ</t>
  </si>
  <si>
    <t>´Ý³Ï³ñ³Ýáí ³å³Ñáíí³ÍÝ»ñÇ ï»ë³Ï³ñ³ñ ÏßÇéÁ µÝ³Ï³ñ³ÝÇ Ï³ñÇù áõÝ»óáÕ ¹ÇÙáõÙ³ïáõÝ»ñÇ ÝÏ³ïÙ³Ùµ, ïáÏáë</t>
  </si>
  <si>
    <t>4.6%</t>
  </si>
  <si>
    <t>14.0%</t>
  </si>
  <si>
    <t xml:space="preserve">ÐÐ Ï³é³í³ñáõÃÛ³Ý Íñ³·ñÇ 1-ÇÝ µ³ÅÇÝ« 1©3 »ÝÃ³µ³ÅÇÝ« 9-ñ¹ å³ñµ»ñáõÃÛáõÝ« ¿ç 18-19 </t>
  </si>
  <si>
    <t xml:space="preserve">11 Î³ÛáõÝ ù³Õ³ùÝ»ñ ¨ Ñ³Ù³ÛÝùÝ»ñ                         11©1 ØÇÝã¨ 2030Ã© µáÉáñÇ Ñ³Ù³ñ Ñ³ë³Ý»ÉÇ ¹³ñÓÝ»É å³ïß³× ¨ Ù³ïã»ÉÇ µÝ³Ï³ñ³ÝÝ»ñ ¨ ÑÇÙÝ³Ï³Ý Í³é³ÛáõÃÛáõÝÝ»ñ« ³ñ¹Ç³Ï³Ý³óÝ»É Ñ»ïÝ³Ëáñß»ñÁ: 
</t>
  </si>
  <si>
    <t>Î»Ýë³Ãáß³ÏÇ Çñ³íáõÝùÇ Çñ³óáõÙ</t>
  </si>
  <si>
    <t>1102   Î»Ýë³Ãáß³Ï³ÛÇÝ ³å³ÑáíáõÃÛáõÝ</t>
  </si>
  <si>
    <t xml:space="preserve">  Աշխատանքային միջին ամսական կենսաթոշակը նվազագույն սպառողական զամբյուղի արժեքի նկատմամբ, տոկոս</t>
  </si>
  <si>
    <t>ՀՀ կառավարության 4-րդ բաժին, 4.6 ենթաբաժին</t>
  </si>
  <si>
    <t xml:space="preserve">  Աշխատանքային  կենսաթոշակի նվազագույն չափը պարենային զամբյուղի նպատմամբ սպառողական զամբյուղի արժեքի նկատմամբ, տոկոս </t>
  </si>
  <si>
    <t xml:space="preserve"> 1117 êáóÇ³É³Ï³Ý å³ßïå³ÝáõÃÛ³Ý µÝ³·³í³éáõÙ å»ï³Ï³Ý ù³Õ³ù³Ï³ÝáõÃÛ³Ý Ùß³ÏáõÙ՝ Íñ³·ñ»ñÇ Ñ³Ù³Ï³ñ·áõÙ ¨ ÙáÝÇÃáñÇÝ·</t>
  </si>
  <si>
    <t>ê³ÑÙ³Ýí³Í »Ý ³é³ÝÓÇÝ Íñ³·ñ»ñÇ Ù³ëáí</t>
  </si>
  <si>
    <t>1141 ÀÝï³ÝÇùÝ»ñÇÝ, Ï³Ý³Ýó ¨ »ñ»Ë³Ý»ñÇÝ ³ç³ÏóáõÃÛáõÝ</t>
  </si>
  <si>
    <t>Êáñù³ÛÇÝ ·Ý³Ñ³ïáõÙ ³Ýó³Í Î¸ÆÐ »ñ»Ë³Ý»ñÇ Ù³ëÝ³µ³ÅÇÝÁ ïáÏáë</t>
  </si>
  <si>
    <t xml:space="preserve">ÐÐ Ï³é³í³ñáõÃÛ³Ý Íñ³·ñÇ 4-ñ¹ µ³ÅÇÝ« 4©6 »ÝÃ³µ³ÅÇÝ« 17-ñ¹ å³ñµ»ñáõÃÛáõÝ․:
</t>
  </si>
  <si>
    <t>ÊÃ³Ý»É Ë³Õ³Õ »í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»í Ý»ñ³é³Ï³Ý Ñ³ëï³ïáõÃÛáõÝÝ»ñ</t>
  </si>
  <si>
    <t>´áÉáñ Ñ³Ù³ÛÝùÝ»ñáõÙ ¨ ºñ¨³Ý ù³Õ³ùáõÙ ä»ïáõÃÛ³Ý ÏáÕÙÇó å³ïíÇñ³Ïí³Í ÉÇ³½áñáõÃÛáõÝÝ»ñ Çñ³Ï³Ý³óÝáÕ   Ï»ÝïñáÝÝ»ñÇ Ù³ëÝ³·»ïÝ»ñÇ Ù³ëÝ³ÏóáõÃÛ³Ùµ Çñ³Ï³Ý³óí³Í í»ñ³å³ïñ³ëïáõÙÝ»ñÇ ÃÇí</t>
  </si>
  <si>
    <t>ÐÐ Ï³é³í³ñáõÃÛ³Ý Íñ³·ñÇ 4-ñ¹ µ³ÅÇÝ« 4©6 »ÝÃ³µ³ÅÇÝ</t>
  </si>
  <si>
    <t>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</t>
  </si>
  <si>
    <t xml:space="preserve">ÐÐ Ï³é³í³ñáõÃÛ³Ý  Íñ³·ñÇ (18©08©2021Ã© N 1363-² áñáßáõÙ) 4©6 Ù³ëÇ
14-ñ¹« 15-ñ¹ ¨ 16-ñ¹ å³ñµ»ñáõÃÛáõÝÝ»ñ
</t>
  </si>
  <si>
    <t>1©   Î¼Ü 5£ §Ð³ëÝ»É ·»Ý¹»ñ³ÛÇÝ Ñ³í³ë³ñáõÃÛ³Ý »í ½áñ³óÝ»É µáÉáñ Ï³Ý³Ýó  áõ ³ÕçÇÏÝ»ñÇÝ¦  2© Î¼Ü 8©7 §Ò»éÝ³ñÏ»É ³ÝÑ³å³Õ ¨ ³ñ¹ÛáõÝ³í»ï ÙÇçáó³éáõÙÝ»ñª Çëå³é í»ñ³óÝ»Éáõ Ñ³ñÏ³¹ñÛ³É ³ßË³ï³ÝùÁ« í»ñç ¹Ý»Éáõ Å³Ù³Ý³Ï³ÏÇó ëïñÏáõÃÛ³ÝÁ ¨ Ù³ñ¹Ï³Ýó Ãñ³ýÇùÇÝ·ÇÝ« ³å³Ñáí»Éáõ »ñ»Ë³ÛÇ ³ßË³ï³ÝùÇ í³ïÃ³ñ³·áõÛÝ Ó¨»ñÇ« ³Û¹ ÃíáõÙª Ù³ÝáõÏ ½ÇÝíáñÝ»ñÇ Ñ³í³ù³·ñÙ³Ý ¨ û·ï³·áñÍÙ³Ý ³ñ·»ÉáõÙÝ áõ í»ñ³óáõÙÁ« ÇÝãå»ë Ý³¨ ÙÇÝã¨ 2025 Ã© í»ñç ¹Ý»É »ñ»Ë³ÛÇ ³ßË³ï³ÝùÇÝ Çñ µáÉáñ Ó¨»ñáí¦  3©  Î¼Ü16©1© §¼·³ÉÇáñ»Ý Ýí³½»óÝ»É µéÝáõÃÛ³Ý µáÉáñ Ó¨»ñÁ ¨ ¹ñ³Ýó ³éÝãíáÕ Ù³Ñ»ñÇ óáõó³ÝÇßÁ¦«  4©Î¼Ü16©2© §ì»ñç ¹Ý»É »ñ»Ë³Ý»ñÇ ã³ñ³ß³ÑÙ³ÝÁ« ß³Ñ³·áñÍÙ³ÝÁ« Ãñ³ýÇùÇÝ·ÇÝ« Ýñ³Ýó ¹»Ù ·áñÍ³¹ñíáÕ µáÉáñ ï»ë³ÏÇ µéÝáõÃÛáõÝÝ»ñÇÝ ¨ Ëáßï³Ý·áõÙÝ»ñÇÝ£</t>
  </si>
  <si>
    <t>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</t>
  </si>
  <si>
    <t>Սոցիալական պաշտպանության ոլորտում քաղաքականության ու ծրագրերի մշակման համար անհրաժեշտ  հետազոտությունների ու վերլուծությունների իրականացում, ոլորտում ընդգրկված մասնագետների մասնագիտական կողմնորոշման, ինչպես նաև  նրանց մասնագիտական գիտելիքների ու կարողությունների շարունակական զարգացման ապահովում</t>
  </si>
  <si>
    <t>1153 êáóÇ³É³Ï³Ý å³ßïå³ÝáõÃÛ³Ý áÉáñïÇ ½³ñ·³óÙ³Ý Íñ³·Çñ</t>
  </si>
  <si>
    <t>Իրականացվող հետազոտությունների թիվ</t>
  </si>
  <si>
    <t xml:space="preserve">ÐÐ Ï³é³í³ñáõÃÛ³Ý Íñ³·ñÇ 4©1 ¨ 4©6 Ï»ï»ñ
²ç³ÏóáõÃÛáõÝ Çñ³Ï³Ý³óíáÕ ·áñÍÁÝÃ³óÝ»ñÇÝ (ûñÇÝ³Ïª ³ç³ÏóáõÃÛáõÝ Ýí³½³·áõÛÝ ³ßË³ï³í³ñÓÇ ë³ÑÙ³ÝÙ³Ý ·áñÍÁÝÃ³óÇÝ« ³ç³ÏóáõÃÛáõÝ  ³Ý³å³ÑáíáõÃÛ³Ý ·Ý³Ñ³ïÙ³Ý Ñ³Ù³Ï³ñ·Ç Ý»ñ¹ñÙ³Ý ·áñÍÁÝÃ³óÇÝ« ³ç³ÏóáõÃÛáõÝ ØÇ³ëÝ³Ï³Ý ëáóÇ³É³Ï³Ý Í³é³ÛáõÃÛ³Ý ³ßË³ïáÕÝ»ñÇ Ï³ñáÕáõÃÛáõÝÝ»ñÇ ½³ñ·³óÙ³Ý ·áñÍÁÝÃ³óÇÝ ¨ ³ÛÉÝ)
êáóÇ³É³Ï³Ý å³ßïå³ÝáõÃÛ³Ý áÉáñïÇ ÑÇÙÝ³ËÝ¹ÇñÝ»ñÇ ÉáõÍáõÙÝ»ñÇ ³é³ç³¹ñáõÙª µ³ñ»÷áËáõÙÝ»ñÇÝ áõÕÕí³Í ëáóÇ³É³Ï³Ý ÇÝáí³óÇ³Ý»ñÇ Ùß³ÏáõÙª ÇÝãå»ë Ý³¨ áÉáñïÇ Ù³ëÝ³·»ïÝ»ñÇ ß³ñáõÝ³Ï³Ï³Ý ÏñÃáõÃÛ³Ý« Ýñ³Ýó ·Çï»ÉÇùÝ»ñÇ ¨ Ï³ñáÕáõÃÛáõÝÝ»ñÇ ½³ñ·³óÙ³ÝÁ ³ç³ÏóáõÃÛ³Ý óáõó³µ»ñáõÙ
</t>
  </si>
  <si>
    <t xml:space="preserve">1. Î³ÛáõÝ ½³ñ·³óÙ³Ý Ýå³ï³Ï 1-Ç («²Ù»Ýáõñ»ù í»ñ³óÝ»É ³Õù³ïáõÃÛáõÝÁ՝ Çñ µáÉáñ Ó¨»ñáí áõ ¹ñë¨áñáõÙÝ»ñáí») ·Éáµ³É óáõó³³ÝÇß 1.3
2.  Î³ÛáõÝ ½³ñ·³óÙ³Ý Ýå³ï³Ï 4-Ç («²å³Ñáí»É Ý»ñ³é³Ï³Ý áõ Ñ³Ù³å³ï³ëË³Ý áñ³ÏÛ³É ÏñÃáõÃÛáõÝ µáÉáñÇ Ñ³Ù³ñ »í ËÃ³Ý»É áÕç ÏÛ³ÝùÇ ÁÝÃ³óùáõÙ áõëÙ³Ý ÑÝ³ñ³íáñáõÃÛáõÝÝ»ñ») ·Éáµ³É óáõó³³ÝÇß 4.4
3. Î³ÛáõÝ ½³ñ·³óÙ³Ý Ýå³ï³Ï 8-Ç  («ÊÃ³Ý»É Ï³Û³ó³Í, Ý»ñ³é³Ï³Ý »í Ï³ÛáõÝ ïÝï»ë³Ï³Ý ³×, ÉÇ³ñÅ»ù »í ³ñï³¹ñáÕ³Ï³Ý ½µ³Õí³ÍáõÃÛáõÝ »í ³ñÅ³Ý³å³ïÇí ³ßË³ï³Ýù µáÉáñÇ Ñ³Ù³ñ») ·Éáµ³É óáõó³³ÝÇßÝ»ñ 8.3, 8.5 ¨ 8.6 
4. Î³ÛáõÝ ½³ñ·³óÙ³Ý Ýå³ï³Ï 10-Ç  («Îñ×³ï»É ³ÝÑ³í³ë³ñáõÃÛáõÝÁ »ñÏñÝ»ñÇ Ý»ñëáõÙ »í ¹ñ³Ýó ÙÇç»í») ·Éáµ³É óáõó³³ÝÇß 10.2
</t>
  </si>
  <si>
    <t>Սոցիալական պաշտպանության ոլորտի աշխատողների վերապատրաստում</t>
  </si>
  <si>
    <t xml:space="preserve">Վերապատրաստումների համար տարեկան վերանայված գործող ծրագրերի թիվ
</t>
  </si>
  <si>
    <t>Սոցիալական պաշտպանության ոլորտի վերապատրատում անցածների թիվ</t>
  </si>
  <si>
    <t xml:space="preserve">Վերապատրաստվող
ների գոհունակության գնահատական (10 բալանոց սանդղակ)
</t>
  </si>
  <si>
    <t>8,5</t>
  </si>
  <si>
    <t>Վերապատրաստում ների համար տարեկան մշակված մեթոդական նյութերի թիվ</t>
  </si>
  <si>
    <t>Մասնագիտական կողմնորոշման համար մշակված մեթոդական ուղեցույցերի թիվ</t>
  </si>
  <si>
    <t>Մասնագիտական կողմնորոշման ուղղությամբ ուսուցում անցած մասնագետների թիվ</t>
  </si>
  <si>
    <t>Սուպերվիզիայի ծառայություններ ստացած մասնագետների թիվ</t>
  </si>
  <si>
    <t xml:space="preserve">²ç³ÏóáõÃÛáõÝ Ñ³ßÙ³Ý¹³ÙáõÃÛáõÝ áõÝ»óáÕ ³ÝÓ³Ýó ëáóÇ³É³Ï³Ý Ý»ñ³éÙ³ÝÁ Ñ³ë³ñ³ÏáõÃÛáõÝ </t>
  </si>
  <si>
    <t>1160 Ð³ßÙ³Ý¹³ÙáõÃÛáõÝ áõÝ»óáÕ ³ÝÓ³Ýó ëáóÇ³É³Ï³Ý Ý»ñ³éáõÙ ( Ý³ËÏÇÝáõÙª Ð³ßÙ³Ý¹³ÙáõÃÛáõÝ áõÝ»óáÕ ³ÝÓ³Ýó ³ç³ÏóáõÃÛáõÝ)</t>
  </si>
  <si>
    <t>Ð³ßÙ³Ý¹³ÙáõÃÛáõÝ áõÝ»óáÕ ³ÝÓ³Ýó  Ù³ïáõóíáÕ Í³é³ÛáõÃÛáõÝÝ»ñÇ Ñ³ëó»³Ï³ÝáõÃÛ³Ý ¨ ³ñ¹ÛáõÝ³í»ïáõÃÛ³Ý µ³ñÓñ³óáõÙ</t>
  </si>
  <si>
    <t>Ìñ³·ñÇ ß³Ñ³éáõÝ»ñÇ ÃÇíÁ Ñ³ßÙ³Ý¹³ÙáõÃÛáõÝ áõÝ»óáÕ ³ÝÓ³Ýó ÃíÇ Ù»ç 11.1%</t>
  </si>
  <si>
    <t>Ìñ³·ñÇ ß³Ñ³éáõÝ»ñÇ ÃíÇ ³í»É³óáõմ 0.7 %-áí</t>
  </si>
  <si>
    <t>ՀՀ կառավարության Íñ³·ñÇ 4-րդ բաժին, 4.6 ենթաբաժին, 22-րդ, 23-րդ,  24-րդ պարբերություն։</t>
  </si>
  <si>
    <t>Üå³ï³Ï 16. Ê³Õ³ÕáõÃÛáõÝ, ³ñ¹³ñáõÃÛáõÝ ¨ ³Ùáõñ Ñ³ëï³ïáõÃÛáõÝÝ»ñ - ÊÃ³Ý»É Ë³Õ³Õ ¨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¨ Ý»ñ³é³Ï³Ý Ñ³ëï³ïáõÃÛáõÝÝ»ñ։</t>
  </si>
  <si>
    <t>êáóÇ³É³Ï³Ý ³å³ÑáíáõÃÛ³Ý Çñ³íáõÝùÇ Çñ³Ï³Ý³óÙ³Ý ³å³ÑáíáõÙ</t>
  </si>
  <si>
    <t>1205   êáóÇ³É³Ï³Ý ³å³ÑáíáõÃÛáõÝ</t>
  </si>
  <si>
    <t>Ծերության, հաշմանդամության, կերակրողին կորցնելու դեպքում նպատների չափերը պարենային զամբյուղի նկատմամբ, տոկոս</t>
  </si>
  <si>
    <t>ՀՀ կառավարության Íñ³·ñÇ 4-րդ բաժին, 4.6 ենթաբաժին,</t>
  </si>
  <si>
    <t xml:space="preserve"> Ìñ³·ñÇ ¹³ëÇãÁ` </t>
  </si>
  <si>
    <t>òáõó³ÝÇßÝ»ñ</t>
  </si>
  <si>
    <t xml:space="preserve"> ØÇçáó³éÙ³Ý ¹³ëÇãÁ` </t>
  </si>
  <si>
    <t>2025թ</t>
  </si>
  <si>
    <t>2026թ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</si>
  <si>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</si>
  <si>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</si>
  <si>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</si>
  <si>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</si>
  <si>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>²ñ¹ÛáõÝùÇ ã³÷áñáßÇãÇ ï»ë³ÏÁ</t>
  </si>
  <si>
    <t>²ñ¹ÛáõÝùÇ ã³÷áñáßÇãÇ ³Ýí³ÝáõÙÁ ¨ ã³÷Ù³Ý ÙÇ³íáñÁ</t>
  </si>
  <si>
    <t>ù³Ý³Ï³Ï³Ý</t>
  </si>
  <si>
    <t xml:space="preserve"> ØÇçáó³éÙ³Ý íñ³ Ï³ï³ñíáÕ Í³ËëÁ (Ñ³½³ñ ¹ñ³Ù) </t>
  </si>
  <si>
    <t xml:space="preserve"> Ìñ³·ñÇ ¹³ëÇãÁ </t>
  </si>
  <si>
    <t xml:space="preserve"> Ìñ³·ñÇ ³Ýí³ÝáõÙÁ </t>
  </si>
  <si>
    <t xml:space="preserve"> Ìñ³·ñÇ ÙÇçáó³éáõÙÝ»ñÁ </t>
  </si>
  <si>
    <t xml:space="preserve"> Þ³Ñ³éáõÝ»ñÇ ÁÝïñáõÃÛ³Ý ã³÷³ÝÇßÝ»ñÁ </t>
  </si>
  <si>
    <t>12001 (ամփոփ)</t>
  </si>
  <si>
    <t xml:space="preserve"> ä»ï³Ï³Ý ÑÇÙÝ³ñÏÝ»ñÇ ¨ Ï³½Ù³Ï»ñåáõÃÛáõÝÝ»ñÇ ³ßË³ï³ÏÇóÝ»ñ </t>
  </si>
  <si>
    <t xml:space="preserve"> ä»ï³Ï³Ý ÑÇÙÝ³ñÏÝ»ñÇ ¨ Ï³½Ù³Ï»ñåáõÃÛáõÝÝ»ñÇ ³ßË³ï³ÏÇóÝ»ñ« Ù³ñ¹
</t>
  </si>
  <si>
    <t>²Ù÷á÷/µ³óí³Í</t>
  </si>
  <si>
    <t>´³óí³Í</t>
  </si>
  <si>
    <t>ÐÐ í³ñã³å»ïÇ ³ßË³ï³Ï³½Ù</t>
  </si>
  <si>
    <t>ÐÐ ¹³ï³Ë³½áõÃÛáõÝ</t>
  </si>
  <si>
    <t>ÐÐ ï³ñ³Íù³ÛÇÝ Ï³é³í³ñÙ³Ý ¨ »ÝÃ³Ï³éáõóí³ÍùÝ»ñÇ Ý³Ë³ñ³ñáõÃÛáõÝ</t>
  </si>
  <si>
    <t>ÐÐ ³éáÕç³å³ÑáõÃÛ³Ý Ý³Ë³ñ³ñáõÃÛáõÝ</t>
  </si>
  <si>
    <t>ÐÐ ¿ÏáÝáÙÇÏ³ÛÇ Ý³Ë³ñ³ñáõÃÛáõÝ</t>
  </si>
  <si>
    <t>ÐÐ ßñç³Ï³ ÙÇç³í³ÛñÇ Ý³Ë³ñ³ñáõÃÛáõÝ</t>
  </si>
  <si>
    <t>ÐÐ ÏñÃáõÃÛ³Ý, ·ÇïáõÃÛ³Ý, Ùß³ÏáõÛÃÇ ¨ ëåáñïÇ Ý³Ë³ñ³ñáõÃÛáõÝ</t>
  </si>
  <si>
    <t>ÐÐ ³ßË³ï³ÝùÇ ¨ ëáóÇ³É³Ï³Ý Ñ³ñó»ñÇ Ý³Ë³ñ³ñáõÃÛáõÝ</t>
  </si>
  <si>
    <t>ÐÐ µ³ñÓñ ï»ËÝáÉá·Ç³Ï³Ý ³ñ¹ÛáõÝ³µ»ñáõÃÛ³Ý Ý³Ë³ñ³ñáõÃÛáõÝ</t>
  </si>
  <si>
    <t>ÐÐ ³ßË³ï³ÝùÇ ¨ ëáóÇ³É³Ï³Ý Ñ³ñó»ñÇ Ý³Ë³ñ³ñáõÃÛ³Ý ÙÇ³ëÝ³Ï³Ý ëáóÇ³É³Ï³Ý Í³é³ÛáõÃÛáõÝ</t>
  </si>
  <si>
    <t>ÐÐ íÇ×³Ï³·ñ³Ï³Ý ÏáÙÇï»</t>
  </si>
  <si>
    <t>ÐÐ Ñ³Ýñ³ÛÇÝ Í³é³ÛáõÃÛáõÝÝ»ñÁ Ï³ñ·³íáñáÕ Ñ³ÝÓÝ³ÅáÕáí</t>
  </si>
  <si>
    <t>ÐÐ Ï»ÝïñáÝ³Ï³Ý ÁÝïñ³Ï³Ý Ñ³ÝÓÝ³ÅáÕáí</t>
  </si>
  <si>
    <t>ÐÐ Ï³¹³ëïñÇ ÏáÙÇï»</t>
  </si>
  <si>
    <t>ÐÐ ï³ñ³Íù³ÛÇÝ Ï³é³í³ñÙ³Ý ¨ »ÝÃ³Ï³éáõóí³ÍùÝ»ñÇ Ý³Ë³ñ³ñáõÃÛ³Ý çñ³ÛÇÝ ÏáÙÇï»</t>
  </si>
  <si>
    <t>Ð»éáõëï³ï»ëáõÃÛ³Ý ¨ é³¹ÇáÛÇ Ñ³ÝÓÝ³ÅáÕáí</t>
  </si>
  <si>
    <t>ÐÐ å»ï³Ï³Ý »Ï³ÙáõïÝ»ñÇ ÏáÙÇï»</t>
  </si>
  <si>
    <t>ÐÐ ï³ñ³Íù³ÛÇÝ Ï³é³í³ñÙ³Ý ¨ »ÝÃ³Ï³éáõóí³ÍùÝ»ñÇ Ý³Ë³ñ³ñáõÃÛ³Ý ù³Õ³ù³óÇ³Ï³Ý ³íÇ³óÇ³ÛÇ ÏáÙÇï»</t>
  </si>
  <si>
    <t>ÐÐ ï³ñ³Íù³ÛÇÝ Ï³é³í³ñÙ³Ý ¨ »ÝÃ³Ï³éáõóí³ÍùÝ»ñÇ Ý³Ë³ñ³ñáõÃÛ³Ý å»ï³Ï³Ý ·áõÛùÇ Ï³é³í³ñÙ³Ý ÏáÙÇï»</t>
  </si>
  <si>
    <t>ÐÐ Ñ³ßí»ùÝÝÇã å³É³ï</t>
  </si>
  <si>
    <t>Ø³ñ¹áõ Çñ³íáõÝùÝ»ñÇ å³ßïå³ÝÇ ³ßË³ï³Ï³½Ù</t>
  </si>
  <si>
    <t>ÐÐ ÙÇçáõÏ³ÛÇÝ ³Ýíï³Ý·áõÃÛ³Ý Ï³ñ·³íáñÙ³Ý ÏáÙÇï»</t>
  </si>
  <si>
    <t>ÐÐ ùÝÝã³Ï³Ý ÏáÙÇï»</t>
  </si>
  <si>
    <t>ÐÐ ù³Õ³ù³ßÇÝáõÃÛ³Ý ÏáÙÇï»</t>
  </si>
  <si>
    <t>ÎáéáõåóÇ³ÛÇ Ï³ÝË³ñ·»ÉÙ³Ý Ñ³ÝÓÝ³ÅáÕáí</t>
  </si>
  <si>
    <t>ÐÐ å»ï³Ï³Ý í»ñ³ÑëÏáÕ³Ï³Ý Í³é³ÛáõÃÛáõÝ</t>
  </si>
  <si>
    <t>²ÛÉ Ù³ñÙÇÝÝ»ñ</t>
  </si>
  <si>
    <t>ՀՀ-ում փախստական ճանաչված անձանց բնակարան վարձակալելու համար փոխhատուցման տրամադրում առավելագույնը 6 ամիս ժամկետով</t>
  </si>
  <si>
    <t>Կյանքի դժվարին իրավիճակում հայտնված երեխաներին՝ երեխայի և ընտանիքի աջակցության կենտրոններում ծառայությունների տրամադրում</t>
  </si>
  <si>
    <t>ԱՍհն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</si>
  <si>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</si>
  <si>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 Բնակչության սոցիալական պաշտպանության պետական հաստատությունների (մանկատների) շրջանավարտներին դրամական աջակցություն</t>
  </si>
  <si>
    <t xml:space="preserve"> 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</si>
  <si>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ÀÝï³ÝÇùÝ»ñÇó µ³Å³ÝÙ³Ý éÇëÏ áõÝ»óáÕ »ñ»Ë³Ý»ñÇ ÁÝï³ÝÇùáõÙ ³åñ»Éáõ Çñ³íáõÝùÇ ³å³ÑáíÙ³ÝÝ áõÕÕí³Í Íñ³·ñ»ñÇ ÃÇí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</si>
  <si>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</si>
  <si>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Լեռնային Ղարաբաղից տեղահանված բնակչությանը սոցիալական աջակցություն</t>
  </si>
  <si>
    <t>«Տարեց և (կամ) հաշմանդամություն ունեցող անձանց շուրջօրյա խնամք մատուցող պետական ոչ առևտրային կազմակերպությունների շենքային պայմանների բարելավում (32005)» միջոցառման նպատակն է խնամքի բոլոր չորս կենտրոնների («Երևանի թիվ 1 տուն-ինտերնատ», «Նորքի տուն-ինտերնատ», «Ձորակ» հոգեկան առողջության խնդիրներ ունեցող անձանց շուրջօրյա խնամքի կենտրոն», «Վարդենիսի նյարդահոգեբանական տուն-ինտերնատ» ՊՈԱԿ-ներ) վերակառուցումն ու հիմնանորոգումը։ Միջոցառման շրջանակում 2023 թվականին կատարվելու է նախագծանախահաշվային փաստաթղթերի ձեռքբերում, ֆինանսական պլանավորված չափաքանակը 118,241.5 հազար դրամ է։ Միջոցառման իրականացման նպատակով ՀՀ 2024-2026 թվականների ՄԺԾ 2024 թվականի միջոցառման համար նախատեսվում է հատկացնել 578,894.9 հազար, որում նախատեսվում է նաև երեխաների ցերեկային խնամքի ծառայություններ մատուցող երեք կազմակերպության վերանորոգման համար անհրաժեշտ նախագծանախահաշվային փաթեթների հաշվարկ, 2025 թվականին՝ 2,243,141.4 հազար, իսկ 2026 թվականին՝ 2,220,241.4։ Վերանորոգումը կատարվելու է փուլային եղանակով՝ բոլոր կազմակերպությունները միասին՝ աստիճանաբար։ Այս չափաքանակները, կապված նախագծանախահաշվային փաստաթղթերի վերջնարժեքի հետ, կարող են փոփոխվել, սակայն փոփոխությունը կնախատեսվի 2025 և 2026 թվականներին։</t>
  </si>
  <si>
    <r>
      <t>Պետական մարմնի անվանումը</t>
    </r>
    <r>
      <rPr>
        <vertAlign val="superscript"/>
        <sz val="8"/>
        <rFont val="Arial LatArm"/>
        <family val="2"/>
      </rPr>
      <t>1</t>
    </r>
    <r>
      <rPr>
        <sz val="8"/>
        <rFont val="Arial LatArm"/>
        <family val="2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</si>
  <si>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</si>
  <si>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rFont val="Arial LatArm"/>
        <family val="2"/>
      </rPr>
      <t>3</t>
    </r>
  </si>
  <si>
    <r>
      <t>3.Կապիտալ բնույթի հիմնական միջոցառումները</t>
    </r>
    <r>
      <rPr>
        <vertAlign val="superscript"/>
        <sz val="10"/>
        <rFont val="Arial LatArm"/>
        <family val="2"/>
      </rPr>
      <t>4</t>
    </r>
    <r>
      <rPr>
        <sz val="10"/>
        <rFont val="Arial LatArm"/>
        <family val="2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</si>
  <si>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rFont val="Arial LatArm"/>
        <family val="2"/>
      </rPr>
      <t>5</t>
    </r>
    <r>
      <rPr>
        <sz val="10"/>
        <rFont val="Arial LatArm"/>
        <family val="2"/>
      </rPr>
      <t>՝</t>
    </r>
  </si>
  <si>
    <t>öá÷áËáõÃÛáõÝÁ 2024-26ÃÃ. ØÄÌÌ ÷³ëï³ÃÕÃÇ Ñ³Ù»Ù³ï (Éñ³óÝ»É ³Ûá Ï³Ù áã)</t>
  </si>
  <si>
    <t>2027թ (հազ. դրամ)</t>
  </si>
  <si>
    <t>2027թ</t>
  </si>
  <si>
    <t xml:space="preserve">2024 Ãí³Ï³ÝÇÝ ³é³ÝÓÝ³ÏÇ áõß³¹ñáõÃÛáõÝ Ï¹³ñÓíÇ Ï³ÛáõÝ ¨ Å³Ù³Ý³Ï³íáñ ½µ³Õí³ÍáõÃÛ³Ý ³å³ÑáíÙ³ÝÝ áõÕÕí³Í ÙÇçáó³éáõÙÝ»ñÇ ³ñ¹ÛáõÝ³í»ïáõÃÛ³Ý µ³ñÓñ³óÙ³ÝÁ« ³ßË³ï³ßáõÏ³ÛáõÙ ³ÝÙñóáõÝ³Ï ËÙµ»ñÇª »ñÇï³ë³ñ¹Ý»ñÇ« Ñ³ßÙ³Ý¹³ÙáõÃÛáõÝ áõÝ»óáÕ ³ÝÓ³Ýó« Ï³Ý³Ýó ÙñóáõÝ³ÏáõÃÛ³Ý µ³ñÓñ³óÙ³ÝÁ« ÇÝãå»ë Ý³¨ ³ßË³ï³ßáõÏ³ÛÇ Ï³ñ·³íáñÙ³Ý Ýå³ï³Ï³ÛÇÝ ÙÇçáó³éáõÙÝ»ñÇ ¨ ³ñ¹ÛáõÝ³í»ï ·áñÍÇùÝ»ñÇ Ý»ñ¹ñÙ³ÝÁ                                                                               î³ñ»óÝ»ñÇ µÝ³·³í³éáõÙ µÛáõç»ï³ÛÇÝ Í³Ëë³ÛÇÝ Íñ³·ñ»ñáõÙ Ï³ï³ñíáÕ ÑÇÙÝ³Ï³Ý ÷á÷áËáõÃÛáõÝÝ»ñ »Ýª
î³ñ»óÝ»ñÇ µÝ³·³í³éáõÙ µÛáõç»ï³ÛÇÝ Í³Ëë³ÛÇÝ Íñ³·ñ»ñáõÙ Ï³ï³ñíáÕ ÑÇÙÝ³Ï³Ý ÷á÷áËáõÃÛáõÝÝ»ñ »Ý՝
1. «î³ñ»ó ¨ (Ï³Ù) Ñ³ßÙ³Ý¹³ÙáõÃÛáõÝ áõÝ»óáÕ ³ÝÓ³Ýó ßáõñçûñÛ³ ËÝ³ÙùÇ Í³é³ÛáõÃÛáõÝÝ»ñ» ÙÇçáó³éÙ³Ý (11001) Ýå³ï³ÏÝ ¿ ßáõñçûñÛ³ ËÝ³ÙùÇ Í³é³ÛáõÃÛáõÝÝ»ñÇ ïñ³Ù³¹ñáõÙÁ, áñÝ Çñ³Ï³Ý³óíáõÙ ¿ 2 µ³Õ³¹ñÇãáí՝ ÐÐ ³ßË³ï³ÝùÇ ¨ ëáóÇ³É³Ï³Ý Ñ³ñó»ñÇ Ý³Ë³ñ³ñáõÃÛ³Ý ¨ Ð³ÛÏ³Ï³Ý Î³ñÙÇñ Ê³ãÇ ÁÝÏ»ñáõÃÛ³Ý ÏáÕÙÇó։ ØÇçáó³éÙ³Ý ßñç³Ý³ÏáõÙ 2023 Ãí³Ï³ÝÇÝ ËÝ³ÙùÇ Í³é³ÛáõÃÛáõÝÝ»ñ ¿ ïñ³Ù³¹ñí»Éáõ 1205 ³ÝÓÇ, ³Û¹ ÃíáõÙ՝ ³é³çÇÝ µ³Õ³¹ñÇãÇ ß³Ñ³éáõÝ»ñÇ ù³Ý³ÏÝ ³í»É³óÝ»Éáí 45 ³ÝÓáí՝ Ñá·»Ï³Ý ³éáÕçáõÃÛ³Ý ËÝ¹Çñ áõÝ»óáÕ Ñ³ïáõÏ (Ù³ëÝ³·Çï³óí³Í) ËÝ³ÙùÇ Ñ³Ù³ñ։ üÇÝ³Ýë³Ï³Ý åÉ³Ý³íáñí³Í ã³÷³ù³Ý³ÏÁ 3,152,381.0 Ñ³½³ñ ¹ñ³Ù ¿։ ØÇçáó³éÙ³Ý Çñ³Ï³Ý³óÙ³Ý Ýå³ï³Ïáí ÐÐ 2024-2026 Ãí³Ï³ÝÝ»ñÇ ØÄÌ 2024 Ãí³Ï³ÝÇ Íñ³·ñÇ Ñ³Ù³ñ Ý³Ë³ï»ëíáõÙ ¿ ß³Ñ³éáõÝ»ñÇ Ãí³ù³Ý³ÏÝÁ ¨ ýÇÝ³Ýë³íáñáõÙÁ ³í»É³óÝ»É ¨ ¹³ñÓÝ»É 3,189,430.7 ¹ñ³Ù: ØÄÌÌ 2024 Ãí³Ï³ÝÇ Ñ³Ù³ñ Ý³Ë³ï»ëíáõÙ ¿ ³ÝÏáÕÝ³ÛÇÝ ËÝ¹ÇñÝ»ñ áõÝ»óáÕ ï³ñ»óÝ»ñÇ Ñ³Ù³ñ ³í»É³óÝ»É 15 ï»Õ, 2025 Ãí³Ï³ÝÇÝ Ñ³Ù³ñ՝ Ñá·»Ï³Ý ³éáÕçáõÃÛ³Ý ËÝ¹ÇñÝ»ñ áõÝ»óáÕ ³ÝÓ³Ýó Ñ³Ù³ñ ³í»É³óÝ»É 25 ï»Õ, ÇëÏ 2026 Ãí³Ï³ÝÇ Ñ³Ù³ñ՝ »Õ³ÍÁ å³Ñå³Ý»É՝ ³Û¹ ï³ñÇÝ»ñÇ ýÇÝ³Ýë³íáñáõÙÁ Ñ³ëóÝ»Éáí 3,625,763.5 Ñ³½³ñ ¹ñ³ÙÇ:
2. «î³ñ»ó ¨ (Ï³Ù) Ñ³ßÙ³Ý¹³ÙáõÃÛáõÝ áõÝ»óáÕ ³ÝÓ³Ýó ïÝ³ÛÇÝ å³ÛÙ³ÝÝ»ñáõÙ ËÝ³ÙùÇ Í³é³ÛáõÃÛáõÝÝ»ñ» (11002) ÙÇçáó³éÙ³Ý Ýå³ï³ÏÝ ¿ ïÝ³ÛÇÝ å³ÛÙ³ÝÝ»ñáõÙ ËÝ³ÙùÇ Í³é³ÛáõÃÛáõÝÝ»ñÇ ïñ³Ù³¹ñáõÙÁ, áñÝ Çñ³Ï³Ý³óíáõÙ ¿ 2 µ³Õ³¹ñÇãáí՝ ÐÐ ³ßË³ï³ÝùÇ ¨ ëáóÇ³É³Ï³Ý Ñ³ñó»ñÇ Ý³Ë³ñ³ñáõÃÛ³Ý »ÝÃ³Ï³ÛáõÃÛ³Ùµ ·áñÍáÕ äà²Î-Ç ¨ ÙñóáõÛÃáí ÁÝïñí³Í Ñ³ë³ñ³Ï³Ï³Ý Ï³½Ù³Ï»ñåáõÃÛáõÝÝ»ñÇ ÏáÕÙÇó։ ØÇçáó³éÙ³Ý ßñç³Ý³ÏáõÙ 2023 Ãí³Ï³ÝÇÝ ËÝ³ÙùÇ Í³é³ÛáõÃÛáõÝÝ»ñ ¿ ïñ³Ù³¹ñí»Éáõ 1250 ³ÝÓÇ, ³Û¹ ÃíáõÙ՝ ³é³çÇÝ µ³Õ³¹ñÇãÇ ß³Ñ³éáõÝ»ñÇ ù³Ý³ÏÝ Çç»óÝ»Éáí ÷³ëï³óÇ 200-Ç, ÇëÏ »ñÏñáñ¹ µ³Õ³¹ñÇãÇ ß³Ñ³éáõÝ»ñÇ ÃÇíÁ Ñ³ëóÝ»Éáí 1050-Ç՝ Ù»Í³óÝ»Éáí Ñ³ëó»³Ï³ÝáõÃÛáõÝÁ։ Ð³ñÏ ¿ Ýß»É, áñ 1050 ³ÝÓÇ ßñç³Ý³ÏáõÙ 50 ³ÝÓ Ïëï³Ý³Ý Ñ³ïáõÏ (Ù³ëÝ³·Çï³óí³Í) ËÝ³Ùù՝ Ý»ñ³é»Éáí Ý³ËÏÇÝ 11011 ÙÇçáó³éáõÙÁ։ üÇÝ³Ýë³Ï³Ý åÉ³Ý³íáñí³Í ã³÷³ù³Ý³ÏÁ 230,817.3 Ñ³½³ñ ¹ñ³Ù ¿։ ØÇçáó³éÙ³Ý Çñ³Ï³Ý³óÙ³Ý Ýå³ï³Ïáí ÐÐ 2024-2026 Ãí³Ï³ÝÝ»ñÇ ØÄÌ 2024 Ãí³Ï³ÝÇ Íñ³·ñÇ Ñ³Ù³ñ Ý³Ë³ï»ëíáõÙ ¿ ß³Ñ³éáõÝ»ñÇ Ãí³ù³Ý³ÏÁ å³Ï³ë»óÝ»É 50-áí՝ Ï³ó³ñ³Ýáí ³å³ÑáíÙ³Ý Í³é³ÛáõÃÛáõÝÁ µ³ó³é»Éáí ³Ûë ÙÇçáó³éáõÙÇó, ÙÇ³Å³Ù³Ý³Ï ³ÙµáÕçÝ Çñ³Ï³Ý³óÝ»Éáí Ñ³ë³ñ³Ï³Ï³Ý Ï³½Ù³Ï»ñåáõÃÛáõÝÝ»ñÇ ÏáÕÙÇó։ 1200 ß³Ñ³éáõÇ Ñ³Ù³ñ, ë³Ï³ÛÝ, å³Ñ³ÝçíáÕ ýÇÝ³Ýë³íáñÙ³Ý ã³÷Ý ³í»É³ÝáõÙ ¿՝ Ñ³ëÝ»Éáí 277,930.6 Ñ³½³ñ ¹ñ³ÙÇ: ØÄÌÌ 2025 Ãí³Ï³ÝÇ Ñ³Ù³ñ Ý³Ë³ï»ëíáõÙ ¿ ³í»É³óÝ»É 75 ß³Ñ³éáõ, ÇëÏ 2026 Ãí³Ï³ÝÇ Ñ³Ù³ñ ¨ë 100 ß³Ñ³éáõ՝ ³Û¹ ï³ñÇÝ»ñÇ ýÇÝ³Ýë³íáñáõÙÁ Ñ³ëóÝ»Éáí Ñ³Ù³å³ï³ëË³Ý³µ³ñ 294,628.6 ¨ 316,892.6 Ñ³½³ñ ¹ñ³Ù: 
3. «î³ñ»ó ¨ (Ï³Ù) Ñ³ßÙ³Ý¹³ÙáõÃÛáõÝ áõÝ»óáÕ ³ÝÓ³Ýó ó»ñ»Ï³ÛÇÝ ËÝ³ÙùÇ Í³é³ÛáõÃÛáõÝÝ»ñ» ÙÇçáó³éÙ³Ý (11003) Ýå³ï³ÏÝ ¿ ó»ñ»Ï³ÛÇÝ ËÝ³ÙùÇ Í³é³ÛáõÃÛáõÝÝ»ñÇ ïñ³Ù³¹ñáõÙÁ, áñÝ Çñ³Ï³Ý³óíáõÙ ¿ µ³ó³é³å»ë ÙñóáõÛÃáí ÁÝïñí³Í Ñ³ë³ñ³Ï³Ï³Ý Ï³½Ù³Ï»ñåáõÃÛáõÝÝ»ñÇ ÏáÕÙÇó։ ØÇçáó³éÙ³Ý ßñç³Ý³ÏáõÙ 2023 Ãí³Ï³ÝÇÝ ËÝ³ÙùÇ Í³é³ÛáõÃÛáõÝÝ»ñ ¿ ïñ³Ù³¹ñí»Éáõ 1200 ³ÝÓÇ, ³Û¹ ÃíáõÙ՝ ëáóÇ³É³Ï³Ý Ñá·³ÍáõÃÛ³Ý ó»ñ»Ï³ÛÇÝ Ï»ÝïñáÝÝ»ñáõÙ ËÝ³ÙùÇ ïñ³Ù³¹ñÙ³Ý Ñ³Ù³ñ ï³ñ»ó ¨ (Ï³Ù) Ñ³ßÙ³Ý¹³ÙáõÃÛáõÝ áõÝ»óáÕ 300 ³ÝÓÇ ¨ ×³ß³ñ³ÝÝ»ñáõÙ ëÝÝ¹Ç Ï³½Ù³Ï»ñåÙ³Ý Ñ³Ù³ñ ëáóÇ³É³Ï³å»ë ³Ý³å³Ñáí 900 ³ÝÓÇ Ñ³Ù³ñ։ üÇÝ³Ýë³Ï³Ý åÉ³Ý³íáñí³Í ã³÷³ù³Ý³ÏÁ 155,915.3 Ñ³½³ñ ¹ñ³Ù ¿։ ØÇçáó³éÙ³Ý Çñ³Ï³Ý³óÙ³Ý Ýå³ï³Ïáí ÐÐ 2024-2026 Ãí³Ï³ÝÝ»ñÇ ØÄÌ 2024 Ãí³Ï³ÝÇ Íñ³·ñÇ Ñ³Ù³ñ Ý³Ë³ï»ëíáõÙ ¿ ß³Ñ³éáõÝ»ñÇ Ãí³ù³Ý³ÏÁ å³Ñå³Ý»É՝ ×³ß³ñ³ÝÝ»ñáõÙ ëÝÝ¹Ç Ï³½Ù³Ï»ñåÙ³Ý Í³é³ÛáõÃÛáõÝÁ Ñ³ë³Ý»ÉÇ ¹³ñÓÝ»Éáí 800, ÇëÏ ó»ñ»Ï³ÛÇÝ Ï»ÝïñáÝÝ»ñáõÙ ËÝ³ÙùÁ՝ 400 ß³Ñ³éáõÇ Ñ³Ù³ñ։ ä³Ñ³ÝçíáÕ ýÇÝ³Ýë³íáñÙ³Ý ã³÷Ý ³í»É³ÝáõÙ ¿, Ñ³ëÝ»Éáí 279,216.0 Ñ³½³ñ ¹ñ³Ù: ØÄÌÌ 2025 ¨ 2026 Ãí³Ï³ÝÝ»ñÇ Ñ³Ù³ñ Ý³Ë³ï»ëíáõÙ ¿ ³í»É³óÝ»É ß³Ñ³éáõÝ»ñ՝ Ñ³Ù³å³ï³ëË³Ý³µ³ñ 500 ¨ 600 ó»ñ»Ï³ÛÇÝ ËÝ³ÙùÇ Ñ³Ù³ñ, ÇÝãÁ µËáõÙ ¿ Ï³é³í³ñáõÃ³Ý å³Ñ³ÝçÇó, ¨ 800 ù³Ý³ÏÁ ×³ß³ñ³ÝÇ Ñ³Ù³ñ å³Ï³ë»óÝ»É՝ Ñ³Ù³å³ï³ëË³Ý³µ³ñ 700 ¨ 600՝ ýÇÝ³Ýë³íáñáõÙÁ ¹³ñÓÝ»Éáí Ûáõñ³ù³ÝãÛáõñ ï³ñí³ Ñ³Ù³ñ Ñ³Ù³å³ï³ëË³Ý³µ³ñ 279,324.0 Ñ³½³ñ ¨ 279,972.0 Ñ³½³ñ ÐÐ ¹ñ³Ù:
4. «î³ñ»ó ¨ (Ï³Ù) Ñ³ßÙ³Ý¹³ÙáõÃÛáõÝ áõÝ»óáÕ ³ÝÓ³Ýó ßáõñçûñÛ³ ËÝ³ÙùÇ Í³é³ÛáõÃÛáõÝÝ»ñ Èáéáõ Ù³ñ½áõÙ » ÙÇçáó³éÙ³Ý (11004) Ýå³ï³ÏÝ ¿ ßáõñçûñÛ³ ËÝ³ÙùÇ Í³é³ÛáõÃÛáõÝÝ»ñÇ ïñ³Ù³¹ñáõÙÁ, áñÁ 2009 Ãí³Ï³ÝÇó Çñ³Ï³Ý³óÝáõÙ ¿ «ì³Ý³ÓáñÇ ï³ñ»óÝ»ñÇ ïáõÝ» ÑÇÙÝ³¹ñ³ÙÁ՝ 54 ³ÝÓÇ Ñ³Ù³ñ (2022 Ãí³Ï³ÝÇ åÉ³Ý³ÛÇÝ 55 ã³÷³ù³Ý³ÏÇó)։ ØÇçáó³éÙ³Ý ßñç³Ý³ÏáõÙ 2023 Ãí³Ï³ÝÇÝ ËÝ³ÙùÇ Í³é³ÛáõÃÛáõÝÝ»ñ ¿ ïñ³Ù³¹ñí»Éáõ 55 ³ÝÓÇ,  ýÇÝ³Ýë³Ï³Ý åÉ³Ý³íáñí³Í ã³÷³ù³Ý³ÏÁ 35,263.2 Ñ³½³ñ ¹ñ³Ù ¿։ ØÇçáó³éÙ³Ý Çñ³Ï³Ý³óÙ³Ý Ýå³ï³Ïáí ÐÐ 2024-2026 Ãí³Ï³ÝÝ»ñÇ ØÄÌ 2024 Ãí³Ï³ÝÇ Íñ³·ñÇ Ñ³Ù³ñ Ý³Ë³ï»ëíáõÙ ¿ ß³Ñ³éáõÝ»ñÇ Ãí³ù³Ý³ÏÁ å³Ï³ë»óÝ»É 5-áí, ù³ÝÇ áñ Ýáñ ã³÷áñáßÇãÝ»ñáí ë³ÑÙ³Ýí³Í ¿ »ñÏáõ ë»ÝÛ³ÏÇ ³é³ÝÓÝ³óáõÙ áñå»ë Ù»Ïáõë³ñ³Ý ¨ Ù³ÝÇåáõÉ³óÇáÝ ë»ÝÛ³Ï։ ä³Ñ³ÝçíáÕ ýÇÝ³Ýë³íáñÙ³Ý ã³÷Ý ³í»É³ÝáõÙ ¿՝ ¹³éÝ³Éáí 51,168.0 Ñ³½³ñ ¹ñ³Ù՝ áñå»ë 41 ³ßË³ïáÕÇ Ýí³½³·áõÛÝ ³ßË³ï³í³ñÓ: ØÄÌÌ 2025 ¨ 2026 Ãí³Ï³ÝÝ»ñÇ Ñ³Ù³ñ ãÇ Ý³Ë³ï»ëíáõÙ ³í»É³óÝ»É ß³Ñ³éáõÝ»ñ՝ ýÇÝ³Ýë³íáñáõÙÁ ÃáÕÝ»Éáí ÝáõÛÝÁ:
5. «²ÝûÃ¨³Ý ³ÝÓ³Ýó Ï³ó³ñ³Ýáí ³å³ÑáíÙ³Ý Í³é³ÛáõÃÛáõÝÝ»ñ» ÙÇçáó³éÙ³Ý (11005) Ýå³ï³ÏÝ ¿ Ï³ó³ñ³Ýáí ³å³ÑáíÙ³Ý Í³é³ÛáõÃÛ³Ý ïñ³Ù³¹ñáõÙÁ։ ØÇçáó³éÙ³Ý ßñç³Ý³ÏáõÙ 2023 Ãí³Ï³ÝÇÝ Ï³ó³ñ³Ýáí ³å³ÑáíÙ³Ý Í³é³ÛáõÃÛáõÝÝ»ñ ¿ ïñ³Ù³¹ñí»Éáõ 100 ³ÝÓÇ,  ýÇÝ³Ýë³Ï³Ý åÉ³Ý³íáñí³Í ã³÷³ù³Ý³ÏÁ 70,762.4 Ñ³½³ñ ¹ñ³Ù ¿։ ØÇçáó³éÙ³Ý Çñ³Ï³Ý³óÙ³Ý Ýå³ï³Ïáí ÐÐ 2024-2026 Ãí³Ï³ÝÝ»ñÇ ØÄÌ 2024 Ãí³Ï³ÝÇ Íñ³·ñÇ Ñ³Ù³ñ Ý³Ë³ï»ëíáõÙ ¿ ß³Ñ³éáõÝ»ñÇ Ãí³ù³Ý³ÏÁ å³Ñå³Ý»É, ¨ ýÇÝ³Ýë³íáñáõÙÁ ÃáÕÝ»É 70,762.4  Ñ³½³ñ ¹ñ³Ù, ÇëÏ 2025-26 Ãí³Ï³ÝÝ»ñÇ Ñ³Ù³ñ ³í»É³óÝ»É 130-áí, ù³ÝÇ áñ ³ÝÑñ³Å»ßï ¿ ëï»ÕÍ»É Å³Ù³Ý³Ï³íáñ ûÃ¨³ÝÇ 4 ï»ë³Ï՝ ÁÝ¹Ñ³Ýáõñ ïÇåÇ ûÃ¨³Ý (18 ï³ñÇÝ Éñ³ó³Í Ùßï³Ï³Ý Ï³Ù Ùßï³Ï³Ý Ï³Ù ÷³ëï³óÇ µÝ³ÏáõÃÛ³Ý í³Ûñ ãáõÝ»óáÕ, Ñá·»Ï³Ý ³éáÕçáõÃÛ³Ý ³ÏÝÑ³Ûï ËÝ¹ÇñÝ»ñ ãáõÝ»óáÕ ³ÝûÃ¨³Ý 100 ³ÝÓÇ Ñ³Ù³ñ), Ñ³ïáõÏ (Ù³ëÝ³·Çï³óí³Í) ûÃ¨³Ý (Ñá·»Ï³Ý ³éáÕçáõÃÛ³Ý ËÝ¹ÇñÝ»ñ áõÝ»óáÕ ³ÝûÃ¨³Ý 40 ³ÝÓÇ Ñ³Ù³ñ), ÁÝ¹áõÝÇã-³ËïáñáßÇã Ï»ÝïñáÝ (³ÝÓÇ ÇÝùÝáõÃÛáõÝÁ ãå³ñ½í³Í ³ÝûÃ¨³Ý 20 ³ÝÓÇ ³ÝÑ»ï³Ó·»ÉÇ ëáóÇ³É³Ï³Ý ³ç³ÏóáõÃÛáõÝ ïñ³Ù³¹ñ»Éáõ Ñ³Ù³ñ) ¨ ×·Ý³Å³Ù³ÛÇÝ 3 Ï»ÝïñáÝÝ»ñ (ï³ñ»ó ¨ (Ï³Ù) Ñ³ßÙ³Ý¹³ÙáõÃÛáõÝ áõÝ»óáÕ 20-³Ï³Ý ³ÝÓÇ Ñ³Ù³ñ), áñáÝóÇó Ù»ÏÁ å»ï³Ï³Ý áã ³é¨ïñ³ÛÇÝ, ÙÛáõë »ñÏáõëÁ՝ ÙñóáõÛÃáí ÁÝïñí³Í Ñ³ë³ñ³Ï³Ï³Ý Ï³½Ù³Ï»ñåáõÃÛáõÝÝ»ñÇ ÏáÕÙÇó։ ä³Ñ³ÝçíáÕ ýÇÝ³Ýë³íáñÙ³Ý ã³÷Ý ³í»É³ÝáõÙ ¿՝ 217,139.9 Ñ³½³ñ ¹ñ³Ù:
-ÐÐ äÜ Ñ³Ù³Ï³ñ·áõÙ áñå»ë µÝ³Ï³ñ³Ý³ÛÇÝ å³ÛÙ³ÝÝ»ñÇ µ³ñ»É³íÙ³Ý Ï³ñÇù³íáñ Ñ³ßí³éí³Í ³ÝÓ³Ýó µÝ³Ï³ñ³Ý³ÛÇÝ ³å³ÑáíÙ³ÝÝ ³ç³ÏóáõÃÛáõÝ, Ý³Ë³Ýßí³Í ³ñ¹ÛáõÝùÝ»ñÝ ³å³Ñáí»Éáõ Ýå³ï³Ïáí Ý³Ë³ï»ëíáõÙ ¿ 2025-2027ÃÃ. Å³Ù³Ý³Ï³Ñ³ïí³ÍáõÙ µÝ³Ï³ñ³ÝÝ»ñÇ ·ÝÙ³Ý íÏ³Û³·ñ»ñ ïñ³Ù³¹ñ»É ½ÇÝÍ³é³ÛáÕÝ»ñÇ ¨ ù³Õ³ù³óÇ³Ï³Ý Í³é³ÛáÕÝ»ñÇ Ãíáí 450  ÁÝï³ÝÇùÇ: 
                                                                                                                                                    -Ø³ñ¹Ï³Ýó Ãñ³ýÇùÇÝ·Ç ¨ Ï³Ý³Ýó ÑÇÙÝ³Ñ³ñó»ñÇ áÉáñïáõÙ 2024 Ãí³Ï³ÝÇÝ Ý³Ë³ï¦ëíáõÙ ¿ ÐÐ Î³é³í³ñáõÃÛ³Ý 2021-2026 Ãí³Ï³ÝÝ»ñÇ Íñ³·ñÇ ÑÇÙ³Ý íñ³ª ÁÝ¹É³ÛÝ»É ÁÝï³ÝÇùáõÙ µéÝáõÃÛ³Ý »ÝÃ³ñÏí³Í ³ÝÓ³Ýó ³ç³ÏóáõÃÛ³Ý Ï»ÝïñáÝÝ»ñÇ ÏáÕÙÇó ïñ³Ù³¹ñíáÕ ³ç³ÏóáõÃÛ³Ý ï»ë³ÏÝ»ñÁ ¨ë 3 Ù³ñ½»ñáõÙ « ³í»É³óÝ»É ÁÝï³ÝÇùáõÙ µéÝáõÃÛ³Ý »ÝÃ³ñÏí³Í ³ÝÓ³Ýó ûñ»Ýùáí Ý³Ë³ï»ëí³Í Í³é³ÛáõÃÛáõÝÝ»ñ ïñ³Ù³¹ñáÕ ³å³ëï³ñ³ÝÝ»ñÇ ù³Ý³ÏÁ£ÐÇÙù ÁÝ¹áõÝ»Éáí ÐÐ Ï³é³í³ñáõÃÛ³Ý 2023 Ãí³Ï³ÝÇ ÑáõÝí³ñÇ 5-Ç N 31 È áñáßáõÙÁª 2024 Ãí³Ï³ÝÇÝ Ý³Ë³ï»ëíáõÙ ¿ ÁÝ¹É³ÛÝ»É Ý³¨ Ãñ³ýÇùÇÝ·Ç ¨ ß³Ñ³·áñÍÙ³Ý ë»é³Ï³Ý µéÝáõÃÛ³Ý »ÝÃ³ñÏí³Í ³ÝÓ³Ýó ïñ³Ù³¹ñíáÕ ëáóÇ³É -Ñá·»µ³Ý³Ï³Ý í»ñ³Ï³Ý·ÝáÕ³Ï³Ý Í³é³ÛáõÃÛáõÝÝ»ñÁ;
</t>
  </si>
  <si>
    <t>Ð³Ýñ³å»ïáõÃÛ³Ý Ý³Ë³·³ÑÇ ³ßË³ï³Ï³½Ù</t>
  </si>
  <si>
    <t xml:space="preserve">ÐÐ ²½·³ÛÇÝ ÅáÕáí </t>
  </si>
  <si>
    <t>²Ù÷á÷</t>
  </si>
  <si>
    <t xml:space="preserve">ÐÐ ë³ÑÙ³Ý³¹ñ³Ï³Ý ¹³ï³ñ³Ý </t>
  </si>
  <si>
    <t xml:space="preserve">ÐÐ ¹³ï³Ï³Ý ¹»å³ñï³Ù»Ýï </t>
  </si>
  <si>
    <t>ÐÐ ³ñ¹³ñ³¹³ïáõÃÛ³Ý Ý³Ë³ñ³ñáõÃÛáõÝ</t>
  </si>
  <si>
    <t>ÐÐ ³ñï³ùÇÝ ·áñÍ»ñÇ Ý³Ë³ñ³ñáõÃÛáõÝ</t>
  </si>
  <si>
    <t>ÐÐ ýÇÝ³ÝëÝ»ñÇ Ý³Ë³ñ³ñáõÃÛáõÝ</t>
  </si>
  <si>
    <t>Øñó³ÏóáõÃÛ³Ý  å³ßïå³ÝáõÃÛ³Ý Ñ³ÝÓÝ³ÅáÕáí</t>
  </si>
  <si>
    <t>ØÇçáó³éáõÙÝ Çñ³Ï³Ý³óÝáÕÇ ³Ýí³ÝáõÙÁ</t>
  </si>
  <si>
    <t xml:space="preserve">2023Ã.  (÷³ëï³óÇ) µ³½³ÛÇÝ ï³ñÇ </t>
  </si>
  <si>
    <t>2024Ã (åÉ³Ý)</t>
  </si>
  <si>
    <t xml:space="preserve">ÐÐ ÏñÃáõÃÛ³Ý, ·ÇïáõÃÛ³Ý, Ùß³ÏáõÛÃÇ ¨ ëåáñïÇ Ý³Ë³ñ³ñáõÃÛ³Ý µ³ñÓñ³·áõÛÝ ÏñÃáõÃÛ³Ý ¨ ·ÇïáõÃÛ³Ý ÏáÙÇï» </t>
  </si>
  <si>
    <t xml:space="preserve">ÐÐ ³ñï³ùÇÝ ·áñÍ»ñÇ Ý³Ë³ñ³ñáõÃÛ³Ý å»ï³Ï³Ý ³ñ³ñáÕ³Ï³ñ·Ç Í³é³ÛáõÃÛáõÝ </t>
  </si>
  <si>
    <t xml:space="preserve"> Ð³Ýñ³ÛÇÝ Ñ»é³ñÓ³ÏáÕÇ ËáñÑáõñ¹ </t>
  </si>
  <si>
    <t xml:space="preserve">2023Ã.  (÷³ëï³óÇ) µ³½³ÛÇÝ ï³ñÇ  (Ñ³½.  ¹ñ³Ù) </t>
  </si>
  <si>
    <t xml:space="preserve">2024Ã (åÉ³Ý) (Ñ³½.  ¹ñ³Ù) </t>
  </si>
  <si>
    <t xml:space="preserve">ÐÐ ³ñ¹³ñ³¹³ïáõÃÛ³Ý Ý³Ë³ñ³ñáõÃÛ³Ý ùñ»³Ï³ï³ñáÕ³Ï³Ý Í³é³ÛáõÃÛáõÝ </t>
  </si>
  <si>
    <t xml:space="preserve">ÐÐ ³ñ¹³ñ³¹³ïáõÃÛ³Ý Ý³Ë³ñ³ñáõÃÛ³Ý Ñ³ñÏ³¹Çñ Ï³ï³ñáõÙÝ ³å³ÑáíáÕ Í³é³ÛáõÃÛáõÝ </t>
  </si>
  <si>
    <t xml:space="preserve">ÐÐ ßñç³Ï³ ÙÇç³í³ÛñÇ Ý³Ë³ñ³ñáõÃÛ³Ý ¾Ïáå³ñ»Ï³ÛÇÝ Í³é³ÛáõÃÛáõÝ </t>
  </si>
  <si>
    <t xml:space="preserve">ÐÐ ³ñ¹³ñ³¹³ïáõÃÛ³Ý Ý³Ë³ñ³ñáõÃÛ³Ý åñáµ³óÇ³ÛÇ Í³é³ÛáõÃÛáõÝ </t>
  </si>
  <si>
    <t>Ð³Ï³ÏáéáõåóÇáÝ ÏáÙÇï»</t>
  </si>
  <si>
    <t xml:space="preserve">ÐÐ ²ñ³·³ÍáïÝÇ  Ù³ñ½å»ïÇ ³ßË³ï³Ï³½Ù </t>
  </si>
  <si>
    <t xml:space="preserve">ÐÐ  ²ñ³ñ³ïÇ  Ù³ñ½å»ïÇ ³ßË³ï³Ï³½Ù </t>
  </si>
  <si>
    <t xml:space="preserve">ÐÐ  ²ñÙ³íÇñÇ Ù³ñ½å»ïÇ ³ßË³ï³Ï³½Ù </t>
  </si>
  <si>
    <t xml:space="preserve"> ÐÐ ¶»Õ³ñùáõÝÇùÇ Ù³ñ½å»ïÇ ³ßË³ï³Ï³½Ù </t>
  </si>
  <si>
    <t xml:space="preserve">ÐÐ Èáéáõ Ù³ñ½å»ïÇ ³ßË³ï³Ï³½Ù </t>
  </si>
  <si>
    <t xml:space="preserve"> ÐÐ Îáï³ÛùÇ Ù³ñ½å»ïÇ ³ßË³ï³Ï³½Ù </t>
  </si>
  <si>
    <t xml:space="preserve">ÐÐ ÞÇñ³ÏÇ Ù³ñ½å»ïÇ ³ßË³ï³Ï³½Ù </t>
  </si>
  <si>
    <t xml:space="preserve">ÐÐ êÛáõÝÇùÇ Ù³ñ½å»ïÇ ³ßË³ï³Ï³½Ù </t>
  </si>
  <si>
    <t xml:space="preserve"> ÐÐ ì³Ûáó ÓáñÇ Ù³ñ½å»ïÇ ³ßË³ï³Ï³½Ù </t>
  </si>
  <si>
    <t xml:space="preserve"> ÐÐ î³íáõßÇ Ù³ñ½å»ïÇ ³ßË³ï³Ï³½Ù</t>
  </si>
  <si>
    <t>ºÉ³Ï»ïÁ  (2023 Ã․ ÷³ëï³óÇ óáõó³ÝÇß)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</si>
</sst>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#,##0.0_);\(#,##0.0\)"/>
    <numFmt numFmtId="171" formatCode="_-* #,##0.00\ _₽_-;\-* #,##0.00\ _₽_-;_-* &quot;-&quot;??\ _₽_-;_-@_-"/>
    <numFmt numFmtId="172" formatCode="0.000"/>
    <numFmt numFmtId="173" formatCode="#,##0.000000_);\(#,##0.000000\)"/>
    <numFmt numFmtId="174" formatCode="#,##0.0000_);\(#,##0.0000\)"/>
  </numFmts>
  <fonts count="183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0"/>
      <color theme="1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GHEA Grapalat"/>
      <family val="3"/>
    </font>
    <font>
      <sz val="11"/>
      <color rgb="FF000000"/>
      <name val="Calibri"/>
      <family val="2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0"/>
      <name val="GHEA Grapalat"/>
      <family val="3"/>
    </font>
    <font>
      <sz val="10"/>
      <color rgb="FFFF0000"/>
      <name val="GHEA Grapalat"/>
      <family val="3"/>
    </font>
    <font>
      <sz val="12"/>
      <color rgb="FF000000"/>
      <name val="GHEA Grapalat"/>
      <family val="3"/>
    </font>
    <font>
      <sz val="12"/>
      <color rgb="FF000000"/>
      <name val="Arial Narrow"/>
      <family val="2"/>
    </font>
    <font>
      <sz val="10"/>
      <name val="Arial LatArm"/>
      <family val="2"/>
    </font>
    <font>
      <b/>
      <sz val="10"/>
      <name val="Arial LatArm"/>
      <family val="2"/>
    </font>
    <font>
      <sz val="8"/>
      <color rgb="FF000000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sz val="8"/>
      <color rgb="FFFF0000"/>
      <name val="Arial LatArm"/>
      <family val="2"/>
    </font>
    <font>
      <sz val="8"/>
      <color theme="1"/>
      <name val="Arial LatArm"/>
      <family val="2"/>
    </font>
    <font>
      <u/>
      <sz val="8"/>
      <name val="Arial LatArm"/>
      <family val="2"/>
    </font>
    <font>
      <sz val="11"/>
      <name val="Calibri"/>
      <family val="2"/>
      <charset val="1"/>
      <scheme val="minor"/>
    </font>
    <font>
      <sz val="11"/>
      <name val="Arial LatArm"/>
      <family val="2"/>
    </font>
    <font>
      <b/>
      <sz val="10"/>
      <color rgb="FFFF0000"/>
      <name val="GHEA Grapalat"/>
      <family val="3"/>
    </font>
    <font>
      <b/>
      <i/>
      <u/>
      <sz val="12"/>
      <color rgb="FFFF0000"/>
      <name val="GHEA Grapalat"/>
      <family val="3"/>
    </font>
    <font>
      <b/>
      <sz val="10"/>
      <color rgb="FF000000"/>
      <name val="GHEA Grapalat"/>
      <family val="3"/>
    </font>
    <font>
      <vertAlign val="superscript"/>
      <sz val="8"/>
      <name val="Arial LatArm"/>
      <family val="2"/>
    </font>
    <font>
      <vertAlign val="superscript"/>
      <sz val="10"/>
      <name val="Arial LatArm"/>
      <family val="2"/>
    </font>
    <font>
      <b/>
      <sz val="12"/>
      <color rgb="FFFF0000"/>
      <name val="Arial LatArm"/>
      <family val="2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95B3D7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889">
    <xf numFmtId="0" fontId="0" fillId="0" borderId="0"/>
    <xf numFmtId="0" fontId="37" fillId="0" borderId="0"/>
    <xf numFmtId="9" fontId="38" fillId="0" borderId="0" applyFont="0" applyFill="0" applyBorder="0" applyAlignment="0" applyProtection="0"/>
    <xf numFmtId="0" fontId="39" fillId="0" borderId="0"/>
    <xf numFmtId="9" fontId="37" fillId="0" borderId="0" applyFont="0" applyFill="0" applyBorder="0" applyAlignment="0" applyProtection="0"/>
    <xf numFmtId="0" fontId="39" fillId="0" borderId="0"/>
    <xf numFmtId="0" fontId="41" fillId="0" borderId="0"/>
    <xf numFmtId="0" fontId="36" fillId="0" borderId="0"/>
    <xf numFmtId="43" fontId="36" fillId="0" borderId="0" applyFont="0" applyFill="0" applyBorder="0" applyAlignment="0" applyProtection="0"/>
    <xf numFmtId="0" fontId="40" fillId="0" borderId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5" fillId="4" borderId="0" applyNumberFormat="0" applyBorder="0" applyAlignment="0" applyProtection="0"/>
    <xf numFmtId="0" fontId="46" fillId="21" borderId="1" applyNumberFormat="0" applyAlignment="0" applyProtection="0"/>
    <xf numFmtId="0" fontId="47" fillId="22" borderId="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0" borderId="3" applyNumberFormat="0" applyFill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53" fillId="8" borderId="1" applyNumberFormat="0" applyAlignment="0" applyProtection="0"/>
    <xf numFmtId="0" fontId="54" fillId="0" borderId="6" applyNumberFormat="0" applyFill="0" applyAlignment="0" applyProtection="0"/>
    <xf numFmtId="0" fontId="55" fillId="23" borderId="0" applyNumberFormat="0" applyBorder="0" applyAlignment="0" applyProtection="0"/>
    <xf numFmtId="0" fontId="40" fillId="0" borderId="0"/>
    <xf numFmtId="1" fontId="62" fillId="0" borderId="0"/>
    <xf numFmtId="1" fontId="62" fillId="0" borderId="0"/>
    <xf numFmtId="0" fontId="61" fillId="0" borderId="0"/>
    <xf numFmtId="1" fontId="62" fillId="0" borderId="0"/>
    <xf numFmtId="0" fontId="40" fillId="0" borderId="0"/>
    <xf numFmtId="0" fontId="35" fillId="0" borderId="0"/>
    <xf numFmtId="0" fontId="39" fillId="0" borderId="0"/>
    <xf numFmtId="0" fontId="39" fillId="0" borderId="0"/>
    <xf numFmtId="0" fontId="40" fillId="24" borderId="7" applyNumberFormat="0" applyFont="0" applyAlignment="0" applyProtection="0"/>
    <xf numFmtId="0" fontId="56" fillId="21" borderId="8" applyNumberFormat="0" applyAlignment="0" applyProtection="0"/>
    <xf numFmtId="0" fontId="60" fillId="0" borderId="0"/>
    <xf numFmtId="0" fontId="60" fillId="0" borderId="0"/>
    <xf numFmtId="0" fontId="60" fillId="0" borderId="0"/>
    <xf numFmtId="0" fontId="57" fillId="0" borderId="0" applyNumberFormat="0" applyFill="0" applyBorder="0" applyAlignment="0" applyProtection="0"/>
    <xf numFmtId="0" fontId="58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1" fillId="0" borderId="0"/>
    <xf numFmtId="1" fontId="62" fillId="0" borderId="0"/>
    <xf numFmtId="43" fontId="34" fillId="0" borderId="0" applyFont="0" applyFill="0" applyBorder="0" applyAlignment="0" applyProtection="0"/>
    <xf numFmtId="166" fontId="63" fillId="0" borderId="0" applyFill="0" applyBorder="0" applyProtection="0">
      <alignment horizontal="right" vertical="top"/>
    </xf>
    <xf numFmtId="166" fontId="64" fillId="0" borderId="0" applyFill="0" applyBorder="0" applyProtection="0">
      <alignment horizontal="right" vertical="top"/>
    </xf>
    <xf numFmtId="0" fontId="64" fillId="0" borderId="0">
      <alignment horizontal="left" vertical="top" wrapText="1"/>
    </xf>
    <xf numFmtId="0" fontId="68" fillId="0" borderId="11" applyNumberFormat="0" applyFill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0" fillId="0" borderId="0" applyNumberFormat="0" applyFill="0" applyBorder="0" applyAlignment="0" applyProtection="0"/>
    <xf numFmtId="0" fontId="71" fillId="25" borderId="0" applyNumberFormat="0" applyBorder="0" applyAlignment="0" applyProtection="0"/>
    <xf numFmtId="0" fontId="72" fillId="26" borderId="0" applyNumberFormat="0" applyBorder="0" applyAlignment="0" applyProtection="0"/>
    <xf numFmtId="0" fontId="73" fillId="27" borderId="0" applyNumberFormat="0" applyBorder="0" applyAlignment="0" applyProtection="0"/>
    <xf numFmtId="0" fontId="74" fillId="28" borderId="14" applyNumberFormat="0" applyAlignment="0" applyProtection="0"/>
    <xf numFmtId="0" fontId="75" fillId="29" borderId="15" applyNumberFormat="0" applyAlignment="0" applyProtection="0"/>
    <xf numFmtId="0" fontId="76" fillId="29" borderId="14" applyNumberFormat="0" applyAlignment="0" applyProtection="0"/>
    <xf numFmtId="0" fontId="77" fillId="0" borderId="16" applyNumberFormat="0" applyFill="0" applyAlignment="0" applyProtection="0"/>
    <xf numFmtId="0" fontId="78" fillId="30" borderId="17" applyNumberFormat="0" applyAlignment="0" applyProtection="0"/>
    <xf numFmtId="0" fontId="79" fillId="0" borderId="0" applyNumberFormat="0" applyFill="0" applyBorder="0" applyAlignment="0" applyProtection="0"/>
    <xf numFmtId="0" fontId="67" fillId="31" borderId="18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19" applyNumberFormat="0" applyFill="0" applyAlignment="0" applyProtection="0"/>
    <xf numFmtId="0" fontId="82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82" fillId="55" borderId="0" applyNumberFormat="0" applyBorder="0" applyAlignment="0" applyProtection="0"/>
    <xf numFmtId="0" fontId="64" fillId="0" borderId="0">
      <alignment horizontal="left" vertical="top" wrapText="1"/>
    </xf>
    <xf numFmtId="0" fontId="33" fillId="0" borderId="0"/>
    <xf numFmtId="0" fontId="39" fillId="0" borderId="0"/>
    <xf numFmtId="0" fontId="84" fillId="3" borderId="0" applyNumberFormat="0" applyBorder="0" applyAlignment="0" applyProtection="0"/>
    <xf numFmtId="0" fontId="84" fillId="4" borderId="0" applyNumberFormat="0" applyBorder="0" applyAlignment="0" applyProtection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6" borderId="0" applyNumberFormat="0" applyBorder="0" applyAlignment="0" applyProtection="0"/>
    <xf numFmtId="0" fontId="84" fillId="9" borderId="0" applyNumberFormat="0" applyBorder="0" applyAlignment="0" applyProtection="0"/>
    <xf numFmtId="0" fontId="84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168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3" fillId="0" borderId="0"/>
    <xf numFmtId="0" fontId="33" fillId="0" borderId="0"/>
    <xf numFmtId="0" fontId="40" fillId="0" borderId="0"/>
    <xf numFmtId="0" fontId="67" fillId="0" borderId="0"/>
    <xf numFmtId="0" fontId="40" fillId="0" borderId="0"/>
    <xf numFmtId="0" fontId="86" fillId="0" borderId="0"/>
    <xf numFmtId="0" fontId="40" fillId="0" borderId="0"/>
    <xf numFmtId="0" fontId="39" fillId="0" borderId="0"/>
    <xf numFmtId="0" fontId="60" fillId="0" borderId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20" borderId="0" applyNumberFormat="0" applyBorder="0" applyAlignment="0" applyProtection="0"/>
    <xf numFmtId="0" fontId="88" fillId="8" borderId="20" applyNumberFormat="0" applyAlignment="0" applyProtection="0"/>
    <xf numFmtId="0" fontId="89" fillId="21" borderId="21" applyNumberFormat="0" applyAlignment="0" applyProtection="0"/>
    <xf numFmtId="0" fontId="90" fillId="21" borderId="20" applyNumberFormat="0" applyAlignment="0" applyProtection="0"/>
    <xf numFmtId="0" fontId="91" fillId="0" borderId="3" applyNumberFormat="0" applyFill="0" applyAlignment="0" applyProtection="0"/>
    <xf numFmtId="0" fontId="92" fillId="0" borderId="4" applyNumberFormat="0" applyFill="0" applyAlignment="0" applyProtection="0"/>
    <xf numFmtId="0" fontId="93" fillId="0" borderId="5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22" borderId="2" applyNumberFormat="0" applyAlignment="0" applyProtection="0"/>
    <xf numFmtId="0" fontId="96" fillId="0" borderId="0" applyNumberFormat="0" applyFill="0" applyBorder="0" applyAlignment="0" applyProtection="0"/>
    <xf numFmtId="0" fontId="97" fillId="23" borderId="0" applyNumberFormat="0" applyBorder="0" applyAlignment="0" applyProtection="0"/>
    <xf numFmtId="0" fontId="98" fillId="4" borderId="0" applyNumberFormat="0" applyBorder="0" applyAlignment="0" applyProtection="0"/>
    <xf numFmtId="0" fontId="99" fillId="0" borderId="0" applyNumberFormat="0" applyFill="0" applyBorder="0" applyAlignment="0" applyProtection="0"/>
    <xf numFmtId="0" fontId="39" fillId="24" borderId="23" applyNumberFormat="0" applyFont="0" applyAlignment="0" applyProtection="0"/>
    <xf numFmtId="0" fontId="100" fillId="0" borderId="6" applyNumberFormat="0" applyFill="0" applyAlignment="0" applyProtection="0"/>
    <xf numFmtId="0" fontId="101" fillId="0" borderId="0"/>
    <xf numFmtId="0" fontId="102" fillId="0" borderId="0" applyNumberFormat="0" applyFill="0" applyBorder="0" applyAlignment="0" applyProtection="0"/>
    <xf numFmtId="0" fontId="103" fillId="5" borderId="0" applyNumberFormat="0" applyBorder="0" applyAlignment="0" applyProtection="0"/>
    <xf numFmtId="0" fontId="32" fillId="0" borderId="0"/>
    <xf numFmtId="0" fontId="32" fillId="0" borderId="0"/>
    <xf numFmtId="0" fontId="61" fillId="0" borderId="0"/>
    <xf numFmtId="0" fontId="40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6" borderId="0" applyNumberFormat="0" applyBorder="0" applyAlignment="0" applyProtection="0"/>
    <xf numFmtId="0" fontId="87" fillId="9" borderId="0" applyNumberFormat="0" applyBorder="0" applyAlignment="0" applyProtection="0"/>
    <xf numFmtId="0" fontId="87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0" borderId="0" applyNumberFormat="0" applyBorder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20" borderId="0" applyNumberFormat="0" applyBorder="0" applyAlignment="0" applyProtection="0"/>
    <xf numFmtId="0" fontId="105" fillId="4" borderId="0" applyNumberFormat="0" applyBorder="0" applyAlignment="0" applyProtection="0"/>
    <xf numFmtId="0" fontId="106" fillId="21" borderId="24" applyNumberFormat="0" applyAlignment="0" applyProtection="0"/>
    <xf numFmtId="0" fontId="107" fillId="22" borderId="2" applyNumberFormat="0" applyAlignment="0" applyProtection="0"/>
    <xf numFmtId="168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0" fillId="0" borderId="3" applyNumberFormat="0" applyFill="0" applyAlignment="0" applyProtection="0"/>
    <xf numFmtId="0" fontId="111" fillId="0" borderId="4" applyNumberFormat="0" applyFill="0" applyAlignment="0" applyProtection="0"/>
    <xf numFmtId="0" fontId="112" fillId="0" borderId="5" applyNumberFormat="0" applyFill="0" applyAlignment="0" applyProtection="0"/>
    <xf numFmtId="0" fontId="112" fillId="0" borderId="0" applyNumberFormat="0" applyFill="0" applyBorder="0" applyAlignment="0" applyProtection="0"/>
    <xf numFmtId="0" fontId="113" fillId="8" borderId="24" applyNumberFormat="0" applyAlignment="0" applyProtection="0"/>
    <xf numFmtId="0" fontId="114" fillId="0" borderId="6" applyNumberFormat="0" applyFill="0" applyAlignment="0" applyProtection="0"/>
    <xf numFmtId="0" fontId="115" fillId="23" borderId="0" applyNumberFormat="0" applyBorder="0" applyAlignment="0" applyProtection="0"/>
    <xf numFmtId="0" fontId="39" fillId="0" borderId="0"/>
    <xf numFmtId="0" fontId="32" fillId="0" borderId="0"/>
    <xf numFmtId="0" fontId="41" fillId="0" borderId="0"/>
    <xf numFmtId="0" fontId="3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7" fillId="24" borderId="25" applyNumberFormat="0" applyFont="0" applyAlignment="0" applyProtection="0"/>
    <xf numFmtId="0" fontId="116" fillId="21" borderId="26" applyNumberFormat="0" applyAlignment="0" applyProtection="0"/>
    <xf numFmtId="9" fontId="40" fillId="0" borderId="0" applyFont="0" applyFill="0" applyBorder="0" applyAlignment="0" applyProtection="0"/>
    <xf numFmtId="0" fontId="117" fillId="0" borderId="27" applyNumberFormat="0" applyFill="0" applyAlignment="0" applyProtection="0"/>
    <xf numFmtId="0" fontId="118" fillId="0" borderId="0" applyNumberFormat="0" applyFill="0" applyBorder="0" applyAlignment="0" applyProtection="0"/>
    <xf numFmtId="0" fontId="88" fillId="8" borderId="24" applyNumberFormat="0" applyAlignment="0" applyProtection="0"/>
    <xf numFmtId="0" fontId="89" fillId="21" borderId="26" applyNumberFormat="0" applyAlignment="0" applyProtection="0"/>
    <xf numFmtId="0" fontId="90" fillId="21" borderId="24" applyNumberFormat="0" applyAlignment="0" applyProtection="0"/>
    <xf numFmtId="0" fontId="94" fillId="0" borderId="27" applyNumberFormat="0" applyFill="0" applyAlignment="0" applyProtection="0"/>
    <xf numFmtId="0" fontId="39" fillId="24" borderId="25" applyNumberFormat="0" applyFont="0" applyAlignment="0" applyProtection="0"/>
    <xf numFmtId="0" fontId="64" fillId="0" borderId="0">
      <alignment horizontal="left" vertical="top" wrapText="1"/>
    </xf>
    <xf numFmtId="0" fontId="65" fillId="0" borderId="0" applyNumberFormat="0" applyFill="0" applyBorder="0" applyAlignment="0" applyProtection="0"/>
    <xf numFmtId="0" fontId="68" fillId="0" borderId="11" applyNumberFormat="0" applyFill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0" fillId="0" borderId="0" applyNumberFormat="0" applyFill="0" applyBorder="0" applyAlignment="0" applyProtection="0"/>
    <xf numFmtId="0" fontId="71" fillId="25" borderId="0" applyNumberFormat="0" applyBorder="0" applyAlignment="0" applyProtection="0"/>
    <xf numFmtId="0" fontId="72" fillId="26" borderId="0" applyNumberFormat="0" applyBorder="0" applyAlignment="0" applyProtection="0"/>
    <xf numFmtId="0" fontId="73" fillId="27" borderId="0" applyNumberFormat="0" applyBorder="0" applyAlignment="0" applyProtection="0"/>
    <xf numFmtId="0" fontId="74" fillId="28" borderId="14" applyNumberFormat="0" applyAlignment="0" applyProtection="0"/>
    <xf numFmtId="0" fontId="75" fillId="29" borderId="15" applyNumberFormat="0" applyAlignment="0" applyProtection="0"/>
    <xf numFmtId="0" fontId="76" fillId="29" borderId="14" applyNumberFormat="0" applyAlignment="0" applyProtection="0"/>
    <xf numFmtId="0" fontId="77" fillId="0" borderId="16" applyNumberFormat="0" applyFill="0" applyAlignment="0" applyProtection="0"/>
    <xf numFmtId="0" fontId="78" fillId="30" borderId="17" applyNumberFormat="0" applyAlignment="0" applyProtection="0"/>
    <xf numFmtId="0" fontId="79" fillId="0" borderId="0" applyNumberFormat="0" applyFill="0" applyBorder="0" applyAlignment="0" applyProtection="0"/>
    <xf numFmtId="0" fontId="67" fillId="31" borderId="18" applyNumberFormat="0" applyFont="0" applyAlignment="0" applyProtection="0"/>
    <xf numFmtId="0" fontId="80" fillId="0" borderId="0" applyNumberFormat="0" applyFill="0" applyBorder="0" applyAlignment="0" applyProtection="0"/>
    <xf numFmtId="0" fontId="81" fillId="0" borderId="19" applyNumberFormat="0" applyFill="0" applyAlignment="0" applyProtection="0"/>
    <xf numFmtId="0" fontId="82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82" fillId="55" borderId="0" applyNumberFormat="0" applyBorder="0" applyAlignment="0" applyProtection="0"/>
    <xf numFmtId="169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21" fillId="0" borderId="0"/>
    <xf numFmtId="0" fontId="122" fillId="0" borderId="0"/>
    <xf numFmtId="0" fontId="61" fillId="0" borderId="0"/>
    <xf numFmtId="0" fontId="39" fillId="0" borderId="0"/>
    <xf numFmtId="0" fontId="39" fillId="0" borderId="0"/>
    <xf numFmtId="0" fontId="40" fillId="0" borderId="0"/>
    <xf numFmtId="0" fontId="61" fillId="0" borderId="0"/>
    <xf numFmtId="0" fontId="121" fillId="0" borderId="0"/>
    <xf numFmtId="0" fontId="101" fillId="0" borderId="0"/>
    <xf numFmtId="0" fontId="60" fillId="0" borderId="0"/>
    <xf numFmtId="0" fontId="61" fillId="0" borderId="0"/>
    <xf numFmtId="0" fontId="60" fillId="0" borderId="0"/>
    <xf numFmtId="0" fontId="101" fillId="0" borderId="0"/>
    <xf numFmtId="0" fontId="60" fillId="0" borderId="0"/>
    <xf numFmtId="43" fontId="61" fillId="0" borderId="0" applyFont="0" applyFill="0" applyBorder="0" applyAlignment="0" applyProtection="0"/>
    <xf numFmtId="43" fontId="1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6" fillId="21" borderId="24" applyNumberFormat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3" fillId="8" borderId="24" applyNumberFormat="0" applyAlignment="0" applyProtection="0"/>
    <xf numFmtId="0" fontId="125" fillId="27" borderId="0" applyNumberFormat="0" applyBorder="0" applyAlignment="0" applyProtection="0"/>
    <xf numFmtId="0" fontId="55" fillId="23" borderId="0" applyNumberFormat="0" applyBorder="0" applyAlignment="0" applyProtection="0"/>
    <xf numFmtId="0" fontId="39" fillId="0" borderId="0"/>
    <xf numFmtId="0" fontId="31" fillId="0" borderId="0"/>
    <xf numFmtId="0" fontId="124" fillId="0" borderId="0">
      <alignment vertical="center"/>
    </xf>
    <xf numFmtId="0" fontId="39" fillId="0" borderId="0"/>
    <xf numFmtId="1" fontId="62" fillId="0" borderId="0"/>
    <xf numFmtId="1" fontId="62" fillId="0" borderId="0"/>
    <xf numFmtId="1" fontId="62" fillId="0" borderId="0"/>
    <xf numFmtId="0" fontId="61" fillId="0" borderId="0"/>
    <xf numFmtId="0" fontId="121" fillId="0" borderId="0"/>
    <xf numFmtId="0" fontId="121" fillId="0" borderId="0"/>
    <xf numFmtId="0" fontId="39" fillId="0" borderId="0"/>
    <xf numFmtId="0" fontId="40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122" fillId="0" borderId="0"/>
    <xf numFmtId="0" fontId="40" fillId="24" borderId="25" applyNumberFormat="0" applyFont="0" applyAlignment="0" applyProtection="0"/>
    <xf numFmtId="0" fontId="56" fillId="21" borderId="26" applyNumberFormat="0" applyAlignment="0" applyProtection="0"/>
    <xf numFmtId="0" fontId="58" fillId="0" borderId="27" applyNumberFormat="0" applyFill="0" applyAlignment="0" applyProtection="0"/>
    <xf numFmtId="0" fontId="30" fillId="0" borderId="0"/>
    <xf numFmtId="43" fontId="30" fillId="0" borderId="0" applyFont="0" applyFill="0" applyBorder="0" applyAlignment="0" applyProtection="0"/>
    <xf numFmtId="0" fontId="40" fillId="24" borderId="52" applyNumberFormat="0" applyFont="0" applyAlignment="0" applyProtection="0"/>
    <xf numFmtId="0" fontId="40" fillId="24" borderId="34" applyNumberFormat="0" applyFont="0" applyAlignment="0" applyProtection="0"/>
    <xf numFmtId="0" fontId="40" fillId="24" borderId="36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0" fontId="46" fillId="21" borderId="43" applyNumberFormat="0" applyAlignment="0" applyProtection="0"/>
    <xf numFmtId="0" fontId="53" fillId="8" borderId="51" applyNumberFormat="0" applyAlignment="0" applyProtection="0"/>
    <xf numFmtId="0" fontId="39" fillId="24" borderId="44" applyNumberFormat="0" applyFont="0" applyAlignment="0" applyProtection="0"/>
    <xf numFmtId="0" fontId="94" fillId="0" borderId="46" applyNumberFormat="0" applyFill="0" applyAlignment="0" applyProtection="0"/>
    <xf numFmtId="0" fontId="56" fillId="21" borderId="53" applyNumberFormat="0" applyAlignment="0" applyProtection="0"/>
    <xf numFmtId="0" fontId="46" fillId="21" borderId="47" applyNumberFormat="0" applyAlignment="0" applyProtection="0"/>
    <xf numFmtId="0" fontId="40" fillId="24" borderId="40" applyNumberFormat="0" applyFont="0" applyAlignment="0" applyProtection="0"/>
    <xf numFmtId="0" fontId="46" fillId="21" borderId="29" applyNumberFormat="0" applyAlignment="0" applyProtection="0"/>
    <xf numFmtId="0" fontId="53" fillId="8" borderId="43" applyNumberFormat="0" applyAlignment="0" applyProtection="0"/>
    <xf numFmtId="43" fontId="29" fillId="0" borderId="0" applyFont="0" applyFill="0" applyBorder="0" applyAlignment="0" applyProtection="0"/>
    <xf numFmtId="0" fontId="53" fillId="8" borderId="29" applyNumberFormat="0" applyAlignment="0" applyProtection="0"/>
    <xf numFmtId="0" fontId="40" fillId="24" borderId="42" applyNumberFormat="0" applyFont="0" applyAlignment="0" applyProtection="0"/>
    <xf numFmtId="0" fontId="53" fillId="8" borderId="33" applyNumberFormat="0" applyAlignment="0" applyProtection="0"/>
    <xf numFmtId="0" fontId="29" fillId="0" borderId="0"/>
    <xf numFmtId="0" fontId="40" fillId="24" borderId="30" applyNumberFormat="0" applyFont="0" applyAlignment="0" applyProtection="0"/>
    <xf numFmtId="0" fontId="56" fillId="21" borderId="31" applyNumberFormat="0" applyAlignment="0" applyProtection="0"/>
    <xf numFmtId="0" fontId="53" fillId="8" borderId="47" applyNumberFormat="0" applyAlignment="0" applyProtection="0"/>
    <xf numFmtId="0" fontId="40" fillId="24" borderId="48" applyNumberFormat="0" applyFont="0" applyAlignment="0" applyProtection="0"/>
    <xf numFmtId="0" fontId="58" fillId="0" borderId="32" applyNumberFormat="0" applyFill="0" applyAlignment="0" applyProtection="0"/>
    <xf numFmtId="43" fontId="29" fillId="0" borderId="0" applyFont="0" applyFill="0" applyBorder="0" applyAlignment="0" applyProtection="0"/>
    <xf numFmtId="0" fontId="46" fillId="21" borderId="51" applyNumberFormat="0" applyAlignment="0" applyProtection="0"/>
    <xf numFmtId="0" fontId="40" fillId="24" borderId="44" applyNumberFormat="0" applyFont="0" applyAlignment="0" applyProtection="0"/>
    <xf numFmtId="0" fontId="46" fillId="21" borderId="35" applyNumberFormat="0" applyAlignment="0" applyProtection="0"/>
    <xf numFmtId="0" fontId="46" fillId="21" borderId="33" applyNumberFormat="0" applyAlignment="0" applyProtection="0"/>
    <xf numFmtId="0" fontId="53" fillId="8" borderId="35" applyNumberFormat="0" applyAlignment="0" applyProtection="0"/>
    <xf numFmtId="0" fontId="46" fillId="21" borderId="49" applyNumberFormat="0" applyAlignment="0" applyProtection="0"/>
    <xf numFmtId="0" fontId="56" fillId="21" borderId="37" applyNumberFormat="0" applyAlignment="0" applyProtection="0"/>
    <xf numFmtId="0" fontId="58" fillId="0" borderId="38" applyNumberFormat="0" applyFill="0" applyAlignment="0" applyProtection="0"/>
    <xf numFmtId="0" fontId="40" fillId="24" borderId="50" applyNumberFormat="0" applyFont="0" applyAlignment="0" applyProtection="0"/>
    <xf numFmtId="0" fontId="29" fillId="0" borderId="0"/>
    <xf numFmtId="0" fontId="89" fillId="21" borderId="4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46" fillId="21" borderId="39" applyNumberFormat="0" applyAlignment="0" applyProtection="0"/>
    <xf numFmtId="0" fontId="88" fillId="8" borderId="43" applyNumberFormat="0" applyAlignment="0" applyProtection="0"/>
    <xf numFmtId="0" fontId="46" fillId="21" borderId="41" applyNumberFormat="0" applyAlignment="0" applyProtection="0"/>
    <xf numFmtId="0" fontId="88" fillId="8" borderId="29" applyNumberFormat="0" applyAlignment="0" applyProtection="0"/>
    <xf numFmtId="0" fontId="89" fillId="21" borderId="31" applyNumberFormat="0" applyAlignment="0" applyProtection="0"/>
    <xf numFmtId="0" fontId="90" fillId="21" borderId="29" applyNumberFormat="0" applyAlignment="0" applyProtection="0"/>
    <xf numFmtId="0" fontId="94" fillId="0" borderId="32" applyNumberFormat="0" applyFill="0" applyAlignment="0" applyProtection="0"/>
    <xf numFmtId="0" fontId="39" fillId="24" borderId="30" applyNumberFormat="0" applyFont="0" applyAlignment="0" applyProtection="0"/>
    <xf numFmtId="0" fontId="53" fillId="8" borderId="39" applyNumberFormat="0" applyAlignment="0" applyProtection="0"/>
    <xf numFmtId="0" fontId="90" fillId="21" borderId="43" applyNumberFormat="0" applyAlignment="0" applyProtection="0"/>
    <xf numFmtId="0" fontId="53" fillId="8" borderId="41" applyNumberFormat="0" applyAlignment="0" applyProtection="0"/>
    <xf numFmtId="0" fontId="58" fillId="0" borderId="54" applyNumberFormat="0" applyFill="0" applyAlignment="0" applyProtection="0"/>
    <xf numFmtId="0" fontId="39" fillId="24" borderId="34" applyNumberFormat="0" applyFont="0" applyAlignment="0" applyProtection="0"/>
    <xf numFmtId="0" fontId="56" fillId="21" borderId="45" applyNumberFormat="0" applyAlignment="0" applyProtection="0"/>
    <xf numFmtId="0" fontId="39" fillId="24" borderId="50" applyNumberFormat="0" applyFont="0" applyAlignment="0" applyProtection="0"/>
    <xf numFmtId="0" fontId="39" fillId="24" borderId="40" applyNumberFormat="0" applyFont="0" applyAlignment="0" applyProtection="0"/>
    <xf numFmtId="0" fontId="58" fillId="0" borderId="46" applyNumberFormat="0" applyFill="0" applyAlignment="0" applyProtection="0"/>
    <xf numFmtId="0" fontId="53" fillId="8" borderId="49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7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3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0" fillId="0" borderId="0"/>
    <xf numFmtId="43" fontId="27" fillId="0" borderId="0" applyFont="0" applyFill="0" applyBorder="0" applyAlignment="0" applyProtection="0"/>
    <xf numFmtId="0" fontId="40" fillId="0" borderId="0"/>
    <xf numFmtId="0" fontId="27" fillId="0" borderId="0"/>
    <xf numFmtId="0" fontId="39" fillId="0" borderId="0"/>
    <xf numFmtId="0" fontId="39" fillId="0" borderId="0"/>
    <xf numFmtId="43" fontId="27" fillId="0" borderId="0" applyFont="0" applyFill="0" applyBorder="0" applyAlignment="0" applyProtection="0"/>
    <xf numFmtId="0" fontId="64" fillId="0" borderId="0">
      <alignment horizontal="left" vertical="top" wrapText="1"/>
    </xf>
    <xf numFmtId="0" fontId="64" fillId="0" borderId="0">
      <alignment horizontal="left" vertical="top" wrapText="1"/>
    </xf>
    <xf numFmtId="0" fontId="83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88" fillId="8" borderId="51" applyNumberFormat="0" applyAlignment="0" applyProtection="0"/>
    <xf numFmtId="0" fontId="89" fillId="21" borderId="53" applyNumberFormat="0" applyAlignment="0" applyProtection="0"/>
    <xf numFmtId="0" fontId="90" fillId="21" borderId="51" applyNumberFormat="0" applyAlignment="0" applyProtection="0"/>
    <xf numFmtId="0" fontId="94" fillId="0" borderId="54" applyNumberFormat="0" applyFill="0" applyAlignment="0" applyProtection="0"/>
    <xf numFmtId="0" fontId="39" fillId="24" borderId="52" applyNumberFormat="0" applyFont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6" fillId="21" borderId="51" applyNumberFormat="0" applyAlignment="0" applyProtection="0"/>
    <xf numFmtId="43" fontId="27" fillId="0" borderId="0" applyFont="0" applyFill="0" applyBorder="0" applyAlignment="0" applyProtection="0"/>
    <xf numFmtId="0" fontId="113" fillId="8" borderId="51" applyNumberFormat="0" applyAlignment="0" applyProtection="0"/>
    <xf numFmtId="0" fontId="27" fillId="0" borderId="0"/>
    <xf numFmtId="0" fontId="27" fillId="0" borderId="0"/>
    <xf numFmtId="0" fontId="39" fillId="0" borderId="0"/>
    <xf numFmtId="0" fontId="87" fillId="24" borderId="52" applyNumberFormat="0" applyFont="0" applyAlignment="0" applyProtection="0"/>
    <xf numFmtId="0" fontId="116" fillId="21" borderId="53" applyNumberFormat="0" applyAlignment="0" applyProtection="0"/>
    <xf numFmtId="0" fontId="117" fillId="0" borderId="54" applyNumberFormat="0" applyFill="0" applyAlignment="0" applyProtection="0"/>
    <xf numFmtId="0" fontId="88" fillId="8" borderId="51" applyNumberFormat="0" applyAlignment="0" applyProtection="0"/>
    <xf numFmtId="0" fontId="89" fillId="21" borderId="53" applyNumberFormat="0" applyAlignment="0" applyProtection="0"/>
    <xf numFmtId="0" fontId="90" fillId="21" borderId="51" applyNumberFormat="0" applyAlignment="0" applyProtection="0"/>
    <xf numFmtId="0" fontId="94" fillId="0" borderId="54" applyNumberFormat="0" applyFill="0" applyAlignment="0" applyProtection="0"/>
    <xf numFmtId="0" fontId="39" fillId="24" borderId="52" applyNumberFormat="0" applyFont="0" applyAlignment="0" applyProtection="0"/>
    <xf numFmtId="0" fontId="61" fillId="0" borderId="0"/>
    <xf numFmtId="0" fontId="46" fillId="21" borderId="5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8" borderId="51" applyNumberFormat="0" applyAlignment="0" applyProtection="0"/>
    <xf numFmtId="0" fontId="27" fillId="0" borderId="0"/>
    <xf numFmtId="0" fontId="27" fillId="0" borderId="0"/>
    <xf numFmtId="0" fontId="40" fillId="24" borderId="52" applyNumberFormat="0" applyFont="0" applyAlignment="0" applyProtection="0"/>
    <xf numFmtId="0" fontId="56" fillId="21" borderId="53" applyNumberFormat="0" applyAlignment="0" applyProtection="0"/>
    <xf numFmtId="0" fontId="58" fillId="0" borderId="54" applyNumberFormat="0" applyFill="0" applyAlignment="0" applyProtection="0"/>
    <xf numFmtId="0" fontId="27" fillId="0" borderId="0"/>
    <xf numFmtId="43" fontId="27" fillId="0" borderId="0" applyFont="0" applyFill="0" applyBorder="0" applyAlignment="0" applyProtection="0"/>
    <xf numFmtId="0" fontId="40" fillId="24" borderId="52" applyNumberFormat="0" applyFont="0" applyAlignment="0" applyProtection="0"/>
    <xf numFmtId="0" fontId="40" fillId="24" borderId="52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6" fillId="21" borderId="51" applyNumberFormat="0" applyAlignment="0" applyProtection="0"/>
    <xf numFmtId="0" fontId="39" fillId="24" borderId="52" applyNumberFormat="0" applyFont="0" applyAlignment="0" applyProtection="0"/>
    <xf numFmtId="0" fontId="94" fillId="0" borderId="54" applyNumberFormat="0" applyFill="0" applyAlignment="0" applyProtection="0"/>
    <xf numFmtId="0" fontId="46" fillId="21" borderId="51" applyNumberFormat="0" applyAlignment="0" applyProtection="0"/>
    <xf numFmtId="0" fontId="40" fillId="24" borderId="52" applyNumberFormat="0" applyFont="0" applyAlignment="0" applyProtection="0"/>
    <xf numFmtId="0" fontId="46" fillId="21" borderId="51" applyNumberFormat="0" applyAlignment="0" applyProtection="0"/>
    <xf numFmtId="0" fontId="53" fillId="8" borderId="51" applyNumberFormat="0" applyAlignment="0" applyProtection="0"/>
    <xf numFmtId="43" fontId="27" fillId="0" borderId="0" applyFont="0" applyFill="0" applyBorder="0" applyAlignment="0" applyProtection="0"/>
    <xf numFmtId="0" fontId="53" fillId="8" borderId="51" applyNumberFormat="0" applyAlignment="0" applyProtection="0"/>
    <xf numFmtId="0" fontId="40" fillId="24" borderId="52" applyNumberFormat="0" applyFont="0" applyAlignment="0" applyProtection="0"/>
    <xf numFmtId="0" fontId="53" fillId="8" borderId="51" applyNumberFormat="0" applyAlignment="0" applyProtection="0"/>
    <xf numFmtId="0" fontId="27" fillId="0" borderId="0"/>
    <xf numFmtId="0" fontId="40" fillId="24" borderId="52" applyNumberFormat="0" applyFont="0" applyAlignment="0" applyProtection="0"/>
    <xf numFmtId="0" fontId="56" fillId="21" borderId="53" applyNumberFormat="0" applyAlignment="0" applyProtection="0"/>
    <xf numFmtId="0" fontId="53" fillId="8" borderId="51" applyNumberFormat="0" applyAlignment="0" applyProtection="0"/>
    <xf numFmtId="0" fontId="40" fillId="24" borderId="52" applyNumberFormat="0" applyFont="0" applyAlignment="0" applyProtection="0"/>
    <xf numFmtId="0" fontId="58" fillId="0" borderId="54" applyNumberFormat="0" applyFill="0" applyAlignment="0" applyProtection="0"/>
    <xf numFmtId="43" fontId="27" fillId="0" borderId="0" applyFont="0" applyFill="0" applyBorder="0" applyAlignment="0" applyProtection="0"/>
    <xf numFmtId="0" fontId="40" fillId="24" borderId="52" applyNumberFormat="0" applyFont="0" applyAlignment="0" applyProtection="0"/>
    <xf numFmtId="0" fontId="46" fillId="21" borderId="51" applyNumberFormat="0" applyAlignment="0" applyProtection="0"/>
    <xf numFmtId="0" fontId="46" fillId="21" borderId="51" applyNumberFormat="0" applyAlignment="0" applyProtection="0"/>
    <xf numFmtId="0" fontId="53" fillId="8" borderId="51" applyNumberFormat="0" applyAlignment="0" applyProtection="0"/>
    <xf numFmtId="0" fontId="46" fillId="21" borderId="51" applyNumberFormat="0" applyAlignment="0" applyProtection="0"/>
    <xf numFmtId="0" fontId="56" fillId="21" borderId="53" applyNumberFormat="0" applyAlignment="0" applyProtection="0"/>
    <xf numFmtId="0" fontId="58" fillId="0" borderId="54" applyNumberFormat="0" applyFill="0" applyAlignment="0" applyProtection="0"/>
    <xf numFmtId="0" fontId="40" fillId="24" borderId="52" applyNumberFormat="0" applyFont="0" applyAlignment="0" applyProtection="0"/>
    <xf numFmtId="0" fontId="27" fillId="0" borderId="0"/>
    <xf numFmtId="0" fontId="89" fillId="21" borderId="5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6" fillId="21" borderId="51" applyNumberFormat="0" applyAlignment="0" applyProtection="0"/>
    <xf numFmtId="0" fontId="88" fillId="8" borderId="51" applyNumberFormat="0" applyAlignment="0" applyProtection="0"/>
    <xf numFmtId="0" fontId="46" fillId="21" borderId="51" applyNumberFormat="0" applyAlignment="0" applyProtection="0"/>
    <xf numFmtId="0" fontId="88" fillId="8" borderId="51" applyNumberFormat="0" applyAlignment="0" applyProtection="0"/>
    <xf numFmtId="0" fontId="89" fillId="21" borderId="53" applyNumberFormat="0" applyAlignment="0" applyProtection="0"/>
    <xf numFmtId="0" fontId="90" fillId="21" borderId="51" applyNumberFormat="0" applyAlignment="0" applyProtection="0"/>
    <xf numFmtId="0" fontId="94" fillId="0" borderId="54" applyNumberFormat="0" applyFill="0" applyAlignment="0" applyProtection="0"/>
    <xf numFmtId="0" fontId="39" fillId="24" borderId="52" applyNumberFormat="0" applyFont="0" applyAlignment="0" applyProtection="0"/>
    <xf numFmtId="0" fontId="53" fillId="8" borderId="51" applyNumberFormat="0" applyAlignment="0" applyProtection="0"/>
    <xf numFmtId="0" fontId="90" fillId="21" borderId="51" applyNumberFormat="0" applyAlignment="0" applyProtection="0"/>
    <xf numFmtId="0" fontId="53" fillId="8" borderId="51" applyNumberFormat="0" applyAlignment="0" applyProtection="0"/>
    <xf numFmtId="0" fontId="39" fillId="24" borderId="52" applyNumberFormat="0" applyFont="0" applyAlignment="0" applyProtection="0"/>
    <xf numFmtId="0" fontId="56" fillId="21" borderId="53" applyNumberFormat="0" applyAlignment="0" applyProtection="0"/>
    <xf numFmtId="0" fontId="39" fillId="24" borderId="52" applyNumberFormat="0" applyFont="0" applyAlignment="0" applyProtection="0"/>
    <xf numFmtId="0" fontId="39" fillId="24" borderId="52" applyNumberFormat="0" applyFont="0" applyAlignment="0" applyProtection="0"/>
    <xf numFmtId="0" fontId="58" fillId="0" borderId="54" applyNumberFormat="0" applyFill="0" applyAlignment="0" applyProtection="0"/>
    <xf numFmtId="0" fontId="53" fillId="8" borderId="51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27" fillId="0" borderId="0"/>
    <xf numFmtId="0" fontId="24" fillId="0" borderId="0"/>
    <xf numFmtId="0" fontId="24" fillId="0" borderId="0"/>
    <xf numFmtId="0" fontId="106" fillId="21" borderId="55" applyNumberFormat="0" applyAlignment="0" applyProtection="0"/>
    <xf numFmtId="43" fontId="43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3" fillId="8" borderId="55" applyNumberFormat="0" applyAlignment="0" applyProtection="0"/>
    <xf numFmtId="0" fontId="23" fillId="0" borderId="0"/>
    <xf numFmtId="0" fontId="87" fillId="24" borderId="56" applyNumberFormat="0" applyFont="0" applyAlignment="0" applyProtection="0"/>
    <xf numFmtId="0" fontId="116" fillId="21" borderId="57" applyNumberFormat="0" applyAlignment="0" applyProtection="0"/>
    <xf numFmtId="0" fontId="117" fillId="0" borderId="58" applyNumberFormat="0" applyFill="0" applyAlignment="0" applyProtection="0"/>
    <xf numFmtId="0" fontId="119" fillId="0" borderId="0"/>
    <xf numFmtId="0" fontId="119" fillId="0" borderId="0"/>
    <xf numFmtId="0" fontId="22" fillId="0" borderId="0"/>
    <xf numFmtId="43" fontId="22" fillId="0" borderId="0" applyFont="0" applyFill="0" applyBorder="0" applyAlignment="0" applyProtection="0"/>
    <xf numFmtId="0" fontId="46" fillId="21" borderId="55" applyNumberFormat="0" applyAlignment="0" applyProtection="0"/>
    <xf numFmtId="43" fontId="22" fillId="0" borderId="0" applyFont="0" applyFill="0" applyBorder="0" applyAlignment="0" applyProtection="0"/>
    <xf numFmtId="0" fontId="53" fillId="8" borderId="55" applyNumberFormat="0" applyAlignment="0" applyProtection="0"/>
    <xf numFmtId="0" fontId="22" fillId="0" borderId="0"/>
    <xf numFmtId="0" fontId="40" fillId="24" borderId="56" applyNumberFormat="0" applyFont="0" applyAlignment="0" applyProtection="0"/>
    <xf numFmtId="0" fontId="58" fillId="0" borderId="58" applyNumberFormat="0" applyFill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88" fillId="8" borderId="55" applyNumberFormat="0" applyAlignment="0" applyProtection="0"/>
    <xf numFmtId="0" fontId="90" fillId="21" borderId="55" applyNumberFormat="0" applyAlignment="0" applyProtection="0"/>
    <xf numFmtId="0" fontId="94" fillId="0" borderId="58" applyNumberFormat="0" applyFill="0" applyAlignment="0" applyProtection="0"/>
    <xf numFmtId="0" fontId="39" fillId="24" borderId="56" applyNumberFormat="0" applyFont="0" applyAlignment="0" applyProtection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8" fillId="0" borderId="0"/>
    <xf numFmtId="0" fontId="129" fillId="0" borderId="11" applyNumberFormat="0" applyFill="0" applyAlignment="0" applyProtection="0"/>
    <xf numFmtId="0" fontId="130" fillId="0" borderId="12" applyNumberFormat="0" applyFill="0" applyAlignment="0" applyProtection="0"/>
    <xf numFmtId="0" fontId="131" fillId="0" borderId="13" applyNumberFormat="0" applyFill="0" applyAlignment="0" applyProtection="0"/>
    <xf numFmtId="0" fontId="131" fillId="0" borderId="0" applyNumberFormat="0" applyFill="0" applyBorder="0" applyAlignment="0" applyProtection="0"/>
    <xf numFmtId="0" fontId="132" fillId="25" borderId="0" applyNumberFormat="0" applyBorder="0" applyAlignment="0" applyProtection="0"/>
    <xf numFmtId="0" fontId="133" fillId="26" borderId="0" applyNumberFormat="0" applyBorder="0" applyAlignment="0" applyProtection="0"/>
    <xf numFmtId="0" fontId="134" fillId="27" borderId="0" applyNumberFormat="0" applyBorder="0" applyAlignment="0" applyProtection="0"/>
    <xf numFmtId="0" fontId="135" fillId="28" borderId="14" applyNumberFormat="0" applyAlignment="0" applyProtection="0"/>
    <xf numFmtId="0" fontId="136" fillId="29" borderId="15" applyNumberFormat="0" applyAlignment="0" applyProtection="0"/>
    <xf numFmtId="0" fontId="137" fillId="29" borderId="14" applyNumberFormat="0" applyAlignment="0" applyProtection="0"/>
    <xf numFmtId="0" fontId="138" fillId="0" borderId="16" applyNumberFormat="0" applyFill="0" applyAlignment="0" applyProtection="0"/>
    <xf numFmtId="0" fontId="139" fillId="30" borderId="17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19" applyNumberFormat="0" applyFill="0" applyAlignment="0" applyProtection="0"/>
    <xf numFmtId="0" fontId="143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43" fillId="35" borderId="0" applyNumberFormat="0" applyBorder="0" applyAlignment="0" applyProtection="0"/>
    <xf numFmtId="0" fontId="143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43" fillId="39" borderId="0" applyNumberFormat="0" applyBorder="0" applyAlignment="0" applyProtection="0"/>
    <xf numFmtId="0" fontId="143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43" fillId="43" borderId="0" applyNumberFormat="0" applyBorder="0" applyAlignment="0" applyProtection="0"/>
    <xf numFmtId="0" fontId="143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43" fillId="47" borderId="0" applyNumberFormat="0" applyBorder="0" applyAlignment="0" applyProtection="0"/>
    <xf numFmtId="0" fontId="143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43" fillId="51" borderId="0" applyNumberFormat="0" applyBorder="0" applyAlignment="0" applyProtection="0"/>
    <xf numFmtId="0" fontId="143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43" fillId="55" borderId="0" applyNumberFormat="0" applyBorder="0" applyAlignment="0" applyProtection="0"/>
    <xf numFmtId="0" fontId="17" fillId="31" borderId="18" applyNumberFormat="0" applyFont="0" applyAlignment="0" applyProtection="0"/>
    <xf numFmtId="0" fontId="119" fillId="0" borderId="0"/>
    <xf numFmtId="171" fontId="1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7" fillId="0" borderId="0"/>
    <xf numFmtId="0" fontId="121" fillId="0" borderId="0"/>
    <xf numFmtId="16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7" fillId="31" borderId="18" applyNumberFormat="0" applyFont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0" borderId="0"/>
    <xf numFmtId="16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31" borderId="18" applyNumberFormat="0" applyFont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169" fontId="6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6" fillId="0" borderId="0"/>
    <xf numFmtId="0" fontId="39" fillId="24" borderId="90" applyNumberFormat="0" applyFont="0" applyAlignment="0" applyProtection="0"/>
    <xf numFmtId="0" fontId="58" fillId="0" borderId="86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58" fillId="0" borderId="86" applyNumberFormat="0" applyFill="0" applyAlignment="0" applyProtection="0"/>
    <xf numFmtId="0" fontId="40" fillId="24" borderId="82" applyNumberFormat="0" applyFont="0" applyAlignment="0" applyProtection="0"/>
    <xf numFmtId="0" fontId="40" fillId="24" borderId="78" applyNumberFormat="0" applyFont="0" applyAlignment="0" applyProtection="0"/>
    <xf numFmtId="0" fontId="40" fillId="24" borderId="78" applyNumberFormat="0" applyFont="0" applyAlignment="0" applyProtection="0"/>
    <xf numFmtId="0" fontId="90" fillId="21" borderId="77" applyNumberFormat="0" applyAlignment="0" applyProtection="0"/>
    <xf numFmtId="0" fontId="40" fillId="24" borderId="90" applyNumberFormat="0" applyFont="0" applyAlignment="0" applyProtection="0"/>
    <xf numFmtId="0" fontId="46" fillId="21" borderId="77" applyNumberFormat="0" applyAlignment="0" applyProtection="0"/>
    <xf numFmtId="0" fontId="94" fillId="0" borderId="80" applyNumberFormat="0" applyFill="0" applyAlignment="0" applyProtection="0"/>
    <xf numFmtId="0" fontId="39" fillId="24" borderId="82" applyNumberFormat="0" applyFont="0" applyAlignment="0" applyProtection="0"/>
    <xf numFmtId="0" fontId="39" fillId="24" borderId="82" applyNumberFormat="0" applyFont="0" applyAlignment="0" applyProtection="0"/>
    <xf numFmtId="0" fontId="40" fillId="24" borderId="82" applyNumberFormat="0" applyFont="0" applyAlignment="0" applyProtection="0"/>
    <xf numFmtId="0" fontId="40" fillId="24" borderId="82" applyNumberFormat="0" applyFont="0" applyAlignment="0" applyProtection="0"/>
    <xf numFmtId="0" fontId="40" fillId="24" borderId="90" applyNumberFormat="0" applyFont="0" applyAlignment="0" applyProtection="0"/>
    <xf numFmtId="0" fontId="40" fillId="24" borderId="84" applyNumberFormat="0" applyFont="0" applyAlignment="0" applyProtection="0"/>
    <xf numFmtId="0" fontId="46" fillId="21" borderId="77" applyNumberFormat="0" applyAlignment="0" applyProtection="0"/>
    <xf numFmtId="0" fontId="39" fillId="24" borderId="78" applyNumberFormat="0" applyFont="0" applyAlignment="0" applyProtection="0"/>
    <xf numFmtId="43" fontId="15" fillId="0" borderId="0" applyFont="0" applyFill="0" applyBorder="0" applyAlignment="0" applyProtection="0"/>
    <xf numFmtId="0" fontId="40" fillId="24" borderId="84" applyNumberFormat="0" applyFont="0" applyAlignment="0" applyProtection="0"/>
    <xf numFmtId="0" fontId="39" fillId="24" borderId="88" applyNumberFormat="0" applyFont="0" applyAlignment="0" applyProtection="0"/>
    <xf numFmtId="0" fontId="88" fillId="8" borderId="75" applyNumberFormat="0" applyAlignment="0" applyProtection="0"/>
    <xf numFmtId="0" fontId="46" fillId="21" borderId="77" applyNumberFormat="0" applyAlignment="0" applyProtection="0"/>
    <xf numFmtId="0" fontId="87" fillId="24" borderId="82" applyNumberFormat="0" applyFont="0" applyAlignment="0" applyProtection="0"/>
    <xf numFmtId="0" fontId="106" fillId="21" borderId="83" applyNumberFormat="0" applyAlignment="0" applyProtection="0"/>
    <xf numFmtId="0" fontId="39" fillId="24" borderId="84" applyNumberFormat="0" applyFont="0" applyAlignment="0" applyProtection="0"/>
    <xf numFmtId="0" fontId="56" fillId="21" borderId="79" applyNumberFormat="0" applyAlignment="0" applyProtection="0"/>
    <xf numFmtId="0" fontId="46" fillId="21" borderId="77" applyNumberFormat="0" applyAlignment="0" applyProtection="0"/>
    <xf numFmtId="0" fontId="40" fillId="24" borderId="82" applyNumberFormat="0" applyFont="0" applyAlignment="0" applyProtection="0"/>
    <xf numFmtId="0" fontId="15" fillId="0" borderId="0"/>
    <xf numFmtId="0" fontId="56" fillId="21" borderId="57" applyNumberFormat="0" applyAlignment="0" applyProtection="0"/>
    <xf numFmtId="0" fontId="56" fillId="21" borderId="79" applyNumberFormat="0" applyAlignment="0" applyProtection="0"/>
    <xf numFmtId="0" fontId="87" fillId="24" borderId="78" applyNumberFormat="0" applyFont="0" applyAlignment="0" applyProtection="0"/>
    <xf numFmtId="0" fontId="39" fillId="24" borderId="90" applyNumberFormat="0" applyFont="0" applyAlignment="0" applyProtection="0"/>
    <xf numFmtId="43" fontId="15" fillId="0" borderId="0" applyFont="0" applyFill="0" applyBorder="0" applyAlignment="0" applyProtection="0"/>
    <xf numFmtId="0" fontId="53" fillId="8" borderId="75" applyNumberFormat="0" applyAlignment="0" applyProtection="0"/>
    <xf numFmtId="0" fontId="53" fillId="8" borderId="81" applyNumberFormat="0" applyAlignment="0" applyProtection="0"/>
    <xf numFmtId="0" fontId="39" fillId="24" borderId="88" applyNumberFormat="0" applyFont="0" applyAlignment="0" applyProtection="0"/>
    <xf numFmtId="0" fontId="56" fillId="21" borderId="85" applyNumberFormat="0" applyAlignment="0" applyProtection="0"/>
    <xf numFmtId="0" fontId="40" fillId="24" borderId="88" applyNumberFormat="0" applyFont="0" applyAlignment="0" applyProtection="0"/>
    <xf numFmtId="0" fontId="113" fillId="8" borderId="83" applyNumberFormat="0" applyAlignment="0" applyProtection="0"/>
    <xf numFmtId="0" fontId="40" fillId="24" borderId="84" applyNumberFormat="0" applyFont="0" applyAlignment="0" applyProtection="0"/>
    <xf numFmtId="0" fontId="88" fillId="8" borderId="77" applyNumberFormat="0" applyAlignment="0" applyProtection="0"/>
    <xf numFmtId="0" fontId="46" fillId="21" borderId="77" applyNumberFormat="0" applyAlignment="0" applyProtection="0"/>
    <xf numFmtId="0" fontId="39" fillId="24" borderId="78" applyNumberFormat="0" applyFont="0" applyAlignment="0" applyProtection="0"/>
    <xf numFmtId="0" fontId="53" fillId="8" borderId="77" applyNumberFormat="0" applyAlignment="0" applyProtection="0"/>
    <xf numFmtId="0" fontId="89" fillId="21" borderId="85" applyNumberFormat="0" applyAlignment="0" applyProtection="0"/>
    <xf numFmtId="0" fontId="53" fillId="8" borderId="83" applyNumberFormat="0" applyAlignment="0" applyProtection="0"/>
    <xf numFmtId="0" fontId="113" fillId="8" borderId="77" applyNumberFormat="0" applyAlignment="0" applyProtection="0"/>
    <xf numFmtId="0" fontId="90" fillId="21" borderId="75" applyNumberFormat="0" applyAlignment="0" applyProtection="0"/>
    <xf numFmtId="0" fontId="58" fillId="0" borderId="80" applyNumberFormat="0" applyFill="0" applyAlignment="0" applyProtection="0"/>
    <xf numFmtId="0" fontId="58" fillId="0" borderId="80" applyNumberFormat="0" applyFill="0" applyAlignment="0" applyProtection="0"/>
    <xf numFmtId="0" fontId="53" fillId="8" borderId="77" applyNumberFormat="0" applyAlignment="0" applyProtection="0"/>
    <xf numFmtId="0" fontId="88" fillId="8" borderId="83" applyNumberFormat="0" applyAlignment="0" applyProtection="0"/>
    <xf numFmtId="0" fontId="88" fillId="8" borderId="77" applyNumberFormat="0" applyAlignment="0" applyProtection="0"/>
    <xf numFmtId="0" fontId="94" fillId="0" borderId="86" applyNumberFormat="0" applyFill="0" applyAlignment="0" applyProtection="0"/>
    <xf numFmtId="0" fontId="46" fillId="21" borderId="83" applyNumberFormat="0" applyAlignment="0" applyProtection="0"/>
    <xf numFmtId="0" fontId="40" fillId="24" borderId="78" applyNumberFormat="0" applyFont="0" applyAlignment="0" applyProtection="0"/>
    <xf numFmtId="0" fontId="113" fillId="8" borderId="75" applyNumberFormat="0" applyAlignment="0" applyProtection="0"/>
    <xf numFmtId="0" fontId="53" fillId="8" borderId="77" applyNumberFormat="0" applyAlignment="0" applyProtection="0"/>
    <xf numFmtId="0" fontId="106" fillId="21" borderId="77" applyNumberFormat="0" applyAlignment="0" applyProtection="0"/>
    <xf numFmtId="0" fontId="39" fillId="24" borderId="78" applyNumberFormat="0" applyFont="0" applyAlignment="0" applyProtection="0"/>
    <xf numFmtId="0" fontId="15" fillId="0" borderId="0"/>
    <xf numFmtId="0" fontId="56" fillId="21" borderId="85" applyNumberFormat="0" applyAlignment="0" applyProtection="0"/>
    <xf numFmtId="0" fontId="88" fillId="8" borderId="83" applyNumberFormat="0" applyAlignment="0" applyProtection="0"/>
    <xf numFmtId="0" fontId="39" fillId="24" borderId="84" applyNumberFormat="0" applyFont="0" applyAlignment="0" applyProtection="0"/>
    <xf numFmtId="0" fontId="94" fillId="0" borderId="80" applyNumberFormat="0" applyFill="0" applyAlignment="0" applyProtection="0"/>
    <xf numFmtId="0" fontId="117" fillId="0" borderId="80" applyNumberFormat="0" applyFill="0" applyAlignment="0" applyProtection="0"/>
    <xf numFmtId="0" fontId="40" fillId="24" borderId="78" applyNumberFormat="0" applyFont="0" applyAlignment="0" applyProtection="0"/>
    <xf numFmtId="0" fontId="53" fillId="8" borderId="77" applyNumberFormat="0" applyAlignment="0" applyProtection="0"/>
    <xf numFmtId="0" fontId="53" fillId="8" borderId="77" applyNumberFormat="0" applyAlignment="0" applyProtection="0"/>
    <xf numFmtId="0" fontId="46" fillId="21" borderId="83" applyNumberFormat="0" applyAlignment="0" applyProtection="0"/>
    <xf numFmtId="0" fontId="40" fillId="24" borderId="90" applyNumberFormat="0" applyFont="0" applyAlignment="0" applyProtection="0"/>
    <xf numFmtId="0" fontId="40" fillId="24" borderId="78" applyNumberFormat="0" applyFont="0" applyAlignment="0" applyProtection="0"/>
    <xf numFmtId="0" fontId="39" fillId="24" borderId="78" applyNumberFormat="0" applyFont="0" applyAlignment="0" applyProtection="0"/>
    <xf numFmtId="0" fontId="39" fillId="24" borderId="78" applyNumberFormat="0" applyFont="0" applyAlignment="0" applyProtection="0"/>
    <xf numFmtId="0" fontId="58" fillId="0" borderId="86" applyNumberFormat="0" applyFill="0" applyAlignment="0" applyProtection="0"/>
    <xf numFmtId="0" fontId="40" fillId="24" borderId="78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80" applyNumberFormat="0" applyFill="0" applyAlignment="0" applyProtection="0"/>
    <xf numFmtId="0" fontId="15" fillId="0" borderId="0"/>
    <xf numFmtId="0" fontId="15" fillId="0" borderId="0"/>
    <xf numFmtId="0" fontId="46" fillId="21" borderId="83" applyNumberFormat="0" applyAlignment="0" applyProtection="0"/>
    <xf numFmtId="0" fontId="58" fillId="0" borderId="80" applyNumberFormat="0" applyFill="0" applyAlignment="0" applyProtection="0"/>
    <xf numFmtId="0" fontId="88" fillId="8" borderId="83" applyNumberFormat="0" applyAlignment="0" applyProtection="0"/>
    <xf numFmtId="0" fontId="40" fillId="24" borderId="82" applyNumberFormat="0" applyFont="0" applyAlignment="0" applyProtection="0"/>
    <xf numFmtId="0" fontId="56" fillId="21" borderId="79" applyNumberFormat="0" applyAlignment="0" applyProtection="0"/>
    <xf numFmtId="0" fontId="40" fillId="24" borderId="78" applyNumberFormat="0" applyFont="0" applyAlignment="0" applyProtection="0"/>
    <xf numFmtId="0" fontId="53" fillId="8" borderId="77" applyNumberFormat="0" applyAlignment="0" applyProtection="0"/>
    <xf numFmtId="0" fontId="53" fillId="8" borderId="77" applyNumberFormat="0" applyAlignment="0" applyProtection="0"/>
    <xf numFmtId="0" fontId="53" fillId="8" borderId="77" applyNumberFormat="0" applyAlignment="0" applyProtection="0"/>
    <xf numFmtId="0" fontId="40" fillId="24" borderId="78" applyNumberFormat="0" applyFont="0" applyAlignment="0" applyProtection="0"/>
    <xf numFmtId="0" fontId="88" fillId="8" borderId="71" applyNumberFormat="0" applyAlignment="0" applyProtection="0"/>
    <xf numFmtId="0" fontId="89" fillId="21" borderId="72" applyNumberFormat="0" applyAlignment="0" applyProtection="0"/>
    <xf numFmtId="0" fontId="90" fillId="21" borderId="71" applyNumberFormat="0" applyAlignment="0" applyProtection="0"/>
    <xf numFmtId="0" fontId="46" fillId="21" borderId="77" applyNumberFormat="0" applyAlignment="0" applyProtection="0"/>
    <xf numFmtId="0" fontId="89" fillId="21" borderId="79" applyNumberFormat="0" applyAlignment="0" applyProtection="0"/>
    <xf numFmtId="0" fontId="53" fillId="8" borderId="77" applyNumberFormat="0" applyAlignment="0" applyProtection="0"/>
    <xf numFmtId="0" fontId="94" fillId="0" borderId="73" applyNumberFormat="0" applyFill="0" applyAlignment="0" applyProtection="0"/>
    <xf numFmtId="0" fontId="56" fillId="21" borderId="79" applyNumberFormat="0" applyAlignment="0" applyProtection="0"/>
    <xf numFmtId="0" fontId="53" fillId="8" borderId="77" applyNumberFormat="0" applyAlignment="0" applyProtection="0"/>
    <xf numFmtId="0" fontId="39" fillId="24" borderId="74" applyNumberFormat="0" applyFont="0" applyAlignment="0" applyProtection="0"/>
    <xf numFmtId="0" fontId="15" fillId="0" borderId="0"/>
    <xf numFmtId="0" fontId="15" fillId="0" borderId="0"/>
    <xf numFmtId="0" fontId="94" fillId="0" borderId="86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21" borderId="77" applyNumberFormat="0" applyAlignment="0" applyProtection="0"/>
    <xf numFmtId="0" fontId="88" fillId="8" borderId="77" applyNumberFormat="0" applyAlignment="0" applyProtection="0"/>
    <xf numFmtId="0" fontId="94" fillId="0" borderId="86" applyNumberFormat="0" applyFill="0" applyAlignment="0" applyProtection="0"/>
    <xf numFmtId="0" fontId="40" fillId="24" borderId="88" applyNumberFormat="0" applyFont="0" applyAlignment="0" applyProtection="0"/>
    <xf numFmtId="0" fontId="88" fillId="8" borderId="83" applyNumberFormat="0" applyAlignment="0" applyProtection="0"/>
    <xf numFmtId="0" fontId="40" fillId="24" borderId="78" applyNumberFormat="0" applyFont="0" applyAlignment="0" applyProtection="0"/>
    <xf numFmtId="0" fontId="40" fillId="24" borderId="84" applyNumberFormat="0" applyFont="0" applyAlignment="0" applyProtection="0"/>
    <xf numFmtId="0" fontId="89" fillId="21" borderId="79" applyNumberFormat="0" applyAlignment="0" applyProtection="0"/>
    <xf numFmtId="0" fontId="58" fillId="0" borderId="86" applyNumberFormat="0" applyFill="0" applyAlignment="0" applyProtection="0"/>
    <xf numFmtId="0" fontId="58" fillId="0" borderId="80" applyNumberFormat="0" applyFill="0" applyAlignment="0" applyProtection="0"/>
    <xf numFmtId="0" fontId="46" fillId="21" borderId="77" applyNumberFormat="0" applyAlignment="0" applyProtection="0"/>
    <xf numFmtId="0" fontId="58" fillId="0" borderId="80" applyNumberFormat="0" applyFill="0" applyAlignment="0" applyProtection="0"/>
    <xf numFmtId="0" fontId="39" fillId="24" borderId="78" applyNumberFormat="0" applyFont="0" applyAlignment="0" applyProtection="0"/>
    <xf numFmtId="0" fontId="39" fillId="24" borderId="76" applyNumberFormat="0" applyFont="0" applyAlignment="0" applyProtection="0"/>
    <xf numFmtId="0" fontId="88" fillId="8" borderId="75" applyNumberFormat="0" applyAlignment="0" applyProtection="0"/>
    <xf numFmtId="0" fontId="53" fillId="8" borderId="83" applyNumberFormat="0" applyAlignment="0" applyProtection="0"/>
    <xf numFmtId="0" fontId="106" fillId="21" borderId="71" applyNumberFormat="0" applyAlignment="0" applyProtection="0"/>
    <xf numFmtId="0" fontId="40" fillId="24" borderId="78" applyNumberFormat="0" applyFont="0" applyAlignment="0" applyProtection="0"/>
    <xf numFmtId="43" fontId="15" fillId="0" borderId="0" applyFont="0" applyFill="0" applyBorder="0" applyAlignment="0" applyProtection="0"/>
    <xf numFmtId="0" fontId="39" fillId="24" borderId="90" applyNumberFormat="0" applyFont="0" applyAlignment="0" applyProtection="0"/>
    <xf numFmtId="0" fontId="113" fillId="8" borderId="71" applyNumberFormat="0" applyAlignment="0" applyProtection="0"/>
    <xf numFmtId="0" fontId="89" fillId="21" borderId="79" applyNumberFormat="0" applyAlignment="0" applyProtection="0"/>
    <xf numFmtId="0" fontId="89" fillId="21" borderId="85" applyNumberFormat="0" applyAlignment="0" applyProtection="0"/>
    <xf numFmtId="0" fontId="89" fillId="21" borderId="79" applyNumberFormat="0" applyAlignment="0" applyProtection="0"/>
    <xf numFmtId="0" fontId="15" fillId="0" borderId="0"/>
    <xf numFmtId="0" fontId="56" fillId="21" borderId="85" applyNumberFormat="0" applyAlignment="0" applyProtection="0"/>
    <xf numFmtId="0" fontId="15" fillId="0" borderId="0"/>
    <xf numFmtId="0" fontId="46" fillId="21" borderId="77" applyNumberFormat="0" applyAlignment="0" applyProtection="0"/>
    <xf numFmtId="0" fontId="40" fillId="24" borderId="84" applyNumberFormat="0" applyFont="0" applyAlignment="0" applyProtection="0"/>
    <xf numFmtId="0" fontId="58" fillId="0" borderId="86" applyNumberFormat="0" applyFill="0" applyAlignment="0" applyProtection="0"/>
    <xf numFmtId="0" fontId="88" fillId="8" borderId="83" applyNumberFormat="0" applyAlignment="0" applyProtection="0"/>
    <xf numFmtId="0" fontId="87" fillId="24" borderId="74" applyNumberFormat="0" applyFont="0" applyAlignment="0" applyProtection="0"/>
    <xf numFmtId="0" fontId="116" fillId="21" borderId="72" applyNumberFormat="0" applyAlignment="0" applyProtection="0"/>
    <xf numFmtId="0" fontId="89" fillId="21" borderId="85" applyNumberFormat="0" applyAlignment="0" applyProtection="0"/>
    <xf numFmtId="0" fontId="117" fillId="0" borderId="73" applyNumberFormat="0" applyFill="0" applyAlignment="0" applyProtection="0"/>
    <xf numFmtId="0" fontId="89" fillId="21" borderId="79" applyNumberFormat="0" applyAlignment="0" applyProtection="0"/>
    <xf numFmtId="0" fontId="88" fillId="8" borderId="71" applyNumberFormat="0" applyAlignment="0" applyProtection="0"/>
    <xf numFmtId="0" fontId="89" fillId="21" borderId="72" applyNumberFormat="0" applyAlignment="0" applyProtection="0"/>
    <xf numFmtId="0" fontId="90" fillId="21" borderId="71" applyNumberFormat="0" applyAlignment="0" applyProtection="0"/>
    <xf numFmtId="0" fontId="94" fillId="0" borderId="73" applyNumberFormat="0" applyFill="0" applyAlignment="0" applyProtection="0"/>
    <xf numFmtId="0" fontId="39" fillId="24" borderId="74" applyNumberFormat="0" applyFont="0" applyAlignment="0" applyProtection="0"/>
    <xf numFmtId="0" fontId="89" fillId="21" borderId="85" applyNumberFormat="0" applyAlignment="0" applyProtection="0"/>
    <xf numFmtId="0" fontId="90" fillId="21" borderId="75" applyNumberFormat="0" applyAlignment="0" applyProtection="0"/>
    <xf numFmtId="0" fontId="46" fillId="21" borderId="83" applyNumberFormat="0" applyAlignment="0" applyProtection="0"/>
    <xf numFmtId="0" fontId="53" fillId="8" borderId="77" applyNumberFormat="0" applyAlignment="0" applyProtection="0"/>
    <xf numFmtId="0" fontId="90" fillId="21" borderId="83" applyNumberFormat="0" applyAlignment="0" applyProtection="0"/>
    <xf numFmtId="0" fontId="40" fillId="24" borderId="78" applyNumberFormat="0" applyFont="0" applyAlignment="0" applyProtection="0"/>
    <xf numFmtId="0" fontId="94" fillId="0" borderId="80" applyNumberFormat="0" applyFill="0" applyAlignment="0" applyProtection="0"/>
    <xf numFmtId="0" fontId="106" fillId="21" borderId="75" applyNumberFormat="0" applyAlignment="0" applyProtection="0"/>
    <xf numFmtId="0" fontId="40" fillId="24" borderId="84" applyNumberFormat="0" applyFont="0" applyAlignment="0" applyProtection="0"/>
    <xf numFmtId="0" fontId="40" fillId="24" borderId="82" applyNumberFormat="0" applyFon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87" fillId="24" borderId="90" applyNumberFormat="0" applyFont="0" applyAlignment="0" applyProtection="0"/>
    <xf numFmtId="0" fontId="39" fillId="24" borderId="78" applyNumberFormat="0" applyFont="0" applyAlignment="0" applyProtection="0"/>
    <xf numFmtId="0" fontId="46" fillId="21" borderId="77" applyNumberFormat="0" applyAlignment="0" applyProtection="0"/>
    <xf numFmtId="0" fontId="87" fillId="24" borderId="76" applyNumberFormat="0" applyFont="0" applyAlignment="0" applyProtection="0"/>
    <xf numFmtId="0" fontId="46" fillId="21" borderId="77" applyNumberFormat="0" applyAlignment="0" applyProtection="0"/>
    <xf numFmtId="0" fontId="46" fillId="21" borderId="75" applyNumberFormat="0" applyAlignment="0" applyProtection="0"/>
    <xf numFmtId="0" fontId="53" fillId="8" borderId="77" applyNumberFormat="0" applyAlignment="0" applyProtection="0"/>
    <xf numFmtId="0" fontId="40" fillId="24" borderId="88" applyNumberFormat="0" applyFont="0" applyAlignment="0" applyProtection="0"/>
    <xf numFmtId="0" fontId="90" fillId="21" borderId="77" applyNumberFormat="0" applyAlignment="0" applyProtection="0"/>
    <xf numFmtId="0" fontId="39" fillId="24" borderId="90" applyNumberFormat="0" applyFont="0" applyAlignment="0" applyProtection="0"/>
    <xf numFmtId="0" fontId="88" fillId="8" borderId="77" applyNumberFormat="0" applyAlignment="0" applyProtection="0"/>
    <xf numFmtId="0" fontId="40" fillId="24" borderId="90" applyNumberFormat="0" applyFont="0" applyAlignment="0" applyProtection="0"/>
    <xf numFmtId="0" fontId="88" fillId="8" borderId="77" applyNumberFormat="0" applyAlignment="0" applyProtection="0"/>
    <xf numFmtId="0" fontId="90" fillId="21" borderId="83" applyNumberFormat="0" applyAlignment="0" applyProtection="0"/>
    <xf numFmtId="0" fontId="53" fillId="8" borderId="77" applyNumberFormat="0" applyAlignment="0" applyProtection="0"/>
    <xf numFmtId="0" fontId="39" fillId="24" borderId="84" applyNumberFormat="0" applyFont="0" applyAlignment="0" applyProtection="0"/>
    <xf numFmtId="0" fontId="89" fillId="21" borderId="85" applyNumberFormat="0" applyAlignment="0" applyProtection="0"/>
    <xf numFmtId="0" fontId="39" fillId="24" borderId="76" applyNumberFormat="0" applyFont="0" applyAlignment="0" applyProtection="0"/>
    <xf numFmtId="0" fontId="46" fillId="21" borderId="77" applyNumberFormat="0" applyAlignment="0" applyProtection="0"/>
    <xf numFmtId="0" fontId="88" fillId="8" borderId="77" applyNumberFormat="0" applyAlignment="0" applyProtection="0"/>
    <xf numFmtId="0" fontId="46" fillId="21" borderId="77" applyNumberFormat="0" applyAlignment="0" applyProtection="0"/>
    <xf numFmtId="0" fontId="40" fillId="24" borderId="90" applyNumberFormat="0" applyFont="0" applyAlignment="0" applyProtection="0"/>
    <xf numFmtId="0" fontId="40" fillId="24" borderId="76" applyNumberFormat="0" applyFont="0" applyAlignment="0" applyProtection="0"/>
    <xf numFmtId="0" fontId="106" fillId="21" borderId="77" applyNumberFormat="0" applyAlignment="0" applyProtection="0"/>
    <xf numFmtId="0" fontId="53" fillId="8" borderId="83" applyNumberFormat="0" applyAlignment="0" applyProtection="0"/>
    <xf numFmtId="0" fontId="40" fillId="24" borderId="90" applyNumberFormat="0" applyFont="0" applyAlignment="0" applyProtection="0"/>
    <xf numFmtId="0" fontId="40" fillId="24" borderId="82" applyNumberFormat="0" applyFont="0" applyAlignment="0" applyProtection="0"/>
    <xf numFmtId="0" fontId="40" fillId="24" borderId="90" applyNumberFormat="0" applyFont="0" applyAlignment="0" applyProtection="0"/>
    <xf numFmtId="0" fontId="46" fillId="21" borderId="81" applyNumberFormat="0" applyAlignment="0" applyProtection="0"/>
    <xf numFmtId="0" fontId="46" fillId="21" borderId="71" applyNumberFormat="0" applyAlignment="0" applyProtection="0"/>
    <xf numFmtId="43" fontId="15" fillId="0" borderId="0" applyFont="0" applyFill="0" applyBorder="0" applyAlignment="0" applyProtection="0"/>
    <xf numFmtId="0" fontId="40" fillId="24" borderId="78" applyNumberFormat="0" applyFont="0" applyAlignment="0" applyProtection="0"/>
    <xf numFmtId="0" fontId="56" fillId="21" borderId="79" applyNumberFormat="0" applyAlignment="0" applyProtection="0"/>
    <xf numFmtId="0" fontId="58" fillId="0" borderId="80" applyNumberFormat="0" applyFill="0" applyAlignment="0" applyProtection="0"/>
    <xf numFmtId="43" fontId="15" fillId="0" borderId="0" applyFont="0" applyFill="0" applyBorder="0" applyAlignment="0" applyProtection="0"/>
    <xf numFmtId="0" fontId="40" fillId="24" borderId="88" applyNumberFormat="0" applyFont="0" applyAlignment="0" applyProtection="0"/>
    <xf numFmtId="0" fontId="58" fillId="0" borderId="86" applyNumberFormat="0" applyFill="0" applyAlignment="0" applyProtection="0"/>
    <xf numFmtId="0" fontId="94" fillId="0" borderId="86" applyNumberFormat="0" applyFill="0" applyAlignment="0" applyProtection="0"/>
    <xf numFmtId="0" fontId="53" fillId="8" borderId="71" applyNumberFormat="0" applyAlignment="0" applyProtection="0"/>
    <xf numFmtId="0" fontId="39" fillId="24" borderId="90" applyNumberFormat="0" applyFont="0" applyAlignment="0" applyProtection="0"/>
    <xf numFmtId="0" fontId="40" fillId="24" borderId="78" applyNumberFormat="0" applyFont="0" applyAlignment="0" applyProtection="0"/>
    <xf numFmtId="0" fontId="15" fillId="0" borderId="0"/>
    <xf numFmtId="0" fontId="46" fillId="21" borderId="77" applyNumberFormat="0" applyAlignment="0" applyProtection="0"/>
    <xf numFmtId="0" fontId="53" fillId="8" borderId="83" applyNumberFormat="0" applyAlignment="0" applyProtection="0"/>
    <xf numFmtId="0" fontId="40" fillId="24" borderId="88" applyNumberFormat="0" applyFont="0" applyAlignment="0" applyProtection="0"/>
    <xf numFmtId="0" fontId="40" fillId="24" borderId="84" applyNumberFormat="0" applyFont="0" applyAlignment="0" applyProtection="0"/>
    <xf numFmtId="0" fontId="94" fillId="0" borderId="80" applyNumberFormat="0" applyFill="0" applyAlignment="0" applyProtection="0"/>
    <xf numFmtId="0" fontId="15" fillId="0" borderId="0"/>
    <xf numFmtId="0" fontId="46" fillId="21" borderId="83" applyNumberFormat="0" applyAlignment="0" applyProtection="0"/>
    <xf numFmtId="0" fontId="87" fillId="24" borderId="84" applyNumberFormat="0" applyFont="0" applyAlignment="0" applyProtection="0"/>
    <xf numFmtId="0" fontId="94" fillId="0" borderId="86" applyNumberFormat="0" applyFill="0" applyAlignment="0" applyProtection="0"/>
    <xf numFmtId="0" fontId="40" fillId="24" borderId="74" applyNumberFormat="0" applyFont="0" applyAlignment="0" applyProtection="0"/>
    <xf numFmtId="0" fontId="56" fillId="21" borderId="72" applyNumberFormat="0" applyAlignment="0" applyProtection="0"/>
    <xf numFmtId="0" fontId="58" fillId="0" borderId="73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40" fillId="24" borderId="74" applyNumberFormat="0" applyFont="0" applyAlignment="0" applyProtection="0"/>
    <xf numFmtId="0" fontId="40" fillId="24" borderId="74" applyNumberFormat="0" applyFont="0" applyAlignment="0" applyProtection="0"/>
    <xf numFmtId="0" fontId="40" fillId="24" borderId="74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39" fillId="24" borderId="74" applyNumberFormat="0" applyFont="0" applyAlignment="0" applyProtection="0"/>
    <xf numFmtId="0" fontId="94" fillId="0" borderId="73" applyNumberFormat="0" applyFill="0" applyAlignment="0" applyProtection="0"/>
    <xf numFmtId="0" fontId="56" fillId="21" borderId="72" applyNumberFormat="0" applyAlignment="0" applyProtection="0"/>
    <xf numFmtId="0" fontId="46" fillId="21" borderId="71" applyNumberFormat="0" applyAlignment="0" applyProtection="0"/>
    <xf numFmtId="0" fontId="40" fillId="24" borderId="74" applyNumberFormat="0" applyFon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43" fontId="15" fillId="0" borderId="0" applyFont="0" applyFill="0" applyBorder="0" applyAlignment="0" applyProtection="0"/>
    <xf numFmtId="0" fontId="53" fillId="8" borderId="71" applyNumberFormat="0" applyAlignment="0" applyProtection="0"/>
    <xf numFmtId="0" fontId="40" fillId="24" borderId="74" applyNumberFormat="0" applyFont="0" applyAlignment="0" applyProtection="0"/>
    <xf numFmtId="0" fontId="53" fillId="8" borderId="71" applyNumberFormat="0" applyAlignment="0" applyProtection="0"/>
    <xf numFmtId="0" fontId="15" fillId="0" borderId="0"/>
    <xf numFmtId="0" fontId="40" fillId="24" borderId="74" applyNumberFormat="0" applyFont="0" applyAlignment="0" applyProtection="0"/>
    <xf numFmtId="0" fontId="56" fillId="21" borderId="72" applyNumberFormat="0" applyAlignment="0" applyProtection="0"/>
    <xf numFmtId="0" fontId="53" fillId="8" borderId="71" applyNumberFormat="0" applyAlignment="0" applyProtection="0"/>
    <xf numFmtId="0" fontId="40" fillId="24" borderId="74" applyNumberFormat="0" applyFont="0" applyAlignment="0" applyProtection="0"/>
    <xf numFmtId="0" fontId="58" fillId="0" borderId="73" applyNumberFormat="0" applyFill="0" applyAlignment="0" applyProtection="0"/>
    <xf numFmtId="43" fontId="15" fillId="0" borderId="0" applyFont="0" applyFill="0" applyBorder="0" applyAlignment="0" applyProtection="0"/>
    <xf numFmtId="0" fontId="46" fillId="21" borderId="71" applyNumberFormat="0" applyAlignment="0" applyProtection="0"/>
    <xf numFmtId="0" fontId="40" fillId="24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56" fillId="21" borderId="72" applyNumberFormat="0" applyAlignment="0" applyProtection="0"/>
    <xf numFmtId="0" fontId="58" fillId="0" borderId="73" applyNumberFormat="0" applyFill="0" applyAlignment="0" applyProtection="0"/>
    <xf numFmtId="0" fontId="40" fillId="24" borderId="74" applyNumberFormat="0" applyFont="0" applyAlignment="0" applyProtection="0"/>
    <xf numFmtId="0" fontId="15" fillId="0" borderId="0"/>
    <xf numFmtId="0" fontId="89" fillId="21" borderId="72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46" fillId="21" borderId="71" applyNumberFormat="0" applyAlignment="0" applyProtection="0"/>
    <xf numFmtId="0" fontId="88" fillId="8" borderId="71" applyNumberFormat="0" applyAlignment="0" applyProtection="0"/>
    <xf numFmtId="0" fontId="46" fillId="21" borderId="71" applyNumberFormat="0" applyAlignment="0" applyProtection="0"/>
    <xf numFmtId="0" fontId="88" fillId="8" borderId="71" applyNumberFormat="0" applyAlignment="0" applyProtection="0"/>
    <xf numFmtId="0" fontId="89" fillId="21" borderId="72" applyNumberFormat="0" applyAlignment="0" applyProtection="0"/>
    <xf numFmtId="0" fontId="90" fillId="21" borderId="71" applyNumberFormat="0" applyAlignment="0" applyProtection="0"/>
    <xf numFmtId="0" fontId="94" fillId="0" borderId="73" applyNumberFormat="0" applyFill="0" applyAlignment="0" applyProtection="0"/>
    <xf numFmtId="0" fontId="39" fillId="24" borderId="74" applyNumberFormat="0" applyFont="0" applyAlignment="0" applyProtection="0"/>
    <xf numFmtId="0" fontId="53" fillId="8" borderId="71" applyNumberFormat="0" applyAlignment="0" applyProtection="0"/>
    <xf numFmtId="0" fontId="90" fillId="21" borderId="71" applyNumberFormat="0" applyAlignment="0" applyProtection="0"/>
    <xf numFmtId="0" fontId="53" fillId="8" borderId="71" applyNumberFormat="0" applyAlignment="0" applyProtection="0"/>
    <xf numFmtId="0" fontId="58" fillId="0" borderId="73" applyNumberFormat="0" applyFill="0" applyAlignment="0" applyProtection="0"/>
    <xf numFmtId="0" fontId="39" fillId="24" borderId="74" applyNumberFormat="0" applyFont="0" applyAlignment="0" applyProtection="0"/>
    <xf numFmtId="0" fontId="56" fillId="21" borderId="72" applyNumberFormat="0" applyAlignment="0" applyProtection="0"/>
    <xf numFmtId="0" fontId="39" fillId="24" borderId="74" applyNumberFormat="0" applyFont="0" applyAlignment="0" applyProtection="0"/>
    <xf numFmtId="0" fontId="39" fillId="24" borderId="74" applyNumberFormat="0" applyFont="0" applyAlignment="0" applyProtection="0"/>
    <xf numFmtId="0" fontId="58" fillId="0" borderId="73" applyNumberFormat="0" applyFill="0" applyAlignment="0" applyProtection="0"/>
    <xf numFmtId="0" fontId="53" fillId="8" borderId="71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46" fillId="21" borderId="7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3" fillId="8" borderId="83" applyNumberFormat="0" applyAlignment="0" applyProtection="0"/>
    <xf numFmtId="43" fontId="15" fillId="0" borderId="0" applyFont="0" applyFill="0" applyBorder="0" applyAlignment="0" applyProtection="0"/>
    <xf numFmtId="0" fontId="39" fillId="24" borderId="82" applyNumberFormat="0" applyFont="0" applyAlignment="0" applyProtection="0"/>
    <xf numFmtId="0" fontId="15" fillId="0" borderId="0"/>
    <xf numFmtId="0" fontId="53" fillId="8" borderId="83" applyNumberFormat="0" applyAlignment="0" applyProtection="0"/>
    <xf numFmtId="0" fontId="53" fillId="8" borderId="77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88" fillId="8" borderId="71" applyNumberFormat="0" applyAlignment="0" applyProtection="0"/>
    <xf numFmtId="0" fontId="89" fillId="21" borderId="72" applyNumberFormat="0" applyAlignment="0" applyProtection="0"/>
    <xf numFmtId="0" fontId="90" fillId="21" borderId="71" applyNumberFormat="0" applyAlignment="0" applyProtection="0"/>
    <xf numFmtId="0" fontId="94" fillId="0" borderId="73" applyNumberFormat="0" applyFill="0" applyAlignment="0" applyProtection="0"/>
    <xf numFmtId="0" fontId="39" fillId="24" borderId="74" applyNumberFormat="0" applyFon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6" fillId="21" borderId="71" applyNumberFormat="0" applyAlignment="0" applyProtection="0"/>
    <xf numFmtId="43" fontId="15" fillId="0" borderId="0" applyFont="0" applyFill="0" applyBorder="0" applyAlignment="0" applyProtection="0"/>
    <xf numFmtId="0" fontId="113" fillId="8" borderId="71" applyNumberFormat="0" applyAlignment="0" applyProtection="0"/>
    <xf numFmtId="0" fontId="15" fillId="0" borderId="0"/>
    <xf numFmtId="0" fontId="15" fillId="0" borderId="0"/>
    <xf numFmtId="0" fontId="87" fillId="24" borderId="74" applyNumberFormat="0" applyFont="0" applyAlignment="0" applyProtection="0"/>
    <xf numFmtId="0" fontId="116" fillId="21" borderId="72" applyNumberFormat="0" applyAlignment="0" applyProtection="0"/>
    <xf numFmtId="0" fontId="117" fillId="0" borderId="73" applyNumberFormat="0" applyFill="0" applyAlignment="0" applyProtection="0"/>
    <xf numFmtId="0" fontId="88" fillId="8" borderId="71" applyNumberFormat="0" applyAlignment="0" applyProtection="0"/>
    <xf numFmtId="0" fontId="89" fillId="21" borderId="72" applyNumberFormat="0" applyAlignment="0" applyProtection="0"/>
    <xf numFmtId="0" fontId="90" fillId="21" borderId="71" applyNumberFormat="0" applyAlignment="0" applyProtection="0"/>
    <xf numFmtId="0" fontId="94" fillId="0" borderId="73" applyNumberFormat="0" applyFill="0" applyAlignment="0" applyProtection="0"/>
    <xf numFmtId="0" fontId="39" fillId="24" borderId="74" applyNumberFormat="0" applyFont="0" applyAlignment="0" applyProtection="0"/>
    <xf numFmtId="0" fontId="46" fillId="21" borderId="7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8" borderId="71" applyNumberFormat="0" applyAlignment="0" applyProtection="0"/>
    <xf numFmtId="0" fontId="15" fillId="0" borderId="0"/>
    <xf numFmtId="0" fontId="15" fillId="0" borderId="0"/>
    <xf numFmtId="0" fontId="40" fillId="24" borderId="74" applyNumberFormat="0" applyFont="0" applyAlignment="0" applyProtection="0"/>
    <xf numFmtId="0" fontId="56" fillId="21" borderId="72" applyNumberFormat="0" applyAlignment="0" applyProtection="0"/>
    <xf numFmtId="0" fontId="58" fillId="0" borderId="73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40" fillId="24" borderId="74" applyNumberFormat="0" applyFont="0" applyAlignment="0" applyProtection="0"/>
    <xf numFmtId="0" fontId="40" fillId="24" borderId="74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46" fillId="21" borderId="71" applyNumberFormat="0" applyAlignment="0" applyProtection="0"/>
    <xf numFmtId="0" fontId="39" fillId="24" borderId="74" applyNumberFormat="0" applyFont="0" applyAlignment="0" applyProtection="0"/>
    <xf numFmtId="0" fontId="94" fillId="0" borderId="73" applyNumberFormat="0" applyFill="0" applyAlignment="0" applyProtection="0"/>
    <xf numFmtId="0" fontId="46" fillId="21" borderId="71" applyNumberFormat="0" applyAlignment="0" applyProtection="0"/>
    <xf numFmtId="0" fontId="40" fillId="24" borderId="74" applyNumberFormat="0" applyFon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43" fontId="15" fillId="0" borderId="0" applyFont="0" applyFill="0" applyBorder="0" applyAlignment="0" applyProtection="0"/>
    <xf numFmtId="0" fontId="53" fillId="8" borderId="71" applyNumberFormat="0" applyAlignment="0" applyProtection="0"/>
    <xf numFmtId="0" fontId="40" fillId="24" borderId="74" applyNumberFormat="0" applyFont="0" applyAlignment="0" applyProtection="0"/>
    <xf numFmtId="0" fontId="53" fillId="8" borderId="71" applyNumberFormat="0" applyAlignment="0" applyProtection="0"/>
    <xf numFmtId="0" fontId="15" fillId="0" borderId="0"/>
    <xf numFmtId="0" fontId="40" fillId="24" borderId="74" applyNumberFormat="0" applyFont="0" applyAlignment="0" applyProtection="0"/>
    <xf numFmtId="0" fontId="56" fillId="21" borderId="72" applyNumberFormat="0" applyAlignment="0" applyProtection="0"/>
    <xf numFmtId="0" fontId="53" fillId="8" borderId="71" applyNumberFormat="0" applyAlignment="0" applyProtection="0"/>
    <xf numFmtId="0" fontId="40" fillId="24" borderId="74" applyNumberFormat="0" applyFont="0" applyAlignment="0" applyProtection="0"/>
    <xf numFmtId="0" fontId="58" fillId="0" borderId="73" applyNumberFormat="0" applyFill="0" applyAlignment="0" applyProtection="0"/>
    <xf numFmtId="43" fontId="15" fillId="0" borderId="0" applyFont="0" applyFill="0" applyBorder="0" applyAlignment="0" applyProtection="0"/>
    <xf numFmtId="0" fontId="40" fillId="24" borderId="74" applyNumberFormat="0" applyFont="0" applyAlignment="0" applyProtection="0"/>
    <xf numFmtId="0" fontId="46" fillId="21" borderId="71" applyNumberFormat="0" applyAlignment="0" applyProtection="0"/>
    <xf numFmtId="0" fontId="46" fillId="21" borderId="71" applyNumberFormat="0" applyAlignment="0" applyProtection="0"/>
    <xf numFmtId="0" fontId="53" fillId="8" borderId="71" applyNumberFormat="0" applyAlignment="0" applyProtection="0"/>
    <xf numFmtId="0" fontId="46" fillId="21" borderId="71" applyNumberFormat="0" applyAlignment="0" applyProtection="0"/>
    <xf numFmtId="0" fontId="56" fillId="21" borderId="72" applyNumberFormat="0" applyAlignment="0" applyProtection="0"/>
    <xf numFmtId="0" fontId="58" fillId="0" borderId="73" applyNumberFormat="0" applyFill="0" applyAlignment="0" applyProtection="0"/>
    <xf numFmtId="0" fontId="40" fillId="24" borderId="74" applyNumberFormat="0" applyFont="0" applyAlignment="0" applyProtection="0"/>
    <xf numFmtId="0" fontId="15" fillId="0" borderId="0"/>
    <xf numFmtId="0" fontId="89" fillId="21" borderId="72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46" fillId="21" borderId="71" applyNumberFormat="0" applyAlignment="0" applyProtection="0"/>
    <xf numFmtId="0" fontId="88" fillId="8" borderId="71" applyNumberFormat="0" applyAlignment="0" applyProtection="0"/>
    <xf numFmtId="0" fontId="46" fillId="21" borderId="71" applyNumberFormat="0" applyAlignment="0" applyProtection="0"/>
    <xf numFmtId="0" fontId="88" fillId="8" borderId="71" applyNumberFormat="0" applyAlignment="0" applyProtection="0"/>
    <xf numFmtId="0" fontId="89" fillId="21" borderId="72" applyNumberFormat="0" applyAlignment="0" applyProtection="0"/>
    <xf numFmtId="0" fontId="90" fillId="21" borderId="71" applyNumberFormat="0" applyAlignment="0" applyProtection="0"/>
    <xf numFmtId="0" fontId="94" fillId="0" borderId="73" applyNumberFormat="0" applyFill="0" applyAlignment="0" applyProtection="0"/>
    <xf numFmtId="0" fontId="39" fillId="24" borderId="74" applyNumberFormat="0" applyFont="0" applyAlignment="0" applyProtection="0"/>
    <xf numFmtId="0" fontId="53" fillId="8" borderId="71" applyNumberFormat="0" applyAlignment="0" applyProtection="0"/>
    <xf numFmtId="0" fontId="90" fillId="21" borderId="71" applyNumberFormat="0" applyAlignment="0" applyProtection="0"/>
    <xf numFmtId="0" fontId="53" fillId="8" borderId="71" applyNumberFormat="0" applyAlignment="0" applyProtection="0"/>
    <xf numFmtId="0" fontId="39" fillId="24" borderId="74" applyNumberFormat="0" applyFont="0" applyAlignment="0" applyProtection="0"/>
    <xf numFmtId="0" fontId="56" fillId="21" borderId="72" applyNumberFormat="0" applyAlignment="0" applyProtection="0"/>
    <xf numFmtId="0" fontId="39" fillId="24" borderId="74" applyNumberFormat="0" applyFont="0" applyAlignment="0" applyProtection="0"/>
    <xf numFmtId="0" fontId="39" fillId="24" borderId="74" applyNumberFormat="0" applyFont="0" applyAlignment="0" applyProtection="0"/>
    <xf numFmtId="0" fontId="58" fillId="0" borderId="73" applyNumberFormat="0" applyFill="0" applyAlignment="0" applyProtection="0"/>
    <xf numFmtId="0" fontId="53" fillId="8" borderId="71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15" fillId="0" borderId="0"/>
    <xf numFmtId="0" fontId="15" fillId="0" borderId="0"/>
    <xf numFmtId="0" fontId="106" fillId="21" borderId="71" applyNumberFormat="0" applyAlignment="0" applyProtection="0"/>
    <xf numFmtId="0" fontId="53" fillId="8" borderId="77" applyNumberFormat="0" applyAlignment="0" applyProtection="0"/>
    <xf numFmtId="0" fontId="46" fillId="21" borderId="8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3" fillId="8" borderId="71" applyNumberFormat="0" applyAlignment="0" applyProtection="0"/>
    <xf numFmtId="0" fontId="15" fillId="0" borderId="0"/>
    <xf numFmtId="0" fontId="87" fillId="24" borderId="74" applyNumberFormat="0" applyFont="0" applyAlignment="0" applyProtection="0"/>
    <xf numFmtId="0" fontId="116" fillId="21" borderId="72" applyNumberFormat="0" applyAlignment="0" applyProtection="0"/>
    <xf numFmtId="0" fontId="117" fillId="0" borderId="73" applyNumberFormat="0" applyFill="0" applyAlignment="0" applyProtection="0"/>
    <xf numFmtId="0" fontId="90" fillId="21" borderId="7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6" fillId="21" borderId="71" applyNumberFormat="0" applyAlignment="0" applyProtection="0"/>
    <xf numFmtId="43" fontId="15" fillId="0" borderId="0" applyFont="0" applyFill="0" applyBorder="0" applyAlignment="0" applyProtection="0"/>
    <xf numFmtId="0" fontId="53" fillId="8" borderId="71" applyNumberFormat="0" applyAlignment="0" applyProtection="0"/>
    <xf numFmtId="0" fontId="15" fillId="0" borderId="0"/>
    <xf numFmtId="0" fontId="40" fillId="24" borderId="74" applyNumberFormat="0" applyFont="0" applyAlignment="0" applyProtection="0"/>
    <xf numFmtId="0" fontId="58" fillId="0" borderId="73" applyNumberFormat="0" applyFill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88" fillId="8" borderId="71" applyNumberFormat="0" applyAlignment="0" applyProtection="0"/>
    <xf numFmtId="0" fontId="90" fillId="21" borderId="71" applyNumberFormat="0" applyAlignment="0" applyProtection="0"/>
    <xf numFmtId="0" fontId="94" fillId="0" borderId="73" applyNumberFormat="0" applyFill="0" applyAlignment="0" applyProtection="0"/>
    <xf numFmtId="0" fontId="39" fillId="24" borderId="74" applyNumberFormat="0" applyFont="0" applyAlignment="0" applyProtection="0"/>
    <xf numFmtId="0" fontId="116" fillId="21" borderId="79" applyNumberFormat="0" applyAlignment="0" applyProtection="0"/>
    <xf numFmtId="0" fontId="90" fillId="21" borderId="77" applyNumberFormat="0" applyAlignment="0" applyProtection="0"/>
    <xf numFmtId="0" fontId="39" fillId="24" borderId="82" applyNumberFormat="0" applyFont="0" applyAlignment="0" applyProtection="0"/>
    <xf numFmtId="0" fontId="90" fillId="21" borderId="77" applyNumberFormat="0" applyAlignment="0" applyProtection="0"/>
    <xf numFmtId="0" fontId="40" fillId="24" borderId="78" applyNumberFormat="0" applyFont="0" applyAlignment="0" applyProtection="0"/>
    <xf numFmtId="0" fontId="39" fillId="24" borderId="7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24" borderId="82" applyNumberFormat="0" applyFont="0" applyAlignment="0" applyProtection="0"/>
    <xf numFmtId="0" fontId="15" fillId="0" borderId="0"/>
    <xf numFmtId="0" fontId="56" fillId="21" borderId="85" applyNumberFormat="0" applyAlignment="0" applyProtection="0"/>
    <xf numFmtId="0" fontId="53" fillId="8" borderId="83" applyNumberFormat="0" applyAlignment="0" applyProtection="0"/>
    <xf numFmtId="0" fontId="53" fillId="8" borderId="83" applyNumberFormat="0" applyAlignment="0" applyProtection="0"/>
    <xf numFmtId="0" fontId="87" fillId="24" borderId="88" applyNumberFormat="0" applyFont="0" applyAlignment="0" applyProtection="0"/>
    <xf numFmtId="0" fontId="40" fillId="24" borderId="88" applyNumberFormat="0" applyFont="0" applyAlignment="0" applyProtection="0"/>
    <xf numFmtId="0" fontId="40" fillId="24" borderId="90" applyNumberFormat="0" applyFont="0" applyAlignment="0" applyProtection="0"/>
    <xf numFmtId="0" fontId="39" fillId="24" borderId="78" applyNumberFormat="0" applyFont="0" applyAlignment="0" applyProtection="0"/>
    <xf numFmtId="0" fontId="40" fillId="24" borderId="90" applyNumberFormat="0" applyFont="0" applyAlignment="0" applyProtection="0"/>
    <xf numFmtId="0" fontId="40" fillId="24" borderId="76" applyNumberFormat="0" applyFont="0" applyAlignment="0" applyProtection="0"/>
    <xf numFmtId="0" fontId="46" fillId="21" borderId="83" applyNumberFormat="0" applyAlignment="0" applyProtection="0"/>
    <xf numFmtId="0" fontId="40" fillId="24" borderId="76" applyNumberFormat="0" applyFont="0" applyAlignment="0" applyProtection="0"/>
    <xf numFmtId="0" fontId="40" fillId="24" borderId="76" applyNumberFormat="0" applyFont="0" applyAlignment="0" applyProtection="0"/>
    <xf numFmtId="0" fontId="40" fillId="24" borderId="76" applyNumberFormat="0" applyFont="0" applyAlignment="0" applyProtection="0"/>
    <xf numFmtId="0" fontId="39" fillId="24" borderId="84" applyNumberFormat="0" applyFont="0" applyAlignment="0" applyProtection="0"/>
    <xf numFmtId="0" fontId="40" fillId="24" borderId="84" applyNumberFormat="0" applyFon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39" fillId="24" borderId="76" applyNumberFormat="0" applyFont="0" applyAlignment="0" applyProtection="0"/>
    <xf numFmtId="0" fontId="39" fillId="24" borderId="82" applyNumberFormat="0" applyFont="0" applyAlignment="0" applyProtection="0"/>
    <xf numFmtId="0" fontId="46" fillId="21" borderId="75" applyNumberFormat="0" applyAlignment="0" applyProtection="0"/>
    <xf numFmtId="0" fontId="40" fillId="24" borderId="76" applyNumberFormat="0" applyFon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39" fillId="24" borderId="78" applyNumberFormat="0" applyFon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56" fillId="21" borderId="79" applyNumberFormat="0" applyAlignment="0" applyProtection="0"/>
    <xf numFmtId="0" fontId="46" fillId="21" borderId="77" applyNumberFormat="0" applyAlignment="0" applyProtection="0"/>
    <xf numFmtId="0" fontId="46" fillId="21" borderId="75" applyNumberFormat="0" applyAlignment="0" applyProtection="0"/>
    <xf numFmtId="0" fontId="40" fillId="24" borderId="76" applyNumberFormat="0" applyFont="0" applyAlignment="0" applyProtection="0"/>
    <xf numFmtId="0" fontId="46" fillId="21" borderId="75" applyNumberForma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46" fillId="21" borderId="75" applyNumberFormat="0" applyAlignment="0" applyProtection="0"/>
    <xf numFmtId="0" fontId="40" fillId="24" borderId="76" applyNumberFormat="0" applyFont="0" applyAlignment="0" applyProtection="0"/>
    <xf numFmtId="0" fontId="113" fillId="8" borderId="83" applyNumberFormat="0" applyAlignment="0" applyProtection="0"/>
    <xf numFmtId="0" fontId="46" fillId="21" borderId="77" applyNumberFormat="0" applyAlignment="0" applyProtection="0"/>
    <xf numFmtId="0" fontId="90" fillId="21" borderId="83" applyNumberFormat="0" applyAlignment="0" applyProtection="0"/>
    <xf numFmtId="0" fontId="89" fillId="21" borderId="79" applyNumberFormat="0" applyAlignment="0" applyProtection="0"/>
    <xf numFmtId="0" fontId="46" fillId="21" borderId="75" applyNumberFormat="0" applyAlignment="0" applyProtection="0"/>
    <xf numFmtId="0" fontId="88" fillId="8" borderId="75" applyNumberFormat="0" applyAlignment="0" applyProtection="0"/>
    <xf numFmtId="0" fontId="46" fillId="21" borderId="75" applyNumberFormat="0" applyAlignment="0" applyProtection="0"/>
    <xf numFmtId="0" fontId="88" fillId="8" borderId="75" applyNumberFormat="0" applyAlignment="0" applyProtection="0"/>
    <xf numFmtId="0" fontId="90" fillId="21" borderId="75" applyNumberFormat="0" applyAlignment="0" applyProtection="0"/>
    <xf numFmtId="0" fontId="46" fillId="21" borderId="83" applyNumberFormat="0" applyAlignment="0" applyProtection="0"/>
    <xf numFmtId="0" fontId="39" fillId="24" borderId="76" applyNumberFormat="0" applyFont="0" applyAlignment="0" applyProtection="0"/>
    <xf numFmtId="0" fontId="53" fillId="8" borderId="75" applyNumberFormat="0" applyAlignment="0" applyProtection="0"/>
    <xf numFmtId="0" fontId="90" fillId="21" borderId="75" applyNumberFormat="0" applyAlignment="0" applyProtection="0"/>
    <xf numFmtId="0" fontId="53" fillId="8" borderId="75" applyNumberFormat="0" applyAlignment="0" applyProtection="0"/>
    <xf numFmtId="0" fontId="39" fillId="24" borderId="76" applyNumberFormat="0" applyFont="0" applyAlignment="0" applyProtection="0"/>
    <xf numFmtId="0" fontId="39" fillId="24" borderId="76" applyNumberFormat="0" applyFont="0" applyAlignment="0" applyProtection="0"/>
    <xf numFmtId="0" fontId="39" fillId="24" borderId="76" applyNumberFormat="0" applyFont="0" applyAlignment="0" applyProtection="0"/>
    <xf numFmtId="0" fontId="53" fillId="8" borderId="75" applyNumberFormat="0" applyAlignment="0" applyProtection="0"/>
    <xf numFmtId="0" fontId="40" fillId="24" borderId="84" applyNumberFormat="0" applyFont="0" applyAlignment="0" applyProtection="0"/>
    <xf numFmtId="0" fontId="94" fillId="0" borderId="86" applyNumberFormat="0" applyFill="0" applyAlignment="0" applyProtection="0"/>
    <xf numFmtId="0" fontId="40" fillId="24" borderId="78" applyNumberFormat="0" applyFont="0" applyAlignment="0" applyProtection="0"/>
    <xf numFmtId="0" fontId="46" fillId="21" borderId="83" applyNumberFormat="0" applyAlignment="0" applyProtection="0"/>
    <xf numFmtId="0" fontId="40" fillId="24" borderId="84" applyNumberFormat="0" applyFont="0" applyAlignment="0" applyProtection="0"/>
    <xf numFmtId="0" fontId="53" fillId="8" borderId="77" applyNumberFormat="0" applyAlignment="0" applyProtection="0"/>
    <xf numFmtId="0" fontId="39" fillId="24" borderId="82" applyNumberFormat="0" applyFont="0" applyAlignment="0" applyProtection="0"/>
    <xf numFmtId="0" fontId="56" fillId="21" borderId="85" applyNumberFormat="0" applyAlignment="0" applyProtection="0"/>
    <xf numFmtId="0" fontId="40" fillId="24" borderId="82" applyNumberFormat="0" applyFont="0" applyAlignment="0" applyProtection="0"/>
    <xf numFmtId="0" fontId="40" fillId="24" borderId="82" applyNumberFormat="0" applyFont="0" applyAlignment="0" applyProtection="0"/>
    <xf numFmtId="0" fontId="53" fillId="8" borderId="83" applyNumberFormat="0" applyAlignment="0" applyProtection="0"/>
    <xf numFmtId="0" fontId="39" fillId="24" borderId="78" applyNumberFormat="0" applyFont="0" applyAlignment="0" applyProtection="0"/>
    <xf numFmtId="0" fontId="46" fillId="21" borderId="83" applyNumberFormat="0" applyAlignment="0" applyProtection="0"/>
    <xf numFmtId="0" fontId="39" fillId="24" borderId="78" applyNumberFormat="0" applyFont="0" applyAlignment="0" applyProtection="0"/>
    <xf numFmtId="0" fontId="40" fillId="24" borderId="82" applyNumberFormat="0" applyFont="0" applyAlignment="0" applyProtection="0"/>
    <xf numFmtId="0" fontId="39" fillId="24" borderId="84" applyNumberFormat="0" applyFont="0" applyAlignment="0" applyProtection="0"/>
    <xf numFmtId="0" fontId="53" fillId="8" borderId="77" applyNumberFormat="0" applyAlignment="0" applyProtection="0"/>
    <xf numFmtId="0" fontId="58" fillId="0" borderId="80" applyNumberFormat="0" applyFill="0" applyAlignment="0" applyProtection="0"/>
    <xf numFmtId="0" fontId="39" fillId="24" borderId="88" applyNumberFormat="0" applyFont="0" applyAlignment="0" applyProtection="0"/>
    <xf numFmtId="0" fontId="88" fillId="8" borderId="75" applyNumberFormat="0" applyAlignment="0" applyProtection="0"/>
    <xf numFmtId="0" fontId="90" fillId="21" borderId="75" applyNumberFormat="0" applyAlignment="0" applyProtection="0"/>
    <xf numFmtId="0" fontId="39" fillId="24" borderId="88" applyNumberFormat="0" applyFont="0" applyAlignment="0" applyProtection="0"/>
    <xf numFmtId="0" fontId="39" fillId="24" borderId="76" applyNumberFormat="0" applyFont="0" applyAlignment="0" applyProtection="0"/>
    <xf numFmtId="0" fontId="87" fillId="24" borderId="82" applyNumberFormat="0" applyFont="0" applyAlignment="0" applyProtection="0"/>
    <xf numFmtId="0" fontId="40" fillId="24" borderId="88" applyNumberFormat="0" applyFont="0" applyAlignment="0" applyProtection="0"/>
    <xf numFmtId="0" fontId="40" fillId="24" borderId="82" applyNumberFormat="0" applyFont="0" applyAlignment="0" applyProtection="0"/>
    <xf numFmtId="0" fontId="46" fillId="21" borderId="77" applyNumberFormat="0" applyAlignment="0" applyProtection="0"/>
    <xf numFmtId="0" fontId="40" fillId="24" borderId="82" applyNumberFormat="0" applyFont="0" applyAlignment="0" applyProtection="0"/>
    <xf numFmtId="0" fontId="106" fillId="21" borderId="75" applyNumberFormat="0" applyAlignment="0" applyProtection="0"/>
    <xf numFmtId="0" fontId="39" fillId="24" borderId="82" applyNumberFormat="0" applyFont="0" applyAlignment="0" applyProtection="0"/>
    <xf numFmtId="0" fontId="113" fillId="8" borderId="75" applyNumberFormat="0" applyAlignment="0" applyProtection="0"/>
    <xf numFmtId="0" fontId="39" fillId="24" borderId="84" applyNumberFormat="0" applyFont="0" applyAlignment="0" applyProtection="0"/>
    <xf numFmtId="0" fontId="87" fillId="24" borderId="76" applyNumberFormat="0" applyFont="0" applyAlignment="0" applyProtection="0"/>
    <xf numFmtId="0" fontId="39" fillId="24" borderId="84" applyNumberFormat="0" applyFont="0" applyAlignment="0" applyProtection="0"/>
    <xf numFmtId="0" fontId="88" fillId="8" borderId="75" applyNumberFormat="0" applyAlignment="0" applyProtection="0"/>
    <xf numFmtId="0" fontId="90" fillId="21" borderId="75" applyNumberFormat="0" applyAlignment="0" applyProtection="0"/>
    <xf numFmtId="0" fontId="39" fillId="24" borderId="76" applyNumberFormat="0" applyFon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40" fillId="24" borderId="88" applyNumberFormat="0" applyFont="0" applyAlignment="0" applyProtection="0"/>
    <xf numFmtId="0" fontId="53" fillId="8" borderId="83" applyNumberFormat="0" applyAlignment="0" applyProtection="0"/>
    <xf numFmtId="0" fontId="39" fillId="24" borderId="88" applyNumberFormat="0" applyFont="0" applyAlignment="0" applyProtection="0"/>
    <xf numFmtId="0" fontId="40" fillId="24" borderId="76" applyNumberFormat="0" applyFont="0" applyAlignment="0" applyProtection="0"/>
    <xf numFmtId="0" fontId="40" fillId="24" borderId="76" applyNumberFormat="0" applyFont="0" applyAlignment="0" applyProtection="0"/>
    <xf numFmtId="0" fontId="40" fillId="24" borderId="88" applyNumberFormat="0" applyFont="0" applyAlignment="0" applyProtection="0"/>
    <xf numFmtId="0" fontId="46" fillId="21" borderId="75" applyNumberFormat="0" applyAlignment="0" applyProtection="0"/>
    <xf numFmtId="0" fontId="39" fillId="24" borderId="76" applyNumberFormat="0" applyFont="0" applyAlignment="0" applyProtection="0"/>
    <xf numFmtId="0" fontId="46" fillId="21" borderId="75" applyNumberFormat="0" applyAlignment="0" applyProtection="0"/>
    <xf numFmtId="0" fontId="40" fillId="24" borderId="76" applyNumberFormat="0" applyFon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39" fillId="24" borderId="78" applyNumberFormat="0" applyFon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53" fillId="8" borderId="75" applyNumberFormat="0" applyAlignment="0" applyProtection="0"/>
    <xf numFmtId="0" fontId="40" fillId="24" borderId="76" applyNumberFormat="0" applyFont="0" applyAlignment="0" applyProtection="0"/>
    <xf numFmtId="0" fontId="40" fillId="24" borderId="78" applyNumberFormat="0" applyFont="0" applyAlignment="0" applyProtection="0"/>
    <xf numFmtId="0" fontId="56" fillId="21" borderId="79" applyNumberFormat="0" applyAlignment="0" applyProtection="0"/>
    <xf numFmtId="0" fontId="40" fillId="24" borderId="76" applyNumberFormat="0" applyFont="0" applyAlignment="0" applyProtection="0"/>
    <xf numFmtId="0" fontId="46" fillId="21" borderId="75" applyNumberForma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46" fillId="21" borderId="75" applyNumberFormat="0" applyAlignment="0" applyProtection="0"/>
    <xf numFmtId="0" fontId="39" fillId="24" borderId="88" applyNumberFormat="0" applyFont="0" applyAlignment="0" applyProtection="0"/>
    <xf numFmtId="0" fontId="40" fillId="24" borderId="76" applyNumberFormat="0" applyFont="0" applyAlignment="0" applyProtection="0"/>
    <xf numFmtId="0" fontId="58" fillId="0" borderId="80" applyNumberFormat="0" applyFill="0" applyAlignment="0" applyProtection="0"/>
    <xf numFmtId="0" fontId="46" fillId="21" borderId="83" applyNumberFormat="0" applyAlignment="0" applyProtection="0"/>
    <xf numFmtId="0" fontId="46" fillId="21" borderId="83" applyNumberFormat="0" applyAlignment="0" applyProtection="0"/>
    <xf numFmtId="0" fontId="46" fillId="21" borderId="75" applyNumberFormat="0" applyAlignment="0" applyProtection="0"/>
    <xf numFmtId="0" fontId="88" fillId="8" borderId="75" applyNumberFormat="0" applyAlignment="0" applyProtection="0"/>
    <xf numFmtId="0" fontId="46" fillId="21" borderId="75" applyNumberFormat="0" applyAlignment="0" applyProtection="0"/>
    <xf numFmtId="0" fontId="88" fillId="8" borderId="75" applyNumberFormat="0" applyAlignment="0" applyProtection="0"/>
    <xf numFmtId="0" fontId="90" fillId="21" borderId="75" applyNumberFormat="0" applyAlignment="0" applyProtection="0"/>
    <xf numFmtId="0" fontId="39" fillId="24" borderId="76" applyNumberFormat="0" applyFont="0" applyAlignment="0" applyProtection="0"/>
    <xf numFmtId="0" fontId="53" fillId="8" borderId="75" applyNumberFormat="0" applyAlignment="0" applyProtection="0"/>
    <xf numFmtId="0" fontId="90" fillId="21" borderId="75" applyNumberFormat="0" applyAlignment="0" applyProtection="0"/>
    <xf numFmtId="0" fontId="53" fillId="8" borderId="75" applyNumberFormat="0" applyAlignment="0" applyProtection="0"/>
    <xf numFmtId="0" fontId="39" fillId="24" borderId="76" applyNumberFormat="0" applyFont="0" applyAlignment="0" applyProtection="0"/>
    <xf numFmtId="0" fontId="40" fillId="24" borderId="82" applyNumberFormat="0" applyFont="0" applyAlignment="0" applyProtection="0"/>
    <xf numFmtId="0" fontId="39" fillId="24" borderId="76" applyNumberFormat="0" applyFont="0" applyAlignment="0" applyProtection="0"/>
    <xf numFmtId="0" fontId="39" fillId="24" borderId="76" applyNumberFormat="0" applyFont="0" applyAlignment="0" applyProtection="0"/>
    <xf numFmtId="0" fontId="53" fillId="8" borderId="75" applyNumberFormat="0" applyAlignment="0" applyProtection="0"/>
    <xf numFmtId="0" fontId="39" fillId="24" borderId="82" applyNumberFormat="0" applyFont="0" applyAlignment="0" applyProtection="0"/>
    <xf numFmtId="0" fontId="94" fillId="0" borderId="86" applyNumberFormat="0" applyFill="0" applyAlignment="0" applyProtection="0"/>
    <xf numFmtId="0" fontId="106" fillId="21" borderId="83" applyNumberFormat="0" applyAlignment="0" applyProtection="0"/>
    <xf numFmtId="0" fontId="90" fillId="21" borderId="77" applyNumberFormat="0" applyAlignment="0" applyProtection="0"/>
    <xf numFmtId="0" fontId="58" fillId="0" borderId="80" applyNumberFormat="0" applyFill="0" applyAlignment="0" applyProtection="0"/>
    <xf numFmtId="0" fontId="53" fillId="8" borderId="83" applyNumberFormat="0" applyAlignment="0" applyProtection="0"/>
    <xf numFmtId="0" fontId="39" fillId="24" borderId="82" applyNumberFormat="0" applyFont="0" applyAlignment="0" applyProtection="0"/>
    <xf numFmtId="0" fontId="53" fillId="8" borderId="83" applyNumberFormat="0" applyAlignment="0" applyProtection="0"/>
    <xf numFmtId="0" fontId="58" fillId="0" borderId="80" applyNumberFormat="0" applyFill="0" applyAlignment="0" applyProtection="0"/>
    <xf numFmtId="0" fontId="53" fillId="8" borderId="77" applyNumberFormat="0" applyAlignment="0" applyProtection="0"/>
    <xf numFmtId="0" fontId="56" fillId="21" borderId="79" applyNumberFormat="0" applyAlignment="0" applyProtection="0"/>
    <xf numFmtId="0" fontId="56" fillId="21" borderId="79" applyNumberFormat="0" applyAlignment="0" applyProtection="0"/>
    <xf numFmtId="0" fontId="40" fillId="24" borderId="84" applyNumberFormat="0" applyFont="0" applyAlignment="0" applyProtection="0"/>
    <xf numFmtId="0" fontId="94" fillId="0" borderId="86" applyNumberFormat="0" applyFill="0" applyAlignment="0" applyProtection="0"/>
    <xf numFmtId="0" fontId="46" fillId="21" borderId="83" applyNumberFormat="0" applyAlignment="0" applyProtection="0"/>
    <xf numFmtId="0" fontId="40" fillId="24" borderId="78" applyNumberFormat="0" applyFont="0" applyAlignment="0" applyProtection="0"/>
    <xf numFmtId="0" fontId="53" fillId="8" borderId="77" applyNumberFormat="0" applyAlignment="0" applyProtection="0"/>
    <xf numFmtId="0" fontId="46" fillId="21" borderId="83" applyNumberFormat="0" applyAlignment="0" applyProtection="0"/>
    <xf numFmtId="0" fontId="58" fillId="0" borderId="86" applyNumberFormat="0" applyFill="0" applyAlignment="0" applyProtection="0"/>
    <xf numFmtId="0" fontId="39" fillId="24" borderId="84" applyNumberFormat="0" applyFont="0" applyAlignment="0" applyProtection="0"/>
    <xf numFmtId="0" fontId="40" fillId="24" borderId="82" applyNumberFormat="0" applyFont="0" applyAlignment="0" applyProtection="0"/>
    <xf numFmtId="0" fontId="56" fillId="21" borderId="79" applyNumberFormat="0" applyAlignment="0" applyProtection="0"/>
    <xf numFmtId="0" fontId="94" fillId="0" borderId="80" applyNumberFormat="0" applyFill="0" applyAlignment="0" applyProtection="0"/>
    <xf numFmtId="0" fontId="94" fillId="0" borderId="80" applyNumberFormat="0" applyFill="0" applyAlignment="0" applyProtection="0"/>
    <xf numFmtId="0" fontId="40" fillId="24" borderId="78" applyNumberFormat="0" applyFont="0" applyAlignment="0" applyProtection="0"/>
    <xf numFmtId="0" fontId="40" fillId="24" borderId="78" applyNumberFormat="0" applyFont="0" applyAlignment="0" applyProtection="0"/>
    <xf numFmtId="0" fontId="106" fillId="21" borderId="83" applyNumberFormat="0" applyAlignment="0" applyProtection="0"/>
    <xf numFmtId="0" fontId="117" fillId="0" borderId="86" applyNumberFormat="0" applyFill="0" applyAlignment="0" applyProtection="0"/>
    <xf numFmtId="0" fontId="40" fillId="24" borderId="88" applyNumberFormat="0" applyFont="0" applyAlignment="0" applyProtection="0"/>
    <xf numFmtId="0" fontId="106" fillId="21" borderId="75" applyNumberFormat="0" applyAlignment="0" applyProtection="0"/>
    <xf numFmtId="0" fontId="53" fillId="8" borderId="77" applyNumberFormat="0" applyAlignment="0" applyProtection="0"/>
    <xf numFmtId="0" fontId="40" fillId="24" borderId="78" applyNumberFormat="0" applyFont="0" applyAlignment="0" applyProtection="0"/>
    <xf numFmtId="0" fontId="46" fillId="21" borderId="77" applyNumberFormat="0" applyAlignment="0" applyProtection="0"/>
    <xf numFmtId="0" fontId="113" fillId="8" borderId="75" applyNumberFormat="0" applyAlignment="0" applyProtection="0"/>
    <xf numFmtId="0" fontId="87" fillId="24" borderId="76" applyNumberFormat="0" applyFont="0" applyAlignment="0" applyProtection="0"/>
    <xf numFmtId="0" fontId="90" fillId="21" borderId="83" applyNumberFormat="0" applyAlignment="0" applyProtection="0"/>
    <xf numFmtId="0" fontId="94" fillId="0" borderId="80" applyNumberFormat="0" applyFill="0" applyAlignment="0" applyProtection="0"/>
    <xf numFmtId="0" fontId="90" fillId="21" borderId="77" applyNumberFormat="0" applyAlignment="0" applyProtection="0"/>
    <xf numFmtId="0" fontId="46" fillId="21" borderId="75" applyNumberFormat="0" applyAlignment="0" applyProtection="0"/>
    <xf numFmtId="0" fontId="53" fillId="8" borderId="75" applyNumberFormat="0" applyAlignment="0" applyProtection="0"/>
    <xf numFmtId="0" fontId="90" fillId="21" borderId="77" applyNumberFormat="0" applyAlignment="0" applyProtection="0"/>
    <xf numFmtId="0" fontId="40" fillId="24" borderId="76" applyNumberFormat="0" applyFont="0" applyAlignment="0" applyProtection="0"/>
    <xf numFmtId="0" fontId="53" fillId="8" borderId="83" applyNumberFormat="0" applyAlignment="0" applyProtection="0"/>
    <xf numFmtId="0" fontId="46" fillId="21" borderId="77" applyNumberFormat="0" applyAlignment="0" applyProtection="0"/>
    <xf numFmtId="0" fontId="39" fillId="24" borderId="82" applyNumberFormat="0" applyFont="0" applyAlignment="0" applyProtection="0"/>
    <xf numFmtId="0" fontId="88" fillId="8" borderId="75" applyNumberFormat="0" applyAlignment="0" applyProtection="0"/>
    <xf numFmtId="0" fontId="90" fillId="21" borderId="75" applyNumberFormat="0" applyAlignment="0" applyProtection="0"/>
    <xf numFmtId="0" fontId="40" fillId="24" borderId="82" applyNumberFormat="0" applyFont="0" applyAlignment="0" applyProtection="0"/>
    <xf numFmtId="0" fontId="39" fillId="24" borderId="76" applyNumberFormat="0" applyFont="0" applyAlignment="0" applyProtection="0"/>
    <xf numFmtId="0" fontId="89" fillId="21" borderId="79" applyNumberFormat="0" applyAlignment="0" applyProtection="0"/>
    <xf numFmtId="0" fontId="88" fillId="8" borderId="77" applyNumberFormat="0" applyAlignment="0" applyProtection="0"/>
    <xf numFmtId="0" fontId="56" fillId="21" borderId="85" applyNumberFormat="0" applyAlignment="0" applyProtection="0"/>
    <xf numFmtId="0" fontId="117" fillId="0" borderId="80" applyNumberFormat="0" applyFill="0" applyAlignment="0" applyProtection="0"/>
    <xf numFmtId="0" fontId="116" fillId="21" borderId="79" applyNumberFormat="0" applyAlignment="0" applyProtection="0"/>
    <xf numFmtId="0" fontId="87" fillId="24" borderId="78" applyNumberFormat="0" applyFont="0" applyAlignment="0" applyProtection="0"/>
    <xf numFmtId="0" fontId="113" fillId="8" borderId="77" applyNumberFormat="0" applyAlignment="0" applyProtection="0"/>
    <xf numFmtId="0" fontId="116" fillId="21" borderId="85" applyNumberFormat="0" applyAlignment="0" applyProtection="0"/>
    <xf numFmtId="0" fontId="39" fillId="24" borderId="84" applyNumberFormat="0" applyFont="0" applyAlignment="0" applyProtection="0"/>
    <xf numFmtId="0" fontId="40" fillId="24" borderId="90" applyNumberFormat="0" applyFont="0" applyAlignment="0" applyProtection="0"/>
    <xf numFmtId="0" fontId="58" fillId="0" borderId="86" applyNumberFormat="0" applyFill="0" applyAlignment="0" applyProtection="0"/>
    <xf numFmtId="0" fontId="40" fillId="24" borderId="88" applyNumberFormat="0" applyFont="0" applyAlignment="0" applyProtection="0"/>
    <xf numFmtId="0" fontId="40" fillId="24" borderId="88" applyNumberFormat="0" applyFont="0" applyAlignment="0" applyProtection="0"/>
    <xf numFmtId="0" fontId="46" fillId="21" borderId="83" applyNumberFormat="0" applyAlignment="0" applyProtection="0"/>
    <xf numFmtId="0" fontId="46" fillId="21" borderId="83" applyNumberFormat="0" applyAlignment="0" applyProtection="0"/>
    <xf numFmtId="0" fontId="46" fillId="21" borderId="83" applyNumberFormat="0" applyAlignment="0" applyProtection="0"/>
    <xf numFmtId="0" fontId="39" fillId="24" borderId="84" applyNumberFormat="0" applyFont="0" applyAlignment="0" applyProtection="0"/>
    <xf numFmtId="0" fontId="56" fillId="21" borderId="85" applyNumberFormat="0" applyAlignment="0" applyProtection="0"/>
    <xf numFmtId="0" fontId="89" fillId="21" borderId="85" applyNumberFormat="0" applyAlignment="0" applyProtection="0"/>
    <xf numFmtId="0" fontId="90" fillId="21" borderId="83" applyNumberFormat="0" applyAlignment="0" applyProtection="0"/>
    <xf numFmtId="0" fontId="53" fillId="8" borderId="83" applyNumberFormat="0" applyAlignment="0" applyProtection="0"/>
    <xf numFmtId="0" fontId="89" fillId="21" borderId="79" applyNumberFormat="0" applyAlignment="0" applyProtection="0"/>
    <xf numFmtId="0" fontId="88" fillId="8" borderId="77" applyNumberFormat="0" applyAlignment="0" applyProtection="0"/>
    <xf numFmtId="0" fontId="53" fillId="8" borderId="83" applyNumberFormat="0" applyAlignment="0" applyProtection="0"/>
    <xf numFmtId="0" fontId="40" fillId="24" borderId="82" applyNumberFormat="0" applyFont="0" applyAlignment="0" applyProtection="0"/>
    <xf numFmtId="0" fontId="40" fillId="24" borderId="82" applyNumberFormat="0" applyFont="0" applyAlignment="0" applyProtection="0"/>
    <xf numFmtId="0" fontId="40" fillId="24" borderId="84" applyNumberFormat="0" applyFont="0" applyAlignment="0" applyProtection="0"/>
    <xf numFmtId="0" fontId="39" fillId="24" borderId="84" applyNumberFormat="0" applyFont="0" applyAlignment="0" applyProtection="0"/>
    <xf numFmtId="0" fontId="40" fillId="24" borderId="84" applyNumberFormat="0" applyFont="0" applyAlignment="0" applyProtection="0"/>
    <xf numFmtId="0" fontId="40" fillId="24" borderId="84" applyNumberFormat="0" applyFont="0" applyAlignment="0" applyProtection="0"/>
    <xf numFmtId="0" fontId="56" fillId="21" borderId="85" applyNumberFormat="0" applyAlignment="0" applyProtection="0"/>
    <xf numFmtId="0" fontId="39" fillId="24" borderId="78" applyNumberFormat="0" applyFont="0" applyAlignment="0" applyProtection="0"/>
    <xf numFmtId="0" fontId="40" fillId="24" borderId="82" applyNumberFormat="0" applyFont="0" applyAlignment="0" applyProtection="0"/>
    <xf numFmtId="0" fontId="40" fillId="24" borderId="84" applyNumberFormat="0" applyFont="0" applyAlignment="0" applyProtection="0"/>
    <xf numFmtId="0" fontId="53" fillId="8" borderId="83" applyNumberFormat="0" applyAlignment="0" applyProtection="0"/>
    <xf numFmtId="0" fontId="46" fillId="21" borderId="83" applyNumberFormat="0" applyAlignment="0" applyProtection="0"/>
    <xf numFmtId="0" fontId="53" fillId="8" borderId="83" applyNumberFormat="0" applyAlignment="0" applyProtection="0"/>
    <xf numFmtId="0" fontId="113" fillId="8" borderId="83" applyNumberFormat="0" applyAlignment="0" applyProtection="0"/>
    <xf numFmtId="0" fontId="56" fillId="21" borderId="85" applyNumberFormat="0" applyAlignment="0" applyProtection="0"/>
    <xf numFmtId="0" fontId="106" fillId="21" borderId="77" applyNumberFormat="0" applyAlignment="0" applyProtection="0"/>
    <xf numFmtId="0" fontId="40" fillId="24" borderId="82" applyNumberFormat="0" applyFont="0" applyAlignment="0" applyProtection="0"/>
    <xf numFmtId="0" fontId="113" fillId="8" borderId="77" applyNumberFormat="0" applyAlignment="0" applyProtection="0"/>
    <xf numFmtId="0" fontId="87" fillId="24" borderId="78" applyNumberFormat="0" applyFont="0" applyAlignment="0" applyProtection="0"/>
    <xf numFmtId="0" fontId="116" fillId="21" borderId="79" applyNumberFormat="0" applyAlignment="0" applyProtection="0"/>
    <xf numFmtId="0" fontId="117" fillId="0" borderId="80" applyNumberFormat="0" applyFill="0" applyAlignment="0" applyProtection="0"/>
    <xf numFmtId="0" fontId="53" fillId="8" borderId="83" applyNumberFormat="0" applyAlignment="0" applyProtection="0"/>
    <xf numFmtId="0" fontId="46" fillId="21" borderId="77" applyNumberFormat="0" applyAlignment="0" applyProtection="0"/>
    <xf numFmtId="0" fontId="39" fillId="24" borderId="84" applyNumberFormat="0" applyFont="0" applyAlignment="0" applyProtection="0"/>
    <xf numFmtId="0" fontId="53" fillId="8" borderId="77" applyNumberFormat="0" applyAlignment="0" applyProtection="0"/>
    <xf numFmtId="0" fontId="46" fillId="21" borderId="83" applyNumberFormat="0" applyAlignment="0" applyProtection="0"/>
    <xf numFmtId="0" fontId="40" fillId="24" borderId="78" applyNumberFormat="0" applyFont="0" applyAlignment="0" applyProtection="0"/>
    <xf numFmtId="0" fontId="58" fillId="0" borderId="80" applyNumberFormat="0" applyFill="0" applyAlignment="0" applyProtection="0"/>
    <xf numFmtId="0" fontId="58" fillId="0" borderId="86" applyNumberFormat="0" applyFill="0" applyAlignment="0" applyProtection="0"/>
    <xf numFmtId="0" fontId="89" fillId="21" borderId="85" applyNumberFormat="0" applyAlignment="0" applyProtection="0"/>
    <xf numFmtId="0" fontId="88" fillId="8" borderId="77" applyNumberFormat="0" applyAlignment="0" applyProtection="0"/>
    <xf numFmtId="0" fontId="90" fillId="21" borderId="77" applyNumberFormat="0" applyAlignment="0" applyProtection="0"/>
    <xf numFmtId="0" fontId="94" fillId="0" borderId="80" applyNumberFormat="0" applyFill="0" applyAlignment="0" applyProtection="0"/>
    <xf numFmtId="0" fontId="39" fillId="24" borderId="78" applyNumberFormat="0" applyFont="0" applyAlignment="0" applyProtection="0"/>
    <xf numFmtId="0" fontId="39" fillId="24" borderId="82" applyNumberFormat="0" applyFont="0" applyAlignment="0" applyProtection="0"/>
    <xf numFmtId="0" fontId="39" fillId="24" borderId="82" applyNumberFormat="0" applyFont="0" applyAlignment="0" applyProtection="0"/>
    <xf numFmtId="0" fontId="40" fillId="24" borderId="90" applyNumberFormat="0" applyFont="0" applyAlignment="0" applyProtection="0"/>
    <xf numFmtId="0" fontId="40" fillId="24" borderId="88" applyNumberFormat="0" applyFont="0" applyAlignment="0" applyProtection="0"/>
    <xf numFmtId="0" fontId="40" fillId="24" borderId="88" applyNumberFormat="0" applyFont="0" applyAlignment="0" applyProtection="0"/>
    <xf numFmtId="0" fontId="39" fillId="24" borderId="90" applyNumberFormat="0" applyFont="0" applyAlignment="0" applyProtection="0"/>
    <xf numFmtId="0" fontId="89" fillId="21" borderId="85" applyNumberFormat="0" applyAlignment="0" applyProtection="0"/>
    <xf numFmtId="0" fontId="87" fillId="24" borderId="84" applyNumberFormat="0" applyFont="0" applyAlignment="0" applyProtection="0"/>
    <xf numFmtId="0" fontId="117" fillId="0" borderId="86" applyNumberFormat="0" applyFill="0" applyAlignment="0" applyProtection="0"/>
    <xf numFmtId="0" fontId="39" fillId="24" borderId="88" applyNumberFormat="0" applyFont="0" applyAlignment="0" applyProtection="0"/>
    <xf numFmtId="0" fontId="39" fillId="24" borderId="90" applyNumberFormat="0" applyFont="0" applyAlignment="0" applyProtection="0"/>
    <xf numFmtId="0" fontId="53" fillId="8" borderId="83" applyNumberFormat="0" applyAlignment="0" applyProtection="0"/>
    <xf numFmtId="0" fontId="40" fillId="24" borderId="84" applyNumberFormat="0" applyFont="0" applyAlignment="0" applyProtection="0"/>
    <xf numFmtId="0" fontId="90" fillId="21" borderId="83" applyNumberFormat="0" applyAlignment="0" applyProtection="0"/>
    <xf numFmtId="0" fontId="53" fillId="8" borderId="83" applyNumberFormat="0" applyAlignment="0" applyProtection="0"/>
    <xf numFmtId="0" fontId="116" fillId="21" borderId="85" applyNumberFormat="0" applyAlignment="0" applyProtection="0"/>
    <xf numFmtId="0" fontId="39" fillId="24" borderId="88" applyNumberFormat="0" applyFont="0" applyAlignment="0" applyProtection="0"/>
    <xf numFmtId="0" fontId="88" fillId="8" borderId="83" applyNumberFormat="0" applyAlignment="0" applyProtection="0"/>
    <xf numFmtId="0" fontId="46" fillId="21" borderId="83" applyNumberFormat="0" applyAlignment="0" applyProtection="0"/>
    <xf numFmtId="0" fontId="39" fillId="24" borderId="82" applyNumberFormat="0" applyFont="0" applyAlignment="0" applyProtection="0"/>
    <xf numFmtId="0" fontId="39" fillId="24" borderId="82" applyNumberFormat="0" applyFont="0" applyAlignment="0" applyProtection="0"/>
    <xf numFmtId="0" fontId="46" fillId="21" borderId="83" applyNumberFormat="0" applyAlignment="0" applyProtection="0"/>
    <xf numFmtId="0" fontId="40" fillId="24" borderId="88" applyNumberFormat="0" applyFont="0" applyAlignment="0" applyProtection="0"/>
    <xf numFmtId="0" fontId="88" fillId="8" borderId="83" applyNumberFormat="0" applyAlignment="0" applyProtection="0"/>
    <xf numFmtId="0" fontId="39" fillId="24" borderId="90" applyNumberFormat="0" applyFont="0" applyAlignment="0" applyProtection="0"/>
    <xf numFmtId="0" fontId="39" fillId="24" borderId="88" applyNumberFormat="0" applyFont="0" applyAlignment="0" applyProtection="0"/>
    <xf numFmtId="0" fontId="39" fillId="24" borderId="88" applyNumberFormat="0" applyFont="0" applyAlignment="0" applyProtection="0"/>
    <xf numFmtId="0" fontId="39" fillId="24" borderId="90" applyNumberFormat="0" applyFont="0" applyAlignment="0" applyProtection="0"/>
    <xf numFmtId="0" fontId="39" fillId="24" borderId="84" applyNumberFormat="0" applyFont="0" applyAlignment="0" applyProtection="0"/>
    <xf numFmtId="0" fontId="40" fillId="24" borderId="90" applyNumberFormat="0" applyFont="0" applyAlignment="0" applyProtection="0"/>
    <xf numFmtId="0" fontId="39" fillId="24" borderId="84" applyNumberFormat="0" applyFont="0" applyAlignment="0" applyProtection="0"/>
    <xf numFmtId="0" fontId="90" fillId="21" borderId="83" applyNumberFormat="0" applyAlignment="0" applyProtection="0"/>
    <xf numFmtId="0" fontId="40" fillId="24" borderId="88" applyNumberFormat="0" applyFont="0" applyAlignment="0" applyProtection="0"/>
    <xf numFmtId="0" fontId="40" fillId="24" borderId="90" applyNumberFormat="0" applyFont="0" applyAlignment="0" applyProtection="0"/>
    <xf numFmtId="0" fontId="40" fillId="24" borderId="84" applyNumberFormat="0" applyFont="0" applyAlignment="0" applyProtection="0"/>
    <xf numFmtId="0" fontId="87" fillId="24" borderId="88" applyNumberFormat="0" applyFont="0" applyAlignment="0" applyProtection="0"/>
    <xf numFmtId="0" fontId="46" fillId="21" borderId="89" applyNumberFormat="0" applyAlignment="0" applyProtection="0"/>
    <xf numFmtId="0" fontId="90" fillId="21" borderId="83" applyNumberFormat="0" applyAlignment="0" applyProtection="0"/>
    <xf numFmtId="0" fontId="40" fillId="24" borderId="88" applyNumberFormat="0" applyFont="0" applyAlignment="0" applyProtection="0"/>
    <xf numFmtId="0" fontId="39" fillId="24" borderId="88" applyNumberFormat="0" applyFont="0" applyAlignment="0" applyProtection="0"/>
    <xf numFmtId="0" fontId="40" fillId="24" borderId="84" applyNumberFormat="0" applyFont="0" applyAlignment="0" applyProtection="0"/>
    <xf numFmtId="0" fontId="88" fillId="8" borderId="83" applyNumberFormat="0" applyAlignment="0" applyProtection="0"/>
    <xf numFmtId="0" fontId="94" fillId="0" borderId="86" applyNumberFormat="0" applyFill="0" applyAlignment="0" applyProtection="0"/>
    <xf numFmtId="0" fontId="40" fillId="24" borderId="84" applyNumberFormat="0" applyFont="0" applyAlignment="0" applyProtection="0"/>
    <xf numFmtId="0" fontId="87" fillId="24" borderId="82" applyNumberFormat="0" applyFont="0" applyAlignment="0" applyProtection="0"/>
    <xf numFmtId="0" fontId="53" fillId="8" borderId="87" applyNumberFormat="0" applyAlignment="0" applyProtection="0"/>
    <xf numFmtId="0" fontId="53" fillId="8" borderId="83" applyNumberFormat="0" applyAlignment="0" applyProtection="0"/>
    <xf numFmtId="0" fontId="58" fillId="0" borderId="86" applyNumberFormat="0" applyFill="0" applyAlignment="0" applyProtection="0"/>
    <xf numFmtId="0" fontId="40" fillId="24" borderId="90" applyNumberFormat="0" applyFont="0" applyAlignment="0" applyProtection="0"/>
    <xf numFmtId="0" fontId="40" fillId="24" borderId="84" applyNumberFormat="0" applyFont="0" applyAlignment="0" applyProtection="0"/>
    <xf numFmtId="0" fontId="40" fillId="24" borderId="82" applyNumberFormat="0" applyFont="0" applyAlignment="0" applyProtection="0"/>
    <xf numFmtId="0" fontId="90" fillId="21" borderId="83" applyNumberFormat="0" applyAlignment="0" applyProtection="0"/>
    <xf numFmtId="0" fontId="40" fillId="24" borderId="88" applyNumberFormat="0" applyFont="0" applyAlignment="0" applyProtection="0"/>
    <xf numFmtId="0" fontId="39" fillId="24" borderId="82" applyNumberFormat="0" applyFont="0" applyAlignment="0" applyProtection="0"/>
    <xf numFmtId="0" fontId="39" fillId="24" borderId="90" applyNumberFormat="0" applyFont="0" applyAlignment="0" applyProtection="0"/>
    <xf numFmtId="0" fontId="88" fillId="8" borderId="83" applyNumberFormat="0" applyAlignment="0" applyProtection="0"/>
    <xf numFmtId="0" fontId="58" fillId="0" borderId="86" applyNumberFormat="0" applyFill="0" applyAlignment="0" applyProtection="0"/>
    <xf numFmtId="0" fontId="56" fillId="21" borderId="85" applyNumberFormat="0" applyAlignment="0" applyProtection="0"/>
    <xf numFmtId="0" fontId="117" fillId="0" borderId="86" applyNumberFormat="0" applyFill="0" applyAlignment="0" applyProtection="0"/>
    <xf numFmtId="0" fontId="40" fillId="24" borderId="84" applyNumberFormat="0" applyFont="0" applyAlignment="0" applyProtection="0"/>
    <xf numFmtId="0" fontId="116" fillId="21" borderId="85" applyNumberFormat="0" applyAlignment="0" applyProtection="0"/>
    <xf numFmtId="0" fontId="87" fillId="24" borderId="84" applyNumberFormat="0" applyFont="0" applyAlignment="0" applyProtection="0"/>
    <xf numFmtId="0" fontId="39" fillId="24" borderId="90" applyNumberFormat="0" applyFont="0" applyAlignment="0" applyProtection="0"/>
    <xf numFmtId="0" fontId="40" fillId="24" borderId="88" applyNumberFormat="0" applyFont="0" applyAlignment="0" applyProtection="0"/>
    <xf numFmtId="0" fontId="40" fillId="24" borderId="90" applyNumberFormat="0" applyFont="0" applyAlignment="0" applyProtection="0"/>
    <xf numFmtId="0" fontId="39" fillId="24" borderId="84" applyNumberFormat="0" applyFont="0" applyAlignment="0" applyProtection="0"/>
    <xf numFmtId="0" fontId="39" fillId="24" borderId="90" applyNumberFormat="0" applyFont="0" applyAlignment="0" applyProtection="0"/>
    <xf numFmtId="0" fontId="40" fillId="24" borderId="88" applyNumberFormat="0" applyFont="0" applyAlignment="0" applyProtection="0"/>
    <xf numFmtId="0" fontId="46" fillId="21" borderId="87" applyNumberFormat="0" applyAlignment="0" applyProtection="0"/>
    <xf numFmtId="0" fontId="39" fillId="24" borderId="88" applyNumberFormat="0" applyFont="0" applyAlignment="0" applyProtection="0"/>
    <xf numFmtId="0" fontId="87" fillId="24" borderId="90" applyNumberFormat="0" applyFont="0" applyAlignment="0" applyProtection="0"/>
    <xf numFmtId="0" fontId="40" fillId="24" borderId="90" applyNumberFormat="0" applyFont="0" applyAlignment="0" applyProtection="0"/>
    <xf numFmtId="0" fontId="53" fillId="8" borderId="89" applyNumberFormat="0" applyAlignment="0" applyProtection="0"/>
    <xf numFmtId="0" fontId="39" fillId="24" borderId="88" applyNumberFormat="0" applyFont="0" applyAlignment="0" applyProtection="0"/>
    <xf numFmtId="0" fontId="39" fillId="24" borderId="88" applyNumberFormat="0" applyFont="0" applyAlignment="0" applyProtection="0"/>
    <xf numFmtId="0" fontId="39" fillId="24" borderId="90" applyNumberFormat="0" applyFont="0" applyAlignment="0" applyProtection="0"/>
    <xf numFmtId="0" fontId="39" fillId="24" borderId="90" applyNumberFormat="0" applyFont="0" applyAlignment="0" applyProtection="0"/>
    <xf numFmtId="0" fontId="40" fillId="24" borderId="90" applyNumberFormat="0" applyFont="0" applyAlignment="0" applyProtection="0"/>
    <xf numFmtId="0" fontId="40" fillId="24" borderId="90" applyNumberFormat="0" applyFont="0" applyAlignment="0" applyProtection="0"/>
    <xf numFmtId="0" fontId="40" fillId="24" borderId="90" applyNumberFormat="0" applyFont="0" applyAlignment="0" applyProtection="0"/>
    <xf numFmtId="0" fontId="87" fillId="24" borderId="88" applyNumberFormat="0" applyFont="0" applyAlignment="0" applyProtection="0"/>
    <xf numFmtId="0" fontId="40" fillId="24" borderId="90" applyNumberFormat="0" applyFont="0" applyAlignment="0" applyProtection="0"/>
    <xf numFmtId="0" fontId="40" fillId="24" borderId="88" applyNumberFormat="0" applyFont="0" applyAlignment="0" applyProtection="0"/>
    <xf numFmtId="0" fontId="39" fillId="24" borderId="88" applyNumberFormat="0" applyFont="0" applyAlignment="0" applyProtection="0"/>
    <xf numFmtId="0" fontId="40" fillId="24" borderId="90" applyNumberFormat="0" applyFont="0" applyAlignment="0" applyProtection="0"/>
    <xf numFmtId="0" fontId="87" fillId="24" borderId="90" applyNumberFormat="0" applyFont="0" applyAlignment="0" applyProtection="0"/>
    <xf numFmtId="0" fontId="119" fillId="0" borderId="0"/>
    <xf numFmtId="0" fontId="39" fillId="24" borderId="90" applyNumberFormat="0" applyFont="0" applyAlignment="0" applyProtection="0"/>
    <xf numFmtId="0" fontId="39" fillId="0" borderId="0"/>
    <xf numFmtId="0" fontId="96" fillId="0" borderId="0" applyNumberForma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0" fontId="145" fillId="0" borderId="0"/>
    <xf numFmtId="0" fontId="119" fillId="0" borderId="0"/>
    <xf numFmtId="0" fontId="89" fillId="21" borderId="9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58" fillId="0" borderId="99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46" fillId="21" borderId="96" applyNumberFormat="0" applyAlignment="0" applyProtection="0"/>
    <xf numFmtId="0" fontId="89" fillId="21" borderId="98" applyNumberFormat="0" applyAlignment="0" applyProtection="0"/>
    <xf numFmtId="0" fontId="46" fillId="21" borderId="92" applyNumberFormat="0" applyAlignment="0" applyProtection="0"/>
    <xf numFmtId="43" fontId="14" fillId="0" borderId="0" applyFont="0" applyFill="0" applyBorder="0" applyAlignment="0" applyProtection="0"/>
    <xf numFmtId="0" fontId="53" fillId="8" borderId="92" applyNumberFormat="0" applyAlignment="0" applyProtection="0"/>
    <xf numFmtId="0" fontId="14" fillId="0" borderId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58" fillId="0" borderId="95" applyNumberFormat="0" applyFill="0" applyAlignment="0" applyProtection="0"/>
    <xf numFmtId="43" fontId="14" fillId="0" borderId="0" applyFont="0" applyFill="0" applyBorder="0" applyAlignment="0" applyProtection="0"/>
    <xf numFmtId="0" fontId="90" fillId="21" borderId="96" applyNumberFormat="0" applyAlignment="0" applyProtection="0"/>
    <xf numFmtId="0" fontId="90" fillId="21" borderId="96" applyNumberFormat="0" applyAlignment="0" applyProtection="0"/>
    <xf numFmtId="0" fontId="106" fillId="21" borderId="96" applyNumberFormat="0" applyAlignment="0" applyProtection="0"/>
    <xf numFmtId="0" fontId="117" fillId="0" borderId="99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3" fillId="8" borderId="96" applyNumberFormat="0" applyAlignment="0" applyProtection="0"/>
    <xf numFmtId="0" fontId="88" fillId="8" borderId="92" applyNumberFormat="0" applyAlignment="0" applyProtection="0"/>
    <xf numFmtId="0" fontId="89" fillId="21" borderId="94" applyNumberFormat="0" applyAlignment="0" applyProtection="0"/>
    <xf numFmtId="0" fontId="90" fillId="21" borderId="92" applyNumberFormat="0" applyAlignment="0" applyProtection="0"/>
    <xf numFmtId="0" fontId="94" fillId="0" borderId="95" applyNumberFormat="0" applyFill="0" applyAlignment="0" applyProtection="0"/>
    <xf numFmtId="0" fontId="39" fillId="24" borderId="93" applyNumberFormat="0" applyFont="0" applyAlignment="0" applyProtection="0"/>
    <xf numFmtId="0" fontId="1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24" borderId="97" applyNumberFormat="0" applyFont="0" applyAlignment="0" applyProtection="0"/>
    <xf numFmtId="0" fontId="88" fillId="8" borderId="96" applyNumberFormat="0" applyAlignment="0" applyProtection="0"/>
    <xf numFmtId="0" fontId="116" fillId="21" borderId="98" applyNumberFormat="0" applyAlignment="0" applyProtection="0"/>
    <xf numFmtId="0" fontId="113" fillId="8" borderId="96" applyNumberFormat="0" applyAlignment="0" applyProtection="0"/>
    <xf numFmtId="0" fontId="106" fillId="21" borderId="92" applyNumberFormat="0" applyAlignment="0" applyProtection="0"/>
    <xf numFmtId="43" fontId="14" fillId="0" borderId="0" applyFont="0" applyFill="0" applyBorder="0" applyAlignment="0" applyProtection="0"/>
    <xf numFmtId="0" fontId="113" fillId="8" borderId="92" applyNumberFormat="0" applyAlignment="0" applyProtection="0"/>
    <xf numFmtId="0" fontId="14" fillId="0" borderId="0"/>
    <xf numFmtId="0" fontId="14" fillId="0" borderId="0"/>
    <xf numFmtId="0" fontId="87" fillId="24" borderId="93" applyNumberFormat="0" applyFont="0" applyAlignment="0" applyProtection="0"/>
    <xf numFmtId="0" fontId="116" fillId="21" borderId="94" applyNumberFormat="0" applyAlignment="0" applyProtection="0"/>
    <xf numFmtId="0" fontId="117" fillId="0" borderId="95" applyNumberFormat="0" applyFill="0" applyAlignment="0" applyProtection="0"/>
    <xf numFmtId="0" fontId="88" fillId="8" borderId="92" applyNumberFormat="0" applyAlignment="0" applyProtection="0"/>
    <xf numFmtId="0" fontId="89" fillId="21" borderId="94" applyNumberFormat="0" applyAlignment="0" applyProtection="0"/>
    <xf numFmtId="0" fontId="90" fillId="21" borderId="92" applyNumberFormat="0" applyAlignment="0" applyProtection="0"/>
    <xf numFmtId="0" fontId="94" fillId="0" borderId="95" applyNumberFormat="0" applyFill="0" applyAlignment="0" applyProtection="0"/>
    <xf numFmtId="0" fontId="39" fillId="24" borderId="93" applyNumberFormat="0" applyFont="0" applyAlignment="0" applyProtection="0"/>
    <xf numFmtId="0" fontId="94" fillId="0" borderId="99" applyNumberFormat="0" applyFill="0" applyAlignment="0" applyProtection="0"/>
    <xf numFmtId="0" fontId="94" fillId="0" borderId="99" applyNumberFormat="0" applyFill="0" applyAlignment="0" applyProtection="0"/>
    <xf numFmtId="0" fontId="39" fillId="24" borderId="97" applyNumberFormat="0" applyFont="0" applyAlignment="0" applyProtection="0"/>
    <xf numFmtId="0" fontId="87" fillId="24" borderId="97" applyNumberFormat="0" applyFont="0" applyAlignment="0" applyProtection="0"/>
    <xf numFmtId="0" fontId="88" fillId="8" borderId="96" applyNumberFormat="0" applyAlignment="0" applyProtection="0"/>
    <xf numFmtId="0" fontId="56" fillId="21" borderId="98" applyNumberFormat="0" applyAlignment="0" applyProtection="0"/>
    <xf numFmtId="0" fontId="46" fillId="21" borderId="92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3" fillId="8" borderId="92" applyNumberFormat="0" applyAlignment="0" applyProtection="0"/>
    <xf numFmtId="0" fontId="14" fillId="0" borderId="0"/>
    <xf numFmtId="0" fontId="40" fillId="24" borderId="97" applyNumberFormat="0" applyFont="0" applyAlignment="0" applyProtection="0"/>
    <xf numFmtId="0" fontId="14" fillId="0" borderId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58" fillId="0" borderId="95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40" fillId="24" borderId="93" applyNumberFormat="0" applyFont="0" applyAlignment="0" applyProtection="0"/>
    <xf numFmtId="0" fontId="40" fillId="24" borderId="93" applyNumberFormat="0" applyFont="0" applyAlignment="0" applyProtection="0"/>
    <xf numFmtId="0" fontId="40" fillId="24" borderId="93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46" fillId="21" borderId="92" applyNumberFormat="0" applyAlignment="0" applyProtection="0"/>
    <xf numFmtId="0" fontId="53" fillId="8" borderId="92" applyNumberFormat="0" applyAlignment="0" applyProtection="0"/>
    <xf numFmtId="0" fontId="39" fillId="24" borderId="93" applyNumberFormat="0" applyFont="0" applyAlignment="0" applyProtection="0"/>
    <xf numFmtId="0" fontId="94" fillId="0" borderId="95" applyNumberFormat="0" applyFill="0" applyAlignment="0" applyProtection="0"/>
    <xf numFmtId="0" fontId="56" fillId="21" borderId="94" applyNumberFormat="0" applyAlignment="0" applyProtection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46" fillId="21" borderId="92" applyNumberFormat="0" applyAlignment="0" applyProtection="0"/>
    <xf numFmtId="0" fontId="53" fillId="8" borderId="92" applyNumberFormat="0" applyAlignment="0" applyProtection="0"/>
    <xf numFmtId="43" fontId="14" fillId="0" borderId="0" applyFont="0" applyFill="0" applyBorder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53" fillId="8" borderId="92" applyNumberFormat="0" applyAlignment="0" applyProtection="0"/>
    <xf numFmtId="0" fontId="14" fillId="0" borderId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58" fillId="0" borderId="95" applyNumberFormat="0" applyFill="0" applyAlignment="0" applyProtection="0"/>
    <xf numFmtId="43" fontId="14" fillId="0" borderId="0" applyFont="0" applyFill="0" applyBorder="0" applyAlignment="0" applyProtection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46" fillId="21" borderId="92" applyNumberFormat="0" applyAlignment="0" applyProtection="0"/>
    <xf numFmtId="0" fontId="46" fillId="21" borderId="92" applyNumberFormat="0" applyAlignment="0" applyProtection="0"/>
    <xf numFmtId="0" fontId="53" fillId="8" borderId="92" applyNumberFormat="0" applyAlignment="0" applyProtection="0"/>
    <xf numFmtId="0" fontId="46" fillId="21" borderId="92" applyNumberFormat="0" applyAlignment="0" applyProtection="0"/>
    <xf numFmtId="0" fontId="56" fillId="21" borderId="94" applyNumberFormat="0" applyAlignment="0" applyProtection="0"/>
    <xf numFmtId="0" fontId="58" fillId="0" borderId="95" applyNumberFormat="0" applyFill="0" applyAlignment="0" applyProtection="0"/>
    <xf numFmtId="0" fontId="40" fillId="24" borderId="93" applyNumberFormat="0" applyFont="0" applyAlignment="0" applyProtection="0"/>
    <xf numFmtId="0" fontId="14" fillId="0" borderId="0"/>
    <xf numFmtId="0" fontId="89" fillId="21" borderId="9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46" fillId="21" borderId="92" applyNumberFormat="0" applyAlignment="0" applyProtection="0"/>
    <xf numFmtId="0" fontId="88" fillId="8" borderId="92" applyNumberFormat="0" applyAlignment="0" applyProtection="0"/>
    <xf numFmtId="0" fontId="46" fillId="21" borderId="92" applyNumberFormat="0" applyAlignment="0" applyProtection="0"/>
    <xf numFmtId="0" fontId="88" fillId="8" borderId="92" applyNumberFormat="0" applyAlignment="0" applyProtection="0"/>
    <xf numFmtId="0" fontId="89" fillId="21" borderId="94" applyNumberFormat="0" applyAlignment="0" applyProtection="0"/>
    <xf numFmtId="0" fontId="90" fillId="21" borderId="92" applyNumberFormat="0" applyAlignment="0" applyProtection="0"/>
    <xf numFmtId="0" fontId="94" fillId="0" borderId="95" applyNumberFormat="0" applyFill="0" applyAlignment="0" applyProtection="0"/>
    <xf numFmtId="0" fontId="39" fillId="24" borderId="93" applyNumberFormat="0" applyFont="0" applyAlignment="0" applyProtection="0"/>
    <xf numFmtId="0" fontId="53" fillId="8" borderId="92" applyNumberFormat="0" applyAlignment="0" applyProtection="0"/>
    <xf numFmtId="0" fontId="90" fillId="21" borderId="92" applyNumberFormat="0" applyAlignment="0" applyProtection="0"/>
    <xf numFmtId="0" fontId="53" fillId="8" borderId="92" applyNumberFormat="0" applyAlignment="0" applyProtection="0"/>
    <xf numFmtId="0" fontId="58" fillId="0" borderId="95" applyNumberFormat="0" applyFill="0" applyAlignment="0" applyProtection="0"/>
    <xf numFmtId="0" fontId="39" fillId="24" borderId="93" applyNumberFormat="0" applyFont="0" applyAlignment="0" applyProtection="0"/>
    <xf numFmtId="0" fontId="56" fillId="21" borderId="94" applyNumberFormat="0" applyAlignment="0" applyProtection="0"/>
    <xf numFmtId="0" fontId="39" fillId="24" borderId="93" applyNumberFormat="0" applyFont="0" applyAlignment="0" applyProtection="0"/>
    <xf numFmtId="0" fontId="39" fillId="24" borderId="93" applyNumberFormat="0" applyFont="0" applyAlignment="0" applyProtection="0"/>
    <xf numFmtId="0" fontId="58" fillId="0" borderId="95" applyNumberFormat="0" applyFill="0" applyAlignment="0" applyProtection="0"/>
    <xf numFmtId="0" fontId="53" fillId="8" borderId="92" applyNumberFormat="0" applyAlignment="0" applyProtection="0"/>
    <xf numFmtId="9" fontId="1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6" fillId="0" borderId="0" applyNumberFormat="0" applyFill="0" applyBorder="0" applyAlignment="0" applyProtection="0"/>
    <xf numFmtId="0" fontId="147" fillId="0" borderId="11" applyNumberFormat="0" applyFill="0" applyAlignment="0" applyProtection="0"/>
    <xf numFmtId="0" fontId="148" fillId="0" borderId="12" applyNumberFormat="0" applyFill="0" applyAlignment="0" applyProtection="0"/>
    <xf numFmtId="0" fontId="149" fillId="0" borderId="13" applyNumberFormat="0" applyFill="0" applyAlignment="0" applyProtection="0"/>
    <xf numFmtId="0" fontId="149" fillId="0" borderId="0" applyNumberFormat="0" applyFill="0" applyBorder="0" applyAlignment="0" applyProtection="0"/>
    <xf numFmtId="0" fontId="150" fillId="25" borderId="0" applyNumberFormat="0" applyBorder="0" applyAlignment="0" applyProtection="0"/>
    <xf numFmtId="0" fontId="151" fillId="26" borderId="0" applyNumberFormat="0" applyBorder="0" applyAlignment="0" applyProtection="0"/>
    <xf numFmtId="0" fontId="152" fillId="27" borderId="0" applyNumberFormat="0" applyBorder="0" applyAlignment="0" applyProtection="0"/>
    <xf numFmtId="0" fontId="153" fillId="28" borderId="14" applyNumberFormat="0" applyAlignment="0" applyProtection="0"/>
    <xf numFmtId="0" fontId="154" fillId="29" borderId="15" applyNumberFormat="0" applyAlignment="0" applyProtection="0"/>
    <xf numFmtId="0" fontId="155" fillId="29" borderId="14" applyNumberFormat="0" applyAlignment="0" applyProtection="0"/>
    <xf numFmtId="0" fontId="156" fillId="0" borderId="16" applyNumberFormat="0" applyFill="0" applyAlignment="0" applyProtection="0"/>
    <xf numFmtId="0" fontId="157" fillId="30" borderId="17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19" applyNumberFormat="0" applyFill="0" applyAlignment="0" applyProtection="0"/>
    <xf numFmtId="0" fontId="161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61" fillId="35" borderId="0" applyNumberFormat="0" applyBorder="0" applyAlignment="0" applyProtection="0"/>
    <xf numFmtId="0" fontId="161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61" fillId="43" borderId="0" applyNumberFormat="0" applyBorder="0" applyAlignment="0" applyProtection="0"/>
    <xf numFmtId="0" fontId="161" fillId="44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61" fillId="51" borderId="0" applyNumberFormat="0" applyBorder="0" applyAlignment="0" applyProtection="0"/>
    <xf numFmtId="0" fontId="161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4" borderId="0" applyNumberFormat="0" applyBorder="0" applyAlignment="0" applyProtection="0"/>
    <xf numFmtId="0" fontId="161" fillId="55" borderId="0" applyNumberFormat="0" applyBorder="0" applyAlignment="0" applyProtection="0"/>
    <xf numFmtId="0" fontId="87" fillId="24" borderId="93" applyNumberFormat="0" applyFont="0" applyAlignment="0" applyProtection="0"/>
    <xf numFmtId="0" fontId="46" fillId="21" borderId="92" applyNumberFormat="0" applyAlignment="0" applyProtection="0"/>
    <xf numFmtId="0" fontId="39" fillId="24" borderId="93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53" fillId="8" borderId="92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89" fillId="21" borderId="94" applyNumberFormat="0" applyAlignment="0" applyProtection="0"/>
    <xf numFmtId="0" fontId="106" fillId="21" borderId="92" applyNumberFormat="0" applyAlignment="0" applyProtection="0"/>
    <xf numFmtId="0" fontId="94" fillId="0" borderId="95" applyNumberFormat="0" applyFill="0" applyAlignment="0" applyProtection="0"/>
    <xf numFmtId="43" fontId="14" fillId="0" borderId="0" applyFont="0" applyFill="0" applyBorder="0" applyAlignment="0" applyProtection="0"/>
    <xf numFmtId="0" fontId="40" fillId="24" borderId="93" applyNumberFormat="0" applyFont="0" applyAlignment="0" applyProtection="0"/>
    <xf numFmtId="0" fontId="39" fillId="24" borderId="93" applyNumberFormat="0" applyFont="0" applyAlignment="0" applyProtection="0"/>
    <xf numFmtId="0" fontId="90" fillId="21" borderId="92" applyNumberFormat="0" applyAlignment="0" applyProtection="0"/>
    <xf numFmtId="0" fontId="40" fillId="24" borderId="93" applyNumberFormat="0" applyFont="0" applyAlignment="0" applyProtection="0"/>
    <xf numFmtId="0" fontId="14" fillId="0" borderId="0"/>
    <xf numFmtId="0" fontId="58" fillId="0" borderId="95" applyNumberFormat="0" applyFill="0" applyAlignment="0" applyProtection="0"/>
    <xf numFmtId="0" fontId="53" fillId="8" borderId="92" applyNumberFormat="0" applyAlignment="0" applyProtection="0"/>
    <xf numFmtId="0" fontId="53" fillId="8" borderId="92" applyNumberFormat="0" applyAlignment="0" applyProtection="0"/>
    <xf numFmtId="43" fontId="14" fillId="0" borderId="0" applyFont="0" applyFill="0" applyBorder="0" applyAlignment="0" applyProtection="0"/>
    <xf numFmtId="0" fontId="94" fillId="0" borderId="95" applyNumberFormat="0" applyFill="0" applyAlignment="0" applyProtection="0"/>
    <xf numFmtId="0" fontId="39" fillId="24" borderId="93" applyNumberFormat="0" applyFont="0" applyAlignment="0" applyProtection="0"/>
    <xf numFmtId="0" fontId="40" fillId="24" borderId="93" applyNumberFormat="0" applyFont="0" applyAlignment="0" applyProtection="0"/>
    <xf numFmtId="0" fontId="40" fillId="24" borderId="93" applyNumberFormat="0" applyFont="0" applyAlignment="0" applyProtection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46" fillId="21" borderId="92" applyNumberFormat="0" applyAlignment="0" applyProtection="0"/>
    <xf numFmtId="0" fontId="46" fillId="21" borderId="92" applyNumberFormat="0" applyAlignment="0" applyProtection="0"/>
    <xf numFmtId="0" fontId="90" fillId="21" borderId="92" applyNumberFormat="0" applyAlignment="0" applyProtection="0"/>
    <xf numFmtId="0" fontId="14" fillId="0" borderId="0"/>
    <xf numFmtId="0" fontId="88" fillId="8" borderId="92" applyNumberFormat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46" fillId="21" borderId="92" applyNumberFormat="0" applyAlignment="0" applyProtection="0"/>
    <xf numFmtId="0" fontId="53" fillId="8" borderId="92" applyNumberFormat="0" applyAlignment="0" applyProtection="0"/>
    <xf numFmtId="0" fontId="113" fillId="8" borderId="92" applyNumberFormat="0" applyAlignment="0" applyProtection="0"/>
    <xf numFmtId="0" fontId="106" fillId="21" borderId="92" applyNumberFormat="0" applyAlignment="0" applyProtection="0"/>
    <xf numFmtId="0" fontId="46" fillId="21" borderId="92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46" fillId="21" borderId="92" applyNumberFormat="0" applyAlignment="0" applyProtection="0"/>
    <xf numFmtId="0" fontId="56" fillId="21" borderId="94" applyNumberFormat="0" applyAlignment="0" applyProtection="0"/>
    <xf numFmtId="0" fontId="58" fillId="0" borderId="95" applyNumberFormat="0" applyFill="0" applyAlignment="0" applyProtection="0"/>
    <xf numFmtId="0" fontId="40" fillId="24" borderId="93" applyNumberFormat="0" applyFont="0" applyAlignment="0" applyProtection="0"/>
    <xf numFmtId="0" fontId="89" fillId="21" borderId="94" applyNumberFormat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24" borderId="93" applyNumberFormat="0" applyFont="0" applyAlignment="0" applyProtection="0"/>
    <xf numFmtId="0" fontId="53" fillId="8" borderId="92" applyNumberFormat="0" applyAlignment="0" applyProtection="0"/>
    <xf numFmtId="0" fontId="53" fillId="8" borderId="92" applyNumberFormat="0" applyAlignment="0" applyProtection="0"/>
    <xf numFmtId="0" fontId="117" fillId="0" borderId="95" applyNumberFormat="0" applyFill="0" applyAlignment="0" applyProtection="0"/>
    <xf numFmtId="43" fontId="14" fillId="0" borderId="0" applyFont="0" applyFill="0" applyBorder="0" applyAlignment="0" applyProtection="0"/>
    <xf numFmtId="0" fontId="40" fillId="24" borderId="93" applyNumberFormat="0" applyFont="0" applyAlignment="0" applyProtection="0"/>
    <xf numFmtId="0" fontId="14" fillId="0" borderId="0"/>
    <xf numFmtId="0" fontId="14" fillId="0" borderId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58" fillId="0" borderId="95" applyNumberFormat="0" applyFill="0" applyAlignment="0" applyProtection="0"/>
    <xf numFmtId="0" fontId="58" fillId="0" borderId="95" applyNumberFormat="0" applyFill="0" applyAlignment="0" applyProtection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39" fillId="24" borderId="93" applyNumberFormat="0" applyFont="0" applyAlignment="0" applyProtection="0"/>
    <xf numFmtId="0" fontId="58" fillId="0" borderId="95" applyNumberFormat="0" applyFill="0" applyAlignment="0" applyProtection="0"/>
    <xf numFmtId="0" fontId="53" fillId="8" borderId="92" applyNumberFormat="0" applyAlignment="0" applyProtection="0"/>
    <xf numFmtId="0" fontId="94" fillId="0" borderId="95" applyNumberFormat="0" applyFill="0" applyAlignment="0" applyProtection="0"/>
    <xf numFmtId="0" fontId="89" fillId="21" borderId="94" applyNumberFormat="0" applyAlignment="0" applyProtection="0"/>
    <xf numFmtId="0" fontId="90" fillId="21" borderId="92" applyNumberFormat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94" fillId="0" borderId="95" applyNumberFormat="0" applyFill="0" applyAlignment="0" applyProtection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94" fillId="0" borderId="95" applyNumberFormat="0" applyFill="0" applyAlignment="0" applyProtection="0"/>
    <xf numFmtId="0" fontId="116" fillId="21" borderId="9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3" fillId="8" borderId="92" applyNumberFormat="0" applyAlignment="0" applyProtection="0"/>
    <xf numFmtId="0" fontId="14" fillId="0" borderId="0"/>
    <xf numFmtId="0" fontId="40" fillId="24" borderId="93" applyNumberFormat="0" applyFont="0" applyAlignment="0" applyProtection="0"/>
    <xf numFmtId="0" fontId="39" fillId="24" borderId="93" applyNumberFormat="0" applyFont="0" applyAlignment="0" applyProtection="0"/>
    <xf numFmtId="0" fontId="117" fillId="0" borderId="95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0" fillId="21" borderId="92" applyNumberFormat="0" applyAlignment="0" applyProtection="0"/>
    <xf numFmtId="0" fontId="56" fillId="21" borderId="94" applyNumberFormat="0" applyAlignment="0" applyProtection="0"/>
    <xf numFmtId="0" fontId="89" fillId="21" borderId="94" applyNumberFormat="0" applyAlignment="0" applyProtection="0"/>
    <xf numFmtId="0" fontId="87" fillId="24" borderId="93" applyNumberFormat="0" applyFont="0" applyAlignment="0" applyProtection="0"/>
    <xf numFmtId="0" fontId="89" fillId="21" borderId="94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88" fillId="8" borderId="92" applyNumberFormat="0" applyAlignment="0" applyProtection="0"/>
    <xf numFmtId="43" fontId="14" fillId="0" borderId="0" applyFont="0" applyFill="0" applyBorder="0" applyAlignment="0" applyProtection="0"/>
    <xf numFmtId="0" fontId="88" fillId="8" borderId="92" applyNumberFormat="0" applyAlignment="0" applyProtection="0"/>
    <xf numFmtId="0" fontId="14" fillId="0" borderId="0"/>
    <xf numFmtId="0" fontId="56" fillId="21" borderId="9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46" fillId="21" borderId="92" applyNumberFormat="0" applyAlignment="0" applyProtection="0"/>
    <xf numFmtId="0" fontId="46" fillId="21" borderId="92" applyNumberFormat="0" applyAlignment="0" applyProtection="0"/>
    <xf numFmtId="0" fontId="56" fillId="21" borderId="94" applyNumberFormat="0" applyAlignment="0" applyProtection="0"/>
    <xf numFmtId="0" fontId="46" fillId="21" borderId="92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46" fillId="21" borderId="92" applyNumberFormat="0" applyAlignment="0" applyProtection="0"/>
    <xf numFmtId="0" fontId="53" fillId="8" borderId="92" applyNumberFormat="0" applyAlignment="0" applyProtection="0"/>
    <xf numFmtId="0" fontId="39" fillId="24" borderId="93" applyNumberFormat="0" applyFont="0" applyAlignment="0" applyProtection="0"/>
    <xf numFmtId="0" fontId="94" fillId="0" borderId="95" applyNumberFormat="0" applyFill="0" applyAlignment="0" applyProtection="0"/>
    <xf numFmtId="0" fontId="56" fillId="21" borderId="94" applyNumberFormat="0" applyAlignment="0" applyProtection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46" fillId="21" borderId="92" applyNumberFormat="0" applyAlignment="0" applyProtection="0"/>
    <xf numFmtId="0" fontId="53" fillId="8" borderId="92" applyNumberFormat="0" applyAlignment="0" applyProtection="0"/>
    <xf numFmtId="0" fontId="88" fillId="8" borderId="92" applyNumberFormat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56" fillId="21" borderId="94" applyNumberFormat="0" applyAlignment="0" applyProtection="0"/>
    <xf numFmtId="0" fontId="53" fillId="8" borderId="92" applyNumberFormat="0" applyAlignment="0" applyProtection="0"/>
    <xf numFmtId="0" fontId="40" fillId="24" borderId="93" applyNumberFormat="0" applyFont="0" applyAlignment="0" applyProtection="0"/>
    <xf numFmtId="0" fontId="58" fillId="0" borderId="95" applyNumberFormat="0" applyFill="0" applyAlignment="0" applyProtection="0"/>
    <xf numFmtId="0" fontId="46" fillId="21" borderId="92" applyNumberFormat="0" applyAlignment="0" applyProtection="0"/>
    <xf numFmtId="0" fontId="40" fillId="24" borderId="93" applyNumberFormat="0" applyFont="0" applyAlignment="0" applyProtection="0"/>
    <xf numFmtId="0" fontId="46" fillId="21" borderId="92" applyNumberFormat="0" applyAlignment="0" applyProtection="0"/>
    <xf numFmtId="0" fontId="46" fillId="21" borderId="92" applyNumberFormat="0" applyAlignment="0" applyProtection="0"/>
    <xf numFmtId="0" fontId="53" fillId="8" borderId="92" applyNumberFormat="0" applyAlignment="0" applyProtection="0"/>
    <xf numFmtId="0" fontId="46" fillId="21" borderId="92" applyNumberFormat="0" applyAlignment="0" applyProtection="0"/>
    <xf numFmtId="0" fontId="56" fillId="21" borderId="94" applyNumberFormat="0" applyAlignment="0" applyProtection="0"/>
    <xf numFmtId="0" fontId="58" fillId="0" borderId="95" applyNumberFormat="0" applyFill="0" applyAlignment="0" applyProtection="0"/>
    <xf numFmtId="0" fontId="40" fillId="24" borderId="93" applyNumberFormat="0" applyFont="0" applyAlignment="0" applyProtection="0"/>
    <xf numFmtId="0" fontId="89" fillId="21" borderId="94" applyNumberFormat="0" applyAlignment="0" applyProtection="0"/>
    <xf numFmtId="0" fontId="46" fillId="21" borderId="92" applyNumberFormat="0" applyAlignment="0" applyProtection="0"/>
    <xf numFmtId="0" fontId="88" fillId="8" borderId="92" applyNumberFormat="0" applyAlignment="0" applyProtection="0"/>
    <xf numFmtId="0" fontId="46" fillId="21" borderId="92" applyNumberFormat="0" applyAlignment="0" applyProtection="0"/>
    <xf numFmtId="0" fontId="88" fillId="8" borderId="92" applyNumberFormat="0" applyAlignment="0" applyProtection="0"/>
    <xf numFmtId="0" fontId="89" fillId="21" borderId="94" applyNumberFormat="0" applyAlignment="0" applyProtection="0"/>
    <xf numFmtId="0" fontId="90" fillId="21" borderId="92" applyNumberFormat="0" applyAlignment="0" applyProtection="0"/>
    <xf numFmtId="0" fontId="94" fillId="0" borderId="95" applyNumberFormat="0" applyFill="0" applyAlignment="0" applyProtection="0"/>
    <xf numFmtId="0" fontId="39" fillId="24" borderId="93" applyNumberFormat="0" applyFont="0" applyAlignment="0" applyProtection="0"/>
    <xf numFmtId="0" fontId="53" fillId="8" borderId="92" applyNumberFormat="0" applyAlignment="0" applyProtection="0"/>
    <xf numFmtId="0" fontId="90" fillId="21" borderId="92" applyNumberFormat="0" applyAlignment="0" applyProtection="0"/>
    <xf numFmtId="0" fontId="53" fillId="8" borderId="92" applyNumberFormat="0" applyAlignment="0" applyProtection="0"/>
    <xf numFmtId="0" fontId="58" fillId="0" borderId="95" applyNumberFormat="0" applyFill="0" applyAlignment="0" applyProtection="0"/>
    <xf numFmtId="0" fontId="39" fillId="24" borderId="93" applyNumberFormat="0" applyFont="0" applyAlignment="0" applyProtection="0"/>
    <xf numFmtId="0" fontId="56" fillId="21" borderId="94" applyNumberFormat="0" applyAlignment="0" applyProtection="0"/>
    <xf numFmtId="0" fontId="39" fillId="24" borderId="93" applyNumberFormat="0" applyFont="0" applyAlignment="0" applyProtection="0"/>
    <xf numFmtId="0" fontId="39" fillId="24" borderId="93" applyNumberFormat="0" applyFont="0" applyAlignment="0" applyProtection="0"/>
    <xf numFmtId="0" fontId="58" fillId="0" borderId="95" applyNumberFormat="0" applyFill="0" applyAlignment="0" applyProtection="0"/>
    <xf numFmtId="0" fontId="53" fillId="8" borderId="92" applyNumberFormat="0" applyAlignment="0" applyProtection="0"/>
    <xf numFmtId="0" fontId="58" fillId="0" borderId="95" applyNumberFormat="0" applyFill="0" applyAlignment="0" applyProtection="0"/>
    <xf numFmtId="0" fontId="116" fillId="21" borderId="94" applyNumberFormat="0" applyAlignment="0" applyProtection="0"/>
    <xf numFmtId="0" fontId="113" fillId="8" borderId="92" applyNumberFormat="0" applyAlignment="0" applyProtection="0"/>
    <xf numFmtId="0" fontId="40" fillId="24" borderId="93" applyNumberFormat="0" applyFont="0" applyAlignment="0" applyProtection="0"/>
    <xf numFmtId="0" fontId="88" fillId="8" borderId="92" applyNumberFormat="0" applyAlignment="0" applyProtection="0"/>
    <xf numFmtId="0" fontId="46" fillId="21" borderId="92" applyNumberFormat="0" applyAlignment="0" applyProtection="0"/>
    <xf numFmtId="0" fontId="88" fillId="8" borderId="92" applyNumberFormat="0" applyAlignment="0" applyProtection="0"/>
    <xf numFmtId="0" fontId="89" fillId="21" borderId="94" applyNumberFormat="0" applyAlignment="0" applyProtection="0"/>
    <xf numFmtId="0" fontId="90" fillId="21" borderId="92" applyNumberFormat="0" applyAlignment="0" applyProtection="0"/>
    <xf numFmtId="0" fontId="94" fillId="0" borderId="95" applyNumberFormat="0" applyFill="0" applyAlignment="0" applyProtection="0"/>
    <xf numFmtId="0" fontId="39" fillId="24" borderId="93" applyNumberFormat="0" applyFont="0" applyAlignment="0" applyProtection="0"/>
    <xf numFmtId="0" fontId="53" fillId="8" borderId="92" applyNumberFormat="0" applyAlignment="0" applyProtection="0"/>
    <xf numFmtId="0" fontId="90" fillId="21" borderId="92" applyNumberFormat="0" applyAlignment="0" applyProtection="0"/>
    <xf numFmtId="0" fontId="53" fillId="8" borderId="92" applyNumberFormat="0" applyAlignment="0" applyProtection="0"/>
    <xf numFmtId="0" fontId="58" fillId="0" borderId="95" applyNumberFormat="0" applyFill="0" applyAlignment="0" applyProtection="0"/>
    <xf numFmtId="0" fontId="39" fillId="24" borderId="93" applyNumberFormat="0" applyFont="0" applyAlignment="0" applyProtection="0"/>
    <xf numFmtId="0" fontId="56" fillId="21" borderId="94" applyNumberFormat="0" applyAlignment="0" applyProtection="0"/>
    <xf numFmtId="0" fontId="39" fillId="24" borderId="93" applyNumberFormat="0" applyFont="0" applyAlignment="0" applyProtection="0"/>
    <xf numFmtId="0" fontId="39" fillId="24" borderId="93" applyNumberFormat="0" applyFont="0" applyAlignment="0" applyProtection="0"/>
    <xf numFmtId="0" fontId="58" fillId="0" borderId="95" applyNumberFormat="0" applyFill="0" applyAlignment="0" applyProtection="0"/>
    <xf numFmtId="0" fontId="53" fillId="8" borderId="92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19" fillId="0" borderId="0"/>
    <xf numFmtId="0" fontId="46" fillId="21" borderId="96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6" fillId="21" borderId="98" applyNumberFormat="0" applyAlignment="0" applyProtection="0"/>
    <xf numFmtId="0" fontId="58" fillId="0" borderId="99" applyNumberFormat="0" applyFill="0" applyAlignment="0" applyProtection="0"/>
    <xf numFmtId="0" fontId="40" fillId="24" borderId="97" applyNumberFormat="0" applyFont="0" applyAlignment="0" applyProtection="0"/>
    <xf numFmtId="0" fontId="40" fillId="24" borderId="97" applyNumberFormat="0" applyFont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39" fillId="24" borderId="97" applyNumberFormat="0" applyFont="0" applyAlignment="0" applyProtection="0"/>
    <xf numFmtId="0" fontId="94" fillId="0" borderId="99" applyNumberFormat="0" applyFill="0" applyAlignment="0" applyProtection="0"/>
    <xf numFmtId="0" fontId="56" fillId="21" borderId="98" applyNumberFormat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6" fillId="21" borderId="98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8" fillId="0" borderId="99" applyNumberFormat="0" applyFill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46" fillId="21" borderId="96" applyNumberFormat="0" applyAlignment="0" applyProtection="0"/>
    <xf numFmtId="0" fontId="56" fillId="21" borderId="98" applyNumberFormat="0" applyAlignment="0" applyProtection="0"/>
    <xf numFmtId="0" fontId="58" fillId="0" borderId="99" applyNumberFormat="0" applyFill="0" applyAlignment="0" applyProtection="0"/>
    <xf numFmtId="0" fontId="40" fillId="24" borderId="97" applyNumberFormat="0" applyFont="0" applyAlignment="0" applyProtection="0"/>
    <xf numFmtId="0" fontId="89" fillId="21" borderId="98" applyNumberFormat="0" applyAlignment="0" applyProtection="0"/>
    <xf numFmtId="0" fontId="46" fillId="21" borderId="96" applyNumberFormat="0" applyAlignment="0" applyProtection="0"/>
    <xf numFmtId="0" fontId="88" fillId="8" borderId="96" applyNumberFormat="0" applyAlignment="0" applyProtection="0"/>
    <xf numFmtId="0" fontId="46" fillId="21" borderId="96" applyNumberFormat="0" applyAlignment="0" applyProtection="0"/>
    <xf numFmtId="0" fontId="88" fillId="8" borderId="96" applyNumberFormat="0" applyAlignment="0" applyProtection="0"/>
    <xf numFmtId="0" fontId="89" fillId="21" borderId="98" applyNumberFormat="0" applyAlignment="0" applyProtection="0"/>
    <xf numFmtId="0" fontId="90" fillId="21" borderId="96" applyNumberFormat="0" applyAlignment="0" applyProtection="0"/>
    <xf numFmtId="0" fontId="94" fillId="0" borderId="99" applyNumberFormat="0" applyFill="0" applyAlignment="0" applyProtection="0"/>
    <xf numFmtId="0" fontId="39" fillId="24" borderId="97" applyNumberFormat="0" applyFont="0" applyAlignment="0" applyProtection="0"/>
    <xf numFmtId="0" fontId="53" fillId="8" borderId="96" applyNumberFormat="0" applyAlignment="0" applyProtection="0"/>
    <xf numFmtId="0" fontId="90" fillId="21" borderId="96" applyNumberFormat="0" applyAlignment="0" applyProtection="0"/>
    <xf numFmtId="0" fontId="53" fillId="8" borderId="96" applyNumberFormat="0" applyAlignment="0" applyProtection="0"/>
    <xf numFmtId="0" fontId="58" fillId="0" borderId="99" applyNumberFormat="0" applyFill="0" applyAlignment="0" applyProtection="0"/>
    <xf numFmtId="0" fontId="39" fillId="24" borderId="97" applyNumberFormat="0" applyFont="0" applyAlignment="0" applyProtection="0"/>
    <xf numFmtId="0" fontId="56" fillId="21" borderId="98" applyNumberFormat="0" applyAlignment="0" applyProtection="0"/>
    <xf numFmtId="0" fontId="39" fillId="24" borderId="97" applyNumberFormat="0" applyFont="0" applyAlignment="0" applyProtection="0"/>
    <xf numFmtId="0" fontId="39" fillId="24" borderId="97" applyNumberFormat="0" applyFont="0" applyAlignment="0" applyProtection="0"/>
    <xf numFmtId="0" fontId="58" fillId="0" borderId="99" applyNumberFormat="0" applyFill="0" applyAlignment="0" applyProtection="0"/>
    <xf numFmtId="0" fontId="53" fillId="8" borderId="96" applyNumberFormat="0" applyAlignment="0" applyProtection="0"/>
    <xf numFmtId="0" fontId="87" fillId="24" borderId="97" applyNumberFormat="0" applyFont="0" applyAlignment="0" applyProtection="0"/>
    <xf numFmtId="0" fontId="46" fillId="21" borderId="96" applyNumberFormat="0" applyAlignment="0" applyProtection="0"/>
    <xf numFmtId="0" fontId="39" fillId="24" borderId="97" applyNumberFormat="0" applyFon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6" fillId="21" borderId="98" applyNumberFormat="0" applyAlignment="0" applyProtection="0"/>
    <xf numFmtId="0" fontId="89" fillId="21" borderId="98" applyNumberFormat="0" applyAlignment="0" applyProtection="0"/>
    <xf numFmtId="0" fontId="106" fillId="21" borderId="96" applyNumberFormat="0" applyAlignment="0" applyProtection="0"/>
    <xf numFmtId="0" fontId="94" fillId="0" borderId="99" applyNumberFormat="0" applyFill="0" applyAlignment="0" applyProtection="0"/>
    <xf numFmtId="0" fontId="40" fillId="24" borderId="97" applyNumberFormat="0" applyFont="0" applyAlignment="0" applyProtection="0"/>
    <xf numFmtId="0" fontId="39" fillId="24" borderId="97" applyNumberFormat="0" applyFont="0" applyAlignment="0" applyProtection="0"/>
    <xf numFmtId="0" fontId="90" fillId="21" borderId="96" applyNumberFormat="0" applyAlignment="0" applyProtection="0"/>
    <xf numFmtId="0" fontId="40" fillId="24" borderId="97" applyNumberFormat="0" applyFont="0" applyAlignment="0" applyProtection="0"/>
    <xf numFmtId="0" fontId="58" fillId="0" borderId="99" applyNumberFormat="0" applyFill="0" applyAlignment="0" applyProtection="0"/>
    <xf numFmtId="0" fontId="53" fillId="8" borderId="96" applyNumberFormat="0" applyAlignment="0" applyProtection="0"/>
    <xf numFmtId="0" fontId="53" fillId="8" borderId="96" applyNumberFormat="0" applyAlignment="0" applyProtection="0"/>
    <xf numFmtId="0" fontId="94" fillId="0" borderId="99" applyNumberFormat="0" applyFill="0" applyAlignment="0" applyProtection="0"/>
    <xf numFmtId="0" fontId="39" fillId="24" borderId="97" applyNumberFormat="0" applyFont="0" applyAlignment="0" applyProtection="0"/>
    <xf numFmtId="0" fontId="40" fillId="24" borderId="97" applyNumberFormat="0" applyFont="0" applyAlignment="0" applyProtection="0"/>
    <xf numFmtId="0" fontId="40" fillId="24" borderId="97" applyNumberFormat="0" applyFont="0" applyAlignment="0" applyProtection="0"/>
    <xf numFmtId="0" fontId="40" fillId="24" borderId="97" applyNumberFormat="0" applyFont="0" applyAlignment="0" applyProtection="0"/>
    <xf numFmtId="0" fontId="56" fillId="21" borderId="98" applyNumberForma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90" fillId="21" borderId="96" applyNumberFormat="0" applyAlignment="0" applyProtection="0"/>
    <xf numFmtId="0" fontId="88" fillId="8" borderId="96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113" fillId="8" borderId="96" applyNumberFormat="0" applyAlignment="0" applyProtection="0"/>
    <xf numFmtId="0" fontId="106" fillId="21" borderId="96" applyNumberForma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56" fillId="21" borderId="98" applyNumberFormat="0" applyAlignment="0" applyProtection="0"/>
    <xf numFmtId="0" fontId="58" fillId="0" borderId="99" applyNumberFormat="0" applyFill="0" applyAlignment="0" applyProtection="0"/>
    <xf numFmtId="0" fontId="40" fillId="24" borderId="97" applyNumberFormat="0" applyFont="0" applyAlignment="0" applyProtection="0"/>
    <xf numFmtId="0" fontId="89" fillId="21" borderId="98" applyNumberFormat="0" applyAlignment="0" applyProtection="0"/>
    <xf numFmtId="0" fontId="40" fillId="24" borderId="97" applyNumberFormat="0" applyFont="0" applyAlignment="0" applyProtection="0"/>
    <xf numFmtId="0" fontId="53" fillId="8" borderId="96" applyNumberFormat="0" applyAlignment="0" applyProtection="0"/>
    <xf numFmtId="0" fontId="53" fillId="8" borderId="96" applyNumberFormat="0" applyAlignment="0" applyProtection="0"/>
    <xf numFmtId="0" fontId="117" fillId="0" borderId="99" applyNumberFormat="0" applyFill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58" fillId="0" borderId="99" applyNumberFormat="0" applyFill="0" applyAlignment="0" applyProtection="0"/>
    <xf numFmtId="0" fontId="58" fillId="0" borderId="99" applyNumberFormat="0" applyFill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39" fillId="24" borderId="97" applyNumberFormat="0" applyFont="0" applyAlignment="0" applyProtection="0"/>
    <xf numFmtId="0" fontId="58" fillId="0" borderId="99" applyNumberFormat="0" applyFill="0" applyAlignment="0" applyProtection="0"/>
    <xf numFmtId="0" fontId="53" fillId="8" borderId="96" applyNumberFormat="0" applyAlignment="0" applyProtection="0"/>
    <xf numFmtId="0" fontId="94" fillId="0" borderId="99" applyNumberFormat="0" applyFill="0" applyAlignment="0" applyProtection="0"/>
    <xf numFmtId="0" fontId="89" fillId="21" borderId="98" applyNumberFormat="0" applyAlignment="0" applyProtection="0"/>
    <xf numFmtId="0" fontId="90" fillId="21" borderId="96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6" fillId="21" borderId="98" applyNumberFormat="0" applyAlignment="0" applyProtection="0"/>
    <xf numFmtId="0" fontId="94" fillId="0" borderId="99" applyNumberFormat="0" applyFill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94" fillId="0" borderId="99" applyNumberFormat="0" applyFill="0" applyAlignment="0" applyProtection="0"/>
    <xf numFmtId="0" fontId="116" fillId="21" borderId="98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39" fillId="24" borderId="97" applyNumberFormat="0" applyFont="0" applyAlignment="0" applyProtection="0"/>
    <xf numFmtId="0" fontId="117" fillId="0" borderId="99" applyNumberFormat="0" applyFill="0" applyAlignment="0" applyProtection="0"/>
    <xf numFmtId="0" fontId="90" fillId="21" borderId="96" applyNumberFormat="0" applyAlignment="0" applyProtection="0"/>
    <xf numFmtId="0" fontId="56" fillId="21" borderId="98" applyNumberFormat="0" applyAlignment="0" applyProtection="0"/>
    <xf numFmtId="0" fontId="89" fillId="21" borderId="98" applyNumberFormat="0" applyAlignment="0" applyProtection="0"/>
    <xf numFmtId="0" fontId="87" fillId="24" borderId="97" applyNumberFormat="0" applyFont="0" applyAlignment="0" applyProtection="0"/>
    <xf numFmtId="0" fontId="89" fillId="21" borderId="98" applyNumberFormat="0" applyAlignment="0" applyProtection="0"/>
    <xf numFmtId="0" fontId="88" fillId="8" borderId="96" applyNumberFormat="0" applyAlignment="0" applyProtection="0"/>
    <xf numFmtId="0" fontId="88" fillId="8" borderId="96" applyNumberFormat="0" applyAlignment="0" applyProtection="0"/>
    <xf numFmtId="0" fontId="56" fillId="21" borderId="98" applyNumberForma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56" fillId="21" borderId="98" applyNumberForma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39" fillId="24" borderId="97" applyNumberFormat="0" applyFont="0" applyAlignment="0" applyProtection="0"/>
    <xf numFmtId="0" fontId="94" fillId="0" borderId="99" applyNumberFormat="0" applyFill="0" applyAlignment="0" applyProtection="0"/>
    <xf numFmtId="0" fontId="56" fillId="21" borderId="98" applyNumberFormat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88" fillId="8" borderId="96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6" fillId="21" borderId="98" applyNumberFormat="0" applyAlignment="0" applyProtection="0"/>
    <xf numFmtId="0" fontId="53" fillId="8" borderId="96" applyNumberFormat="0" applyAlignment="0" applyProtection="0"/>
    <xf numFmtId="0" fontId="40" fillId="24" borderId="97" applyNumberFormat="0" applyFont="0" applyAlignment="0" applyProtection="0"/>
    <xf numFmtId="0" fontId="58" fillId="0" borderId="99" applyNumberFormat="0" applyFill="0" applyAlignment="0" applyProtection="0"/>
    <xf numFmtId="0" fontId="46" fillId="21" borderId="96" applyNumberFormat="0" applyAlignment="0" applyProtection="0"/>
    <xf numFmtId="0" fontId="40" fillId="24" borderId="97" applyNumberFormat="0" applyFont="0" applyAlignment="0" applyProtection="0"/>
    <xf numFmtId="0" fontId="46" fillId="21" borderId="96" applyNumberFormat="0" applyAlignment="0" applyProtection="0"/>
    <xf numFmtId="0" fontId="46" fillId="21" borderId="96" applyNumberFormat="0" applyAlignment="0" applyProtection="0"/>
    <xf numFmtId="0" fontId="53" fillId="8" borderId="96" applyNumberFormat="0" applyAlignment="0" applyProtection="0"/>
    <xf numFmtId="0" fontId="46" fillId="21" borderId="96" applyNumberFormat="0" applyAlignment="0" applyProtection="0"/>
    <xf numFmtId="0" fontId="56" fillId="21" borderId="98" applyNumberFormat="0" applyAlignment="0" applyProtection="0"/>
    <xf numFmtId="0" fontId="58" fillId="0" borderId="99" applyNumberFormat="0" applyFill="0" applyAlignment="0" applyProtection="0"/>
    <xf numFmtId="0" fontId="40" fillId="24" borderId="97" applyNumberFormat="0" applyFont="0" applyAlignment="0" applyProtection="0"/>
    <xf numFmtId="0" fontId="89" fillId="21" borderId="98" applyNumberFormat="0" applyAlignment="0" applyProtection="0"/>
    <xf numFmtId="0" fontId="46" fillId="21" borderId="96" applyNumberFormat="0" applyAlignment="0" applyProtection="0"/>
    <xf numFmtId="0" fontId="88" fillId="8" borderId="96" applyNumberFormat="0" applyAlignment="0" applyProtection="0"/>
    <xf numFmtId="0" fontId="46" fillId="21" borderId="96" applyNumberFormat="0" applyAlignment="0" applyProtection="0"/>
    <xf numFmtId="0" fontId="88" fillId="8" borderId="96" applyNumberFormat="0" applyAlignment="0" applyProtection="0"/>
    <xf numFmtId="0" fontId="89" fillId="21" borderId="98" applyNumberFormat="0" applyAlignment="0" applyProtection="0"/>
    <xf numFmtId="0" fontId="90" fillId="21" borderId="96" applyNumberFormat="0" applyAlignment="0" applyProtection="0"/>
    <xf numFmtId="0" fontId="94" fillId="0" borderId="99" applyNumberFormat="0" applyFill="0" applyAlignment="0" applyProtection="0"/>
    <xf numFmtId="0" fontId="39" fillId="24" borderId="97" applyNumberFormat="0" applyFont="0" applyAlignment="0" applyProtection="0"/>
    <xf numFmtId="0" fontId="53" fillId="8" borderId="96" applyNumberFormat="0" applyAlignment="0" applyProtection="0"/>
    <xf numFmtId="0" fontId="90" fillId="21" borderId="96" applyNumberFormat="0" applyAlignment="0" applyProtection="0"/>
    <xf numFmtId="0" fontId="53" fillId="8" borderId="96" applyNumberFormat="0" applyAlignment="0" applyProtection="0"/>
    <xf numFmtId="0" fontId="58" fillId="0" borderId="99" applyNumberFormat="0" applyFill="0" applyAlignment="0" applyProtection="0"/>
    <xf numFmtId="0" fontId="39" fillId="24" borderId="97" applyNumberFormat="0" applyFont="0" applyAlignment="0" applyProtection="0"/>
    <xf numFmtId="0" fontId="56" fillId="21" borderId="98" applyNumberFormat="0" applyAlignment="0" applyProtection="0"/>
    <xf numFmtId="0" fontId="39" fillId="24" borderId="97" applyNumberFormat="0" applyFont="0" applyAlignment="0" applyProtection="0"/>
    <xf numFmtId="0" fontId="39" fillId="24" borderId="97" applyNumberFormat="0" applyFont="0" applyAlignment="0" applyProtection="0"/>
    <xf numFmtId="0" fontId="58" fillId="0" borderId="99" applyNumberFormat="0" applyFill="0" applyAlignment="0" applyProtection="0"/>
    <xf numFmtId="0" fontId="53" fillId="8" borderId="96" applyNumberFormat="0" applyAlignment="0" applyProtection="0"/>
    <xf numFmtId="0" fontId="58" fillId="0" borderId="99" applyNumberFormat="0" applyFill="0" applyAlignment="0" applyProtection="0"/>
    <xf numFmtId="0" fontId="116" fillId="21" borderId="98" applyNumberFormat="0" applyAlignment="0" applyProtection="0"/>
    <xf numFmtId="0" fontId="113" fillId="8" borderId="96" applyNumberFormat="0" applyAlignment="0" applyProtection="0"/>
    <xf numFmtId="0" fontId="40" fillId="24" borderId="97" applyNumberFormat="0" applyFont="0" applyAlignment="0" applyProtection="0"/>
    <xf numFmtId="0" fontId="88" fillId="8" borderId="96" applyNumberFormat="0" applyAlignment="0" applyProtection="0"/>
    <xf numFmtId="0" fontId="46" fillId="21" borderId="96" applyNumberFormat="0" applyAlignment="0" applyProtection="0"/>
    <xf numFmtId="0" fontId="88" fillId="8" borderId="96" applyNumberFormat="0" applyAlignment="0" applyProtection="0"/>
    <xf numFmtId="0" fontId="89" fillId="21" borderId="98" applyNumberFormat="0" applyAlignment="0" applyProtection="0"/>
    <xf numFmtId="0" fontId="90" fillId="21" borderId="96" applyNumberFormat="0" applyAlignment="0" applyProtection="0"/>
    <xf numFmtId="0" fontId="94" fillId="0" borderId="99" applyNumberFormat="0" applyFill="0" applyAlignment="0" applyProtection="0"/>
    <xf numFmtId="0" fontId="39" fillId="24" borderId="97" applyNumberFormat="0" applyFont="0" applyAlignment="0" applyProtection="0"/>
    <xf numFmtId="0" fontId="53" fillId="8" borderId="96" applyNumberFormat="0" applyAlignment="0" applyProtection="0"/>
    <xf numFmtId="0" fontId="90" fillId="21" borderId="96" applyNumberFormat="0" applyAlignment="0" applyProtection="0"/>
    <xf numFmtId="0" fontId="53" fillId="8" borderId="96" applyNumberFormat="0" applyAlignment="0" applyProtection="0"/>
    <xf numFmtId="0" fontId="58" fillId="0" borderId="99" applyNumberFormat="0" applyFill="0" applyAlignment="0" applyProtection="0"/>
    <xf numFmtId="0" fontId="39" fillId="24" borderId="97" applyNumberFormat="0" applyFont="0" applyAlignment="0" applyProtection="0"/>
    <xf numFmtId="0" fontId="56" fillId="21" borderId="98" applyNumberFormat="0" applyAlignment="0" applyProtection="0"/>
    <xf numFmtId="0" fontId="39" fillId="24" borderId="97" applyNumberFormat="0" applyFont="0" applyAlignment="0" applyProtection="0"/>
    <xf numFmtId="0" fontId="39" fillId="24" borderId="97" applyNumberFormat="0" applyFont="0" applyAlignment="0" applyProtection="0"/>
    <xf numFmtId="0" fontId="58" fillId="0" borderId="99" applyNumberFormat="0" applyFill="0" applyAlignment="0" applyProtection="0"/>
    <xf numFmtId="0" fontId="53" fillId="8" borderId="96" applyNumberFormat="0" applyAlignment="0" applyProtection="0"/>
    <xf numFmtId="0" fontId="119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9" fillId="0" borderId="0"/>
    <xf numFmtId="0" fontId="119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9" fillId="31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106" fillId="21" borderId="100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9" fillId="24" borderId="101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90" fillId="21" borderId="100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13" fillId="8" borderId="100" applyNumberFormat="0" applyAlignment="0" applyProtection="0"/>
    <xf numFmtId="0" fontId="56" fillId="21" borderId="102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117" fillId="0" borderId="103" applyNumberFormat="0" applyFill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43" fontId="13" fillId="0" borderId="0" applyFont="0" applyFill="0" applyBorder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10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13" fillId="0" borderId="0"/>
    <xf numFmtId="0" fontId="89" fillId="21" borderId="102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43" fontId="13" fillId="0" borderId="0" applyFont="0" applyFill="0" applyBorder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40" fillId="24" borderId="101" applyNumberFormat="0" applyFont="0" applyAlignment="0" applyProtection="0"/>
    <xf numFmtId="0" fontId="13" fillId="0" borderId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87" fillId="24" borderId="101" applyNumberFormat="0" applyFon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87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106" fillId="21" borderId="100" applyNumberForma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43" fontId="13" fillId="0" borderId="0" applyFont="0" applyFill="0" applyBorder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58" fillId="0" borderId="103" applyNumberFormat="0" applyFill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13" fillId="0" borderId="0"/>
    <xf numFmtId="0" fontId="40" fillId="24" borderId="101" applyNumberFormat="0" applyFont="0" applyAlignment="0" applyProtection="0"/>
    <xf numFmtId="0" fontId="13" fillId="0" borderId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87" fillId="24" borderId="101" applyNumberFormat="0" applyFont="0" applyAlignment="0" applyProtection="0"/>
    <xf numFmtId="0" fontId="116" fillId="21" borderId="102" applyNumberFormat="0" applyAlignment="0" applyProtection="0"/>
    <xf numFmtId="0" fontId="117" fillId="0" borderId="103" applyNumberFormat="0" applyFill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46" fillId="21" borderId="100" applyNumberFormat="0" applyAlignment="0" applyProtection="0"/>
    <xf numFmtId="0" fontId="58" fillId="0" borderId="103" applyNumberFormat="0" applyFill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46" fillId="21" borderId="100" applyNumberFormat="0" applyAlignment="0" applyProtection="0"/>
    <xf numFmtId="0" fontId="117" fillId="0" borderId="103" applyNumberFormat="0" applyFill="0" applyAlignment="0" applyProtection="0"/>
    <xf numFmtId="0" fontId="40" fillId="24" borderId="101" applyNumberFormat="0" applyFont="0" applyAlignment="0" applyProtection="0"/>
    <xf numFmtId="0" fontId="117" fillId="0" borderId="103" applyNumberFormat="0" applyFill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116" fillId="21" borderId="102" applyNumberForma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89" fillId="21" borderId="102" applyNumberFormat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94" fillId="0" borderId="103" applyNumberFormat="0" applyFill="0" applyAlignment="0" applyProtection="0"/>
    <xf numFmtId="0" fontId="40" fillId="24" borderId="101" applyNumberFormat="0" applyFont="0" applyAlignment="0" applyProtection="0"/>
    <xf numFmtId="0" fontId="116" fillId="21" borderId="102" applyNumberForma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87" fillId="24" borderId="101" applyNumberFormat="0" applyFont="0" applyAlignment="0" applyProtection="0"/>
    <xf numFmtId="0" fontId="94" fillId="0" borderId="103" applyNumberFormat="0" applyFill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39" fillId="24" borderId="101" applyNumberFormat="0" applyFont="0" applyAlignment="0" applyProtection="0"/>
    <xf numFmtId="0" fontId="46" fillId="21" borderId="100" applyNumberFormat="0" applyAlignment="0" applyProtection="0"/>
    <xf numFmtId="43" fontId="13" fillId="0" borderId="0" applyFont="0" applyFill="0" applyBorder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43" fontId="13" fillId="0" borderId="0" applyFont="0" applyFill="0" applyBorder="0" applyAlignment="0" applyProtection="0"/>
    <xf numFmtId="0" fontId="53" fillId="8" borderId="100" applyNumberFormat="0" applyAlignment="0" applyProtection="0"/>
    <xf numFmtId="0" fontId="13" fillId="0" borderId="0"/>
    <xf numFmtId="0" fontId="39" fillId="24" borderId="101" applyNumberFormat="0" applyFont="0" applyAlignment="0" applyProtection="0"/>
    <xf numFmtId="0" fontId="90" fillId="21" borderId="100" applyNumberFormat="0" applyAlignment="0" applyProtection="0"/>
    <xf numFmtId="0" fontId="58" fillId="0" borderId="103" applyNumberFormat="0" applyFill="0" applyAlignment="0" applyProtection="0"/>
    <xf numFmtId="0" fontId="13" fillId="0" borderId="0"/>
    <xf numFmtId="0" fontId="39" fillId="24" borderId="101" applyNumberFormat="0" applyFont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43" fontId="13" fillId="0" borderId="0" applyFont="0" applyFill="0" applyBorder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13" fillId="0" borderId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43" fontId="13" fillId="0" borderId="0" applyFont="0" applyFill="0" applyBorder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13" fillId="0" borderId="0"/>
    <xf numFmtId="0" fontId="89" fillId="21" borderId="10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89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89" fillId="21" borderId="102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58" fillId="0" borderId="103" applyNumberFormat="0" applyFill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87" fillId="24" borderId="101" applyNumberFormat="0" applyFont="0" applyAlignment="0" applyProtection="0"/>
    <xf numFmtId="0" fontId="46" fillId="21" borderId="100" applyNumberFormat="0" applyAlignment="0" applyProtection="0"/>
    <xf numFmtId="0" fontId="39" fillId="24" borderId="101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53" fillId="8" borderId="100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106" fillId="21" borderId="100" applyNumberFormat="0" applyAlignment="0" applyProtection="0"/>
    <xf numFmtId="0" fontId="94" fillId="0" borderId="103" applyNumberFormat="0" applyFill="0" applyAlignment="0" applyProtection="0"/>
    <xf numFmtId="43" fontId="13" fillId="0" borderId="0" applyFont="0" applyFill="0" applyBorder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90" fillId="21" borderId="100" applyNumberFormat="0" applyAlignment="0" applyProtection="0"/>
    <xf numFmtId="0" fontId="40" fillId="24" borderId="101" applyNumberFormat="0" applyFont="0" applyAlignment="0" applyProtection="0"/>
    <xf numFmtId="0" fontId="13" fillId="0" borderId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43" fontId="13" fillId="0" borderId="0" applyFont="0" applyFill="0" applyBorder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13" fillId="0" borderId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56" fillId="21" borderId="102" applyNumberForma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117" fillId="0" borderId="103" applyNumberFormat="0" applyFill="0" applyAlignment="0" applyProtection="0"/>
    <xf numFmtId="43" fontId="13" fillId="0" borderId="0" applyFont="0" applyFill="0" applyBorder="0" applyAlignment="0" applyProtection="0"/>
    <xf numFmtId="0" fontId="40" fillId="24" borderId="101" applyNumberFormat="0" applyFont="0" applyAlignment="0" applyProtection="0"/>
    <xf numFmtId="0" fontId="13" fillId="0" borderId="0"/>
    <xf numFmtId="0" fontId="13" fillId="0" borderId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116" fillId="21" borderId="10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3" fillId="8" borderId="100" applyNumberFormat="0" applyAlignment="0" applyProtection="0"/>
    <xf numFmtId="0" fontId="13" fillId="0" borderId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117" fillId="0" borderId="103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89" fillId="21" borderId="102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88" fillId="8" borderId="100" applyNumberFormat="0" applyAlignment="0" applyProtection="0"/>
    <xf numFmtId="43" fontId="13" fillId="0" borderId="0" applyFont="0" applyFill="0" applyBorder="0" applyAlignment="0" applyProtection="0"/>
    <xf numFmtId="0" fontId="88" fillId="8" borderId="100" applyNumberFormat="0" applyAlignment="0" applyProtection="0"/>
    <xf numFmtId="0" fontId="13" fillId="0" borderId="0"/>
    <xf numFmtId="0" fontId="56" fillId="21" borderId="10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113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8" fillId="0" borderId="103" applyNumberFormat="0" applyFill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94" fillId="0" borderId="103" applyNumberFormat="0" applyFill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10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56" fillId="21" borderId="102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106" fillId="21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9" fillId="21" borderId="102" applyNumberForma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8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87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58" fillId="0" borderId="103" applyNumberFormat="0" applyFill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106" fillId="21" borderId="100" applyNumberFormat="0" applyAlignment="0" applyProtection="0"/>
    <xf numFmtId="0" fontId="90" fillId="21" borderId="100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7" fillId="24" borderId="101" applyNumberFormat="0" applyFont="0" applyAlignment="0" applyProtection="0"/>
    <xf numFmtId="0" fontId="90" fillId="21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106" fillId="21" borderId="100" applyNumberFormat="0" applyAlignment="0" applyProtection="0"/>
    <xf numFmtId="0" fontId="87" fillId="24" borderId="101" applyNumberFormat="0" applyFont="0" applyAlignment="0" applyProtection="0"/>
    <xf numFmtId="0" fontId="46" fillId="21" borderId="100" applyNumberForma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106" fillId="21" borderId="100" applyNumberFormat="0" applyAlignment="0" applyProtection="0"/>
    <xf numFmtId="0" fontId="94" fillId="0" borderId="103" applyNumberFormat="0" applyFill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90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117" fillId="0" borderId="103" applyNumberFormat="0" applyFill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116" fillId="21" borderId="102" applyNumberFormat="0" applyAlignment="0" applyProtection="0"/>
    <xf numFmtId="0" fontId="40" fillId="24" borderId="101" applyNumberFormat="0" applyFon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117" fillId="0" borderId="103" applyNumberFormat="0" applyFill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89" fillId="21" borderId="102" applyNumberFormat="0" applyAlignment="0" applyProtection="0"/>
    <xf numFmtId="0" fontId="88" fillId="8" borderId="100" applyNumberFormat="0" applyAlignment="0" applyProtection="0"/>
    <xf numFmtId="0" fontId="94" fillId="0" borderId="103" applyNumberFormat="0" applyFill="0" applyAlignment="0" applyProtection="0"/>
    <xf numFmtId="0" fontId="88" fillId="8" borderId="100" applyNumberFormat="0" applyAlignment="0" applyProtection="0"/>
    <xf numFmtId="0" fontId="56" fillId="21" borderId="102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4" fillId="0" borderId="103" applyNumberFormat="0" applyFill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90" fillId="21" borderId="100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87" fillId="24" borderId="101" applyNumberFormat="0" applyFont="0" applyAlignment="0" applyProtection="0"/>
    <xf numFmtId="0" fontId="58" fillId="0" borderId="103" applyNumberFormat="0" applyFill="0" applyAlignment="0" applyProtection="0"/>
    <xf numFmtId="0" fontId="94" fillId="0" borderId="103" applyNumberFormat="0" applyFill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87" fillId="24" borderId="101" applyNumberFormat="0" applyFont="0" applyAlignment="0" applyProtection="0"/>
    <xf numFmtId="0" fontId="113" fillId="8" borderId="100" applyNumberFormat="0" applyAlignment="0" applyProtection="0"/>
    <xf numFmtId="0" fontId="53" fillId="8" borderId="100" applyNumberForma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113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89" fillId="21" borderId="102" applyNumberForma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117" fillId="0" borderId="103" applyNumberFormat="0" applyFill="0" applyAlignment="0" applyProtection="0"/>
    <xf numFmtId="0" fontId="88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116" fillId="21" borderId="102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117" fillId="0" borderId="103" applyNumberFormat="0" applyFill="0" applyAlignment="0" applyProtection="0"/>
    <xf numFmtId="0" fontId="116" fillId="21" borderId="102" applyNumberFormat="0" applyAlignment="0" applyProtection="0"/>
    <xf numFmtId="0" fontId="89" fillId="21" borderId="102" applyNumberFormat="0" applyAlignment="0" applyProtection="0"/>
    <xf numFmtId="0" fontId="40" fillId="24" borderId="101" applyNumberFormat="0" applyFont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89" fillId="21" borderId="102" applyNumberFormat="0" applyAlignment="0" applyProtection="0"/>
    <xf numFmtId="0" fontId="88" fillId="8" borderId="100" applyNumberFormat="0" applyAlignment="0" applyProtection="0"/>
    <xf numFmtId="0" fontId="88" fillId="8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46" fillId="21" borderId="100" applyNumberFormat="0" applyAlignment="0" applyProtection="0"/>
    <xf numFmtId="0" fontId="94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117" fillId="0" borderId="103" applyNumberFormat="0" applyFill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106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113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87" fillId="24" borderId="101" applyNumberFormat="0" applyFont="0" applyAlignment="0" applyProtection="0"/>
    <xf numFmtId="0" fontId="113" fillId="8" borderId="100" applyNumberFormat="0" applyAlignment="0" applyProtection="0"/>
    <xf numFmtId="0" fontId="46" fillId="21" borderId="100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117" fillId="0" borderId="103" applyNumberFormat="0" applyFill="0" applyAlignment="0" applyProtection="0"/>
    <xf numFmtId="0" fontId="88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116" fillId="21" borderId="102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117" fillId="0" borderId="103" applyNumberFormat="0" applyFill="0" applyAlignment="0" applyProtection="0"/>
    <xf numFmtId="0" fontId="89" fillId="21" borderId="102" applyNumberFormat="0" applyAlignment="0" applyProtection="0"/>
    <xf numFmtId="0" fontId="40" fillId="24" borderId="101" applyNumberFormat="0" applyFont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89" fillId="21" borderId="102" applyNumberFormat="0" applyAlignment="0" applyProtection="0"/>
    <xf numFmtId="0" fontId="88" fillId="8" borderId="100" applyNumberFormat="0" applyAlignment="0" applyProtection="0"/>
    <xf numFmtId="0" fontId="88" fillId="8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117" fillId="0" borderId="103" applyNumberFormat="0" applyFill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113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46" fillId="21" borderId="100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117" fillId="0" borderId="103" applyNumberFormat="0" applyFill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116" fillId="21" borderId="102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117" fillId="0" borderId="103" applyNumberFormat="0" applyFill="0" applyAlignment="0" applyProtection="0"/>
    <xf numFmtId="0" fontId="89" fillId="21" borderId="102" applyNumberFormat="0" applyAlignment="0" applyProtection="0"/>
    <xf numFmtId="0" fontId="40" fillId="24" borderId="101" applyNumberFormat="0" applyFont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89" fillId="21" borderId="102" applyNumberFormat="0" applyAlignment="0" applyProtection="0"/>
    <xf numFmtId="0" fontId="88" fillId="8" borderId="100" applyNumberFormat="0" applyAlignment="0" applyProtection="0"/>
    <xf numFmtId="0" fontId="88" fillId="8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113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90" fillId="21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113" fillId="8" borderId="100" applyNumberFormat="0" applyAlignment="0" applyProtection="0"/>
    <xf numFmtId="0" fontId="106" fillId="21" borderId="100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53" fillId="8" borderId="100" applyNumberFormat="0" applyAlignment="0" applyProtection="0"/>
    <xf numFmtId="0" fontId="117" fillId="0" borderId="103" applyNumberFormat="0" applyFill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94" fillId="0" borderId="103" applyNumberFormat="0" applyFill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94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94" fillId="0" borderId="103" applyNumberFormat="0" applyFill="0" applyAlignment="0" applyProtection="0"/>
    <xf numFmtId="0" fontId="11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39" fillId="24" borderId="101" applyNumberFormat="0" applyFont="0" applyAlignment="0" applyProtection="0"/>
    <xf numFmtId="0" fontId="117" fillId="0" borderId="103" applyNumberFormat="0" applyFill="0" applyAlignment="0" applyProtection="0"/>
    <xf numFmtId="0" fontId="90" fillId="21" borderId="100" applyNumberFormat="0" applyAlignment="0" applyProtection="0"/>
    <xf numFmtId="0" fontId="56" fillId="21" borderId="102" applyNumberFormat="0" applyAlignment="0" applyProtection="0"/>
    <xf numFmtId="0" fontId="89" fillId="21" borderId="102" applyNumberFormat="0" applyAlignment="0" applyProtection="0"/>
    <xf numFmtId="0" fontId="87" fillId="24" borderId="101" applyNumberFormat="0" applyFont="0" applyAlignment="0" applyProtection="0"/>
    <xf numFmtId="0" fontId="89" fillId="21" borderId="102" applyNumberFormat="0" applyAlignment="0" applyProtection="0"/>
    <xf numFmtId="0" fontId="88" fillId="8" borderId="100" applyNumberFormat="0" applyAlignment="0" applyProtection="0"/>
    <xf numFmtId="0" fontId="88" fillId="8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39" fillId="24" borderId="101" applyNumberFormat="0" applyFont="0" applyAlignment="0" applyProtection="0"/>
    <xf numFmtId="0" fontId="94" fillId="0" borderId="103" applyNumberFormat="0" applyFill="0" applyAlignment="0" applyProtection="0"/>
    <xf numFmtId="0" fontId="56" fillId="21" borderId="102" applyNumberFormat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88" fillId="8" borderId="100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6" fillId="21" borderId="102" applyNumberFormat="0" applyAlignment="0" applyProtection="0"/>
    <xf numFmtId="0" fontId="53" fillId="8" borderId="100" applyNumberFormat="0" applyAlignment="0" applyProtection="0"/>
    <xf numFmtId="0" fontId="40" fillId="24" borderId="101" applyNumberFormat="0" applyFont="0" applyAlignment="0" applyProtection="0"/>
    <xf numFmtId="0" fontId="58" fillId="0" borderId="103" applyNumberFormat="0" applyFill="0" applyAlignment="0" applyProtection="0"/>
    <xf numFmtId="0" fontId="46" fillId="21" borderId="100" applyNumberFormat="0" applyAlignment="0" applyProtection="0"/>
    <xf numFmtId="0" fontId="40" fillId="24" borderId="101" applyNumberFormat="0" applyFont="0" applyAlignment="0" applyProtection="0"/>
    <xf numFmtId="0" fontId="46" fillId="21" borderId="100" applyNumberFormat="0" applyAlignment="0" applyProtection="0"/>
    <xf numFmtId="0" fontId="46" fillId="21" borderId="100" applyNumberFormat="0" applyAlignment="0" applyProtection="0"/>
    <xf numFmtId="0" fontId="53" fillId="8" borderId="100" applyNumberFormat="0" applyAlignment="0" applyProtection="0"/>
    <xf numFmtId="0" fontId="46" fillId="21" borderId="100" applyNumberFormat="0" applyAlignment="0" applyProtection="0"/>
    <xf numFmtId="0" fontId="56" fillId="21" borderId="102" applyNumberFormat="0" applyAlignment="0" applyProtection="0"/>
    <xf numFmtId="0" fontId="58" fillId="0" borderId="103" applyNumberFormat="0" applyFill="0" applyAlignment="0" applyProtection="0"/>
    <xf numFmtId="0" fontId="40" fillId="24" borderId="101" applyNumberFormat="0" applyFont="0" applyAlignment="0" applyProtection="0"/>
    <xf numFmtId="0" fontId="89" fillId="21" borderId="102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116" fillId="21" borderId="102" applyNumberFormat="0" applyAlignment="0" applyProtection="0"/>
    <xf numFmtId="0" fontId="113" fillId="8" borderId="100" applyNumberFormat="0" applyAlignment="0" applyProtection="0"/>
    <xf numFmtId="0" fontId="40" fillId="24" borderId="101" applyNumberFormat="0" applyFont="0" applyAlignment="0" applyProtection="0"/>
    <xf numFmtId="0" fontId="88" fillId="8" borderId="100" applyNumberFormat="0" applyAlignment="0" applyProtection="0"/>
    <xf numFmtId="0" fontId="46" fillId="21" borderId="100" applyNumberFormat="0" applyAlignment="0" applyProtection="0"/>
    <xf numFmtId="0" fontId="88" fillId="8" borderId="100" applyNumberFormat="0" applyAlignment="0" applyProtection="0"/>
    <xf numFmtId="0" fontId="89" fillId="21" borderId="102" applyNumberFormat="0" applyAlignment="0" applyProtection="0"/>
    <xf numFmtId="0" fontId="90" fillId="21" borderId="100" applyNumberFormat="0" applyAlignment="0" applyProtection="0"/>
    <xf numFmtId="0" fontId="94" fillId="0" borderId="103" applyNumberFormat="0" applyFill="0" applyAlignment="0" applyProtection="0"/>
    <xf numFmtId="0" fontId="39" fillId="24" borderId="101" applyNumberFormat="0" applyFont="0" applyAlignment="0" applyProtection="0"/>
    <xf numFmtId="0" fontId="53" fillId="8" borderId="100" applyNumberFormat="0" applyAlignment="0" applyProtection="0"/>
    <xf numFmtId="0" fontId="90" fillId="21" borderId="100" applyNumberFormat="0" applyAlignment="0" applyProtection="0"/>
    <xf numFmtId="0" fontId="53" fillId="8" borderId="100" applyNumberFormat="0" applyAlignment="0" applyProtection="0"/>
    <xf numFmtId="0" fontId="58" fillId="0" borderId="103" applyNumberFormat="0" applyFill="0" applyAlignment="0" applyProtection="0"/>
    <xf numFmtId="0" fontId="39" fillId="24" borderId="101" applyNumberFormat="0" applyFont="0" applyAlignment="0" applyProtection="0"/>
    <xf numFmtId="0" fontId="56" fillId="21" borderId="102" applyNumberFormat="0" applyAlignment="0" applyProtection="0"/>
    <xf numFmtId="0" fontId="39" fillId="24" borderId="101" applyNumberFormat="0" applyFont="0" applyAlignment="0" applyProtection="0"/>
    <xf numFmtId="0" fontId="39" fillId="24" borderId="101" applyNumberFormat="0" applyFont="0" applyAlignment="0" applyProtection="0"/>
    <xf numFmtId="0" fontId="58" fillId="0" borderId="103" applyNumberFormat="0" applyFill="0" applyAlignment="0" applyProtection="0"/>
    <xf numFmtId="0" fontId="53" fillId="8" borderId="100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6" fillId="21" borderId="104" applyNumberFormat="0" applyAlignment="0" applyProtection="0"/>
    <xf numFmtId="43" fontId="13" fillId="0" borderId="0" applyFont="0" applyFill="0" applyBorder="0" applyAlignment="0" applyProtection="0"/>
    <xf numFmtId="0" fontId="113" fillId="8" borderId="104" applyNumberFormat="0" applyAlignment="0" applyProtection="0"/>
    <xf numFmtId="0" fontId="13" fillId="0" borderId="0"/>
    <xf numFmtId="0" fontId="13" fillId="0" borderId="0"/>
    <xf numFmtId="0" fontId="87" fillId="24" borderId="105" applyNumberFormat="0" applyFont="0" applyAlignment="0" applyProtection="0"/>
    <xf numFmtId="0" fontId="116" fillId="21" borderId="106" applyNumberFormat="0" applyAlignment="0" applyProtection="0"/>
    <xf numFmtId="0" fontId="117" fillId="0" borderId="107" applyNumberFormat="0" applyFill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13" fillId="0" borderId="0"/>
    <xf numFmtId="0" fontId="13" fillId="0" borderId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13" fillId="0" borderId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106" fillId="21" borderId="104" applyNumberFormat="0" applyAlignment="0" applyProtection="0"/>
    <xf numFmtId="0" fontId="94" fillId="0" borderId="107" applyNumberFormat="0" applyFill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40" fillId="24" borderId="105" applyNumberFormat="0" applyFont="0" applyAlignment="0" applyProtection="0"/>
    <xf numFmtId="0" fontId="13" fillId="0" borderId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13" fillId="0" borderId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88" fillId="8" borderId="104" applyNumberFormat="0" applyAlignment="0" applyProtection="0"/>
    <xf numFmtId="43" fontId="13" fillId="0" borderId="0" applyFont="0" applyFill="0" applyBorder="0" applyAlignment="0" applyProtection="0"/>
    <xf numFmtId="0" fontId="88" fillId="8" borderId="104" applyNumberFormat="0" applyAlignment="0" applyProtection="0"/>
    <xf numFmtId="0" fontId="13" fillId="0" borderId="0"/>
    <xf numFmtId="0" fontId="56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106" fillId="21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9" fillId="24" borderId="105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90" fillId="21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13" fillId="8" borderId="104" applyNumberForma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117" fillId="0" borderId="107" applyNumberFormat="0" applyFill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43" fontId="13" fillId="0" borderId="0" applyFont="0" applyFill="0" applyBorder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10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13" fillId="0" borderId="0"/>
    <xf numFmtId="0" fontId="89" fillId="21" borderId="106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87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106" fillId="21" borderId="104" applyNumberForma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58" fillId="0" borderId="107" applyNumberFormat="0" applyFill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13" fillId="0" borderId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116" fillId="21" borderId="106" applyNumberFormat="0" applyAlignment="0" applyProtection="0"/>
    <xf numFmtId="0" fontId="117" fillId="0" borderId="107" applyNumberFormat="0" applyFill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117" fillId="0" borderId="107" applyNumberFormat="0" applyFill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94" fillId="0" borderId="107" applyNumberFormat="0" applyFill="0" applyAlignment="0" applyProtection="0"/>
    <xf numFmtId="0" fontId="40" fillId="24" borderId="105" applyNumberFormat="0" applyFont="0" applyAlignment="0" applyProtection="0"/>
    <xf numFmtId="0" fontId="116" fillId="21" borderId="106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87" fillId="24" borderId="105" applyNumberFormat="0" applyFont="0" applyAlignment="0" applyProtection="0"/>
    <xf numFmtId="0" fontId="94" fillId="0" borderId="107" applyNumberFormat="0" applyFill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13" fillId="0" borderId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58" fillId="0" borderId="107" applyNumberFormat="0" applyFill="0" applyAlignment="0" applyProtection="0"/>
    <xf numFmtId="0" fontId="13" fillId="0" borderId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13" fillId="0" borderId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89" fillId="21" borderId="106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106" fillId="21" borderId="104" applyNumberFormat="0" applyAlignment="0" applyProtection="0"/>
    <xf numFmtId="0" fontId="94" fillId="0" borderId="107" applyNumberFormat="0" applyFill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40" fillId="24" borderId="105" applyNumberFormat="0" applyFont="0" applyAlignment="0" applyProtection="0"/>
    <xf numFmtId="0" fontId="13" fillId="0" borderId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13" fillId="0" borderId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56" fillId="21" borderId="106" applyNumberForma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88" fillId="8" borderId="104" applyNumberFormat="0" applyAlignment="0" applyProtection="0"/>
    <xf numFmtId="43" fontId="13" fillId="0" borderId="0" applyFont="0" applyFill="0" applyBorder="0" applyAlignment="0" applyProtection="0"/>
    <xf numFmtId="0" fontId="88" fillId="8" borderId="104" applyNumberFormat="0" applyAlignment="0" applyProtection="0"/>
    <xf numFmtId="0" fontId="13" fillId="0" borderId="0"/>
    <xf numFmtId="0" fontId="56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8" fillId="0" borderId="107" applyNumberFormat="0" applyFill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10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106" fillId="21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58" fillId="0" borderId="107" applyNumberFormat="0" applyFill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106" fillId="21" borderId="104" applyNumberFormat="0" applyAlignment="0" applyProtection="0"/>
    <xf numFmtId="0" fontId="90" fillId="21" borderId="104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90" fillId="21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106" fillId="21" borderId="104" applyNumberFormat="0" applyAlignment="0" applyProtection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106" fillId="21" borderId="104" applyNumberFormat="0" applyAlignment="0" applyProtection="0"/>
    <xf numFmtId="0" fontId="94" fillId="0" borderId="107" applyNumberFormat="0" applyFill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94" fillId="0" borderId="107" applyNumberFormat="0" applyFill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4" fillId="0" borderId="107" applyNumberFormat="0" applyFill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90" fillId="21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87" fillId="24" borderId="105" applyNumberFormat="0" applyFon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113" fillId="8" borderId="104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116" fillId="21" borderId="106" applyNumberForma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94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10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87" fillId="24" borderId="105" applyNumberFormat="0" applyFont="0" applyAlignment="0" applyProtection="0"/>
    <xf numFmtId="0" fontId="113" fillId="8" borderId="104" applyNumberForma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106" fillId="21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9" fillId="24" borderId="105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90" fillId="21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13" fillId="8" borderId="104" applyNumberForma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117" fillId="0" borderId="107" applyNumberFormat="0" applyFill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43" fontId="13" fillId="0" borderId="0" applyFont="0" applyFill="0" applyBorder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10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13" fillId="0" borderId="0"/>
    <xf numFmtId="0" fontId="89" fillId="21" borderId="106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87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106" fillId="21" borderId="104" applyNumberForma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58" fillId="0" borderId="107" applyNumberFormat="0" applyFill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13" fillId="0" borderId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116" fillId="21" borderId="106" applyNumberFormat="0" applyAlignment="0" applyProtection="0"/>
    <xf numFmtId="0" fontId="117" fillId="0" borderId="107" applyNumberFormat="0" applyFill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117" fillId="0" borderId="107" applyNumberFormat="0" applyFill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94" fillId="0" borderId="107" applyNumberFormat="0" applyFill="0" applyAlignment="0" applyProtection="0"/>
    <xf numFmtId="0" fontId="40" fillId="24" borderId="105" applyNumberFormat="0" applyFont="0" applyAlignment="0" applyProtection="0"/>
    <xf numFmtId="0" fontId="116" fillId="21" borderId="106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87" fillId="24" borderId="105" applyNumberFormat="0" applyFont="0" applyAlignment="0" applyProtection="0"/>
    <xf numFmtId="0" fontId="94" fillId="0" borderId="107" applyNumberFormat="0" applyFill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39" fillId="24" borderId="105" applyNumberFormat="0" applyFon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13" fillId="0" borderId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58" fillId="0" borderId="107" applyNumberFormat="0" applyFill="0" applyAlignment="0" applyProtection="0"/>
    <xf numFmtId="0" fontId="13" fillId="0" borderId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43" fontId="13" fillId="0" borderId="0" applyFont="0" applyFill="0" applyBorder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13" fillId="0" borderId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89" fillId="21" borderId="106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106" fillId="21" borderId="104" applyNumberFormat="0" applyAlignment="0" applyProtection="0"/>
    <xf numFmtId="0" fontId="94" fillId="0" borderId="107" applyNumberFormat="0" applyFill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40" fillId="24" borderId="105" applyNumberFormat="0" applyFont="0" applyAlignment="0" applyProtection="0"/>
    <xf numFmtId="0" fontId="13" fillId="0" borderId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43" fontId="13" fillId="0" borderId="0" applyFont="0" applyFill="0" applyBorder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13" fillId="0" borderId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56" fillId="21" borderId="106" applyNumberForma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43" fontId="13" fillId="0" borderId="0" applyFont="0" applyFill="0" applyBorder="0" applyAlignment="0" applyProtection="0"/>
    <xf numFmtId="0" fontId="40" fillId="24" borderId="105" applyNumberFormat="0" applyFont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3" fillId="8" borderId="104" applyNumberFormat="0" applyAlignment="0" applyProtection="0"/>
    <xf numFmtId="0" fontId="13" fillId="0" borderId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88" fillId="8" borderId="104" applyNumberFormat="0" applyAlignment="0" applyProtection="0"/>
    <xf numFmtId="43" fontId="13" fillId="0" borderId="0" applyFont="0" applyFill="0" applyBorder="0" applyAlignment="0" applyProtection="0"/>
    <xf numFmtId="0" fontId="88" fillId="8" borderId="104" applyNumberFormat="0" applyAlignment="0" applyProtection="0"/>
    <xf numFmtId="0" fontId="13" fillId="0" borderId="0"/>
    <xf numFmtId="0" fontId="56" fillId="21" borderId="1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8" fillId="0" borderId="107" applyNumberFormat="0" applyFill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10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106" fillId="21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58" fillId="0" borderId="107" applyNumberFormat="0" applyFill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106" fillId="21" borderId="104" applyNumberFormat="0" applyAlignment="0" applyProtection="0"/>
    <xf numFmtId="0" fontId="90" fillId="21" borderId="104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90" fillId="21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106" fillId="21" borderId="104" applyNumberFormat="0" applyAlignment="0" applyProtection="0"/>
    <xf numFmtId="0" fontId="87" fillId="24" borderId="105" applyNumberFormat="0" applyFon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106" fillId="21" borderId="104" applyNumberFormat="0" applyAlignment="0" applyProtection="0"/>
    <xf numFmtId="0" fontId="94" fillId="0" borderId="107" applyNumberFormat="0" applyFill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90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94" fillId="0" borderId="107" applyNumberFormat="0" applyFill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4" fillId="0" borderId="107" applyNumberFormat="0" applyFill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90" fillId="21" borderId="104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87" fillId="24" borderId="105" applyNumberFormat="0" applyFon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87" fillId="24" borderId="105" applyNumberFormat="0" applyFont="0" applyAlignment="0" applyProtection="0"/>
    <xf numFmtId="0" fontId="113" fillId="8" borderId="104" applyNumberFormat="0" applyAlignment="0" applyProtection="0"/>
    <xf numFmtId="0" fontId="53" fillId="8" borderId="104" applyNumberForma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89" fillId="21" borderId="106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116" fillId="21" borderId="106" applyNumberForma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46" fillId="21" borderId="104" applyNumberFormat="0" applyAlignment="0" applyProtection="0"/>
    <xf numFmtId="0" fontId="94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10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87" fillId="24" borderId="105" applyNumberFormat="0" applyFont="0" applyAlignment="0" applyProtection="0"/>
    <xf numFmtId="0" fontId="113" fillId="8" borderId="104" applyNumberForma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88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46" fillId="21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90" fillId="21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113" fillId="8" borderId="104" applyNumberFormat="0" applyAlignment="0" applyProtection="0"/>
    <xf numFmtId="0" fontId="106" fillId="21" borderId="104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53" fillId="8" borderId="104" applyNumberFormat="0" applyAlignment="0" applyProtection="0"/>
    <xf numFmtId="0" fontId="117" fillId="0" borderId="107" applyNumberFormat="0" applyFill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94" fillId="0" borderId="107" applyNumberFormat="0" applyFill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94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94" fillId="0" borderId="107" applyNumberFormat="0" applyFill="0" applyAlignment="0" applyProtection="0"/>
    <xf numFmtId="0" fontId="11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39" fillId="24" borderId="105" applyNumberFormat="0" applyFont="0" applyAlignment="0" applyProtection="0"/>
    <xf numFmtId="0" fontId="117" fillId="0" borderId="107" applyNumberFormat="0" applyFill="0" applyAlignment="0" applyProtection="0"/>
    <xf numFmtId="0" fontId="90" fillId="21" borderId="104" applyNumberFormat="0" applyAlignment="0" applyProtection="0"/>
    <xf numFmtId="0" fontId="56" fillId="21" borderId="106" applyNumberFormat="0" applyAlignment="0" applyProtection="0"/>
    <xf numFmtId="0" fontId="89" fillId="21" borderId="106" applyNumberFormat="0" applyAlignment="0" applyProtection="0"/>
    <xf numFmtId="0" fontId="87" fillId="24" borderId="105" applyNumberFormat="0" applyFont="0" applyAlignment="0" applyProtection="0"/>
    <xf numFmtId="0" fontId="89" fillId="21" borderId="106" applyNumberFormat="0" applyAlignment="0" applyProtection="0"/>
    <xf numFmtId="0" fontId="88" fillId="8" borderId="104" applyNumberFormat="0" applyAlignment="0" applyProtection="0"/>
    <xf numFmtId="0" fontId="88" fillId="8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39" fillId="24" borderId="105" applyNumberFormat="0" applyFont="0" applyAlignment="0" applyProtection="0"/>
    <xf numFmtId="0" fontId="94" fillId="0" borderId="107" applyNumberFormat="0" applyFill="0" applyAlignment="0" applyProtection="0"/>
    <xf numFmtId="0" fontId="56" fillId="21" borderId="106" applyNumberFormat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88" fillId="8" borderId="104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6" fillId="21" borderId="106" applyNumberFormat="0" applyAlignment="0" applyProtection="0"/>
    <xf numFmtId="0" fontId="53" fillId="8" borderId="104" applyNumberFormat="0" applyAlignment="0" applyProtection="0"/>
    <xf numFmtId="0" fontId="40" fillId="24" borderId="105" applyNumberFormat="0" applyFont="0" applyAlignment="0" applyProtection="0"/>
    <xf numFmtId="0" fontId="58" fillId="0" borderId="107" applyNumberFormat="0" applyFill="0" applyAlignment="0" applyProtection="0"/>
    <xf numFmtId="0" fontId="46" fillId="21" borderId="104" applyNumberFormat="0" applyAlignment="0" applyProtection="0"/>
    <xf numFmtId="0" fontId="40" fillId="24" borderId="105" applyNumberFormat="0" applyFont="0" applyAlignment="0" applyProtection="0"/>
    <xf numFmtId="0" fontId="46" fillId="21" borderId="104" applyNumberFormat="0" applyAlignment="0" applyProtection="0"/>
    <xf numFmtId="0" fontId="46" fillId="21" borderId="104" applyNumberFormat="0" applyAlignment="0" applyProtection="0"/>
    <xf numFmtId="0" fontId="53" fillId="8" borderId="104" applyNumberFormat="0" applyAlignment="0" applyProtection="0"/>
    <xf numFmtId="0" fontId="46" fillId="21" borderId="104" applyNumberFormat="0" applyAlignment="0" applyProtection="0"/>
    <xf numFmtId="0" fontId="56" fillId="21" borderId="106" applyNumberFormat="0" applyAlignment="0" applyProtection="0"/>
    <xf numFmtId="0" fontId="58" fillId="0" borderId="107" applyNumberFormat="0" applyFill="0" applyAlignment="0" applyProtection="0"/>
    <xf numFmtId="0" fontId="40" fillId="24" borderId="105" applyNumberFormat="0" applyFont="0" applyAlignment="0" applyProtection="0"/>
    <xf numFmtId="0" fontId="89" fillId="21" borderId="106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116" fillId="21" borderId="106" applyNumberFormat="0" applyAlignment="0" applyProtection="0"/>
    <xf numFmtId="0" fontId="113" fillId="8" borderId="104" applyNumberFormat="0" applyAlignment="0" applyProtection="0"/>
    <xf numFmtId="0" fontId="40" fillId="24" borderId="105" applyNumberFormat="0" applyFont="0" applyAlignment="0" applyProtection="0"/>
    <xf numFmtId="0" fontId="88" fillId="8" borderId="104" applyNumberFormat="0" applyAlignment="0" applyProtection="0"/>
    <xf numFmtId="0" fontId="46" fillId="21" borderId="104" applyNumberFormat="0" applyAlignment="0" applyProtection="0"/>
    <xf numFmtId="0" fontId="88" fillId="8" borderId="104" applyNumberFormat="0" applyAlignment="0" applyProtection="0"/>
    <xf numFmtId="0" fontId="89" fillId="21" borderId="106" applyNumberFormat="0" applyAlignment="0" applyProtection="0"/>
    <xf numFmtId="0" fontId="90" fillId="21" borderId="104" applyNumberFormat="0" applyAlignment="0" applyProtection="0"/>
    <xf numFmtId="0" fontId="94" fillId="0" borderId="107" applyNumberFormat="0" applyFill="0" applyAlignment="0" applyProtection="0"/>
    <xf numFmtId="0" fontId="39" fillId="24" borderId="105" applyNumberFormat="0" applyFont="0" applyAlignment="0" applyProtection="0"/>
    <xf numFmtId="0" fontId="53" fillId="8" borderId="104" applyNumberFormat="0" applyAlignment="0" applyProtection="0"/>
    <xf numFmtId="0" fontId="90" fillId="21" borderId="104" applyNumberFormat="0" applyAlignment="0" applyProtection="0"/>
    <xf numFmtId="0" fontId="53" fillId="8" borderId="104" applyNumberFormat="0" applyAlignment="0" applyProtection="0"/>
    <xf numFmtId="0" fontId="58" fillId="0" borderId="107" applyNumberFormat="0" applyFill="0" applyAlignment="0" applyProtection="0"/>
    <xf numFmtId="0" fontId="39" fillId="24" borderId="105" applyNumberFormat="0" applyFont="0" applyAlignment="0" applyProtection="0"/>
    <xf numFmtId="0" fontId="56" fillId="21" borderId="106" applyNumberFormat="0" applyAlignment="0" applyProtection="0"/>
    <xf numFmtId="0" fontId="39" fillId="24" borderId="105" applyNumberFormat="0" applyFont="0" applyAlignment="0" applyProtection="0"/>
    <xf numFmtId="0" fontId="39" fillId="24" borderId="105" applyNumberFormat="0" applyFont="0" applyAlignment="0" applyProtection="0"/>
    <xf numFmtId="0" fontId="58" fillId="0" borderId="107" applyNumberFormat="0" applyFill="0" applyAlignment="0" applyProtection="0"/>
    <xf numFmtId="0" fontId="53" fillId="8" borderId="104" applyNumberFormat="0" applyAlignment="0" applyProtection="0"/>
    <xf numFmtId="0" fontId="119" fillId="0" borderId="0"/>
    <xf numFmtId="0" fontId="90" fillId="21" borderId="11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6" fillId="21" borderId="112" applyNumberFormat="0" applyAlignment="0" applyProtection="0"/>
    <xf numFmtId="0" fontId="89" fillId="21" borderId="119" applyNumberFormat="0" applyAlignment="0" applyProtection="0"/>
    <xf numFmtId="0" fontId="46" fillId="21" borderId="117" applyNumberFormat="0" applyAlignment="0" applyProtection="0"/>
    <xf numFmtId="0" fontId="94" fillId="0" borderId="115" applyNumberFormat="0" applyFill="0" applyAlignment="0" applyProtection="0"/>
    <xf numFmtId="0" fontId="117" fillId="0" borderId="115" applyNumberFormat="0" applyFill="0" applyAlignment="0" applyProtection="0"/>
    <xf numFmtId="0" fontId="113" fillId="8" borderId="112" applyNumberFormat="0" applyAlignment="0" applyProtection="0"/>
    <xf numFmtId="0" fontId="106" fillId="21" borderId="112" applyNumberFormat="0" applyAlignment="0" applyProtection="0"/>
    <xf numFmtId="0" fontId="46" fillId="21" borderId="108" applyNumberFormat="0" applyAlignment="0" applyProtection="0"/>
    <xf numFmtId="43" fontId="12" fillId="0" borderId="0" applyFont="0" applyFill="0" applyBorder="0" applyAlignment="0" applyProtection="0"/>
    <xf numFmtId="0" fontId="53" fillId="8" borderId="117" applyNumberFormat="0" applyAlignment="0" applyProtection="0"/>
    <xf numFmtId="0" fontId="53" fillId="8" borderId="108" applyNumberFormat="0" applyAlignment="0" applyProtection="0"/>
    <xf numFmtId="0" fontId="39" fillId="24" borderId="118" applyNumberFormat="0" applyFont="0" applyAlignment="0" applyProtection="0"/>
    <xf numFmtId="0" fontId="46" fillId="21" borderId="117" applyNumberFormat="0" applyAlignment="0" applyProtection="0"/>
    <xf numFmtId="0" fontId="12" fillId="0" borderId="0"/>
    <xf numFmtId="0" fontId="116" fillId="21" borderId="119" applyNumberFormat="0" applyAlignment="0" applyProtection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58" fillId="0" borderId="111" applyNumberFormat="0" applyFill="0" applyAlignment="0" applyProtection="0"/>
    <xf numFmtId="0" fontId="89" fillId="21" borderId="119" applyNumberFormat="0" applyAlignment="0" applyProtection="0"/>
    <xf numFmtId="0" fontId="40" fillId="24" borderId="118" applyNumberFormat="0" applyFont="0" applyAlignment="0" applyProtection="0"/>
    <xf numFmtId="43" fontId="12" fillId="0" borderId="0" applyFont="0" applyFill="0" applyBorder="0" applyAlignment="0" applyProtection="0"/>
    <xf numFmtId="0" fontId="58" fillId="0" borderId="120" applyNumberFormat="0" applyFill="0" applyAlignment="0" applyProtection="0"/>
    <xf numFmtId="0" fontId="39" fillId="24" borderId="118" applyNumberFormat="0" applyFont="0" applyAlignment="0" applyProtection="0"/>
    <xf numFmtId="0" fontId="40" fillId="24" borderId="118" applyNumberFormat="0" applyFont="0" applyAlignment="0" applyProtection="0"/>
    <xf numFmtId="0" fontId="39" fillId="24" borderId="118" applyNumberFormat="0" applyFont="0" applyAlignment="0" applyProtection="0"/>
    <xf numFmtId="0" fontId="94" fillId="0" borderId="120" applyNumberFormat="0" applyFill="0" applyAlignment="0" applyProtection="0"/>
    <xf numFmtId="0" fontId="46" fillId="21" borderId="112" applyNumberFormat="0" applyAlignment="0" applyProtection="0"/>
    <xf numFmtId="0" fontId="53" fillId="8" borderId="117" applyNumberFormat="0" applyAlignment="0" applyProtection="0"/>
    <xf numFmtId="0" fontId="53" fillId="8" borderId="117" applyNumberFormat="0" applyAlignment="0" applyProtection="0"/>
    <xf numFmtId="0" fontId="88" fillId="8" borderId="112" applyNumberFormat="0" applyAlignment="0" applyProtection="0"/>
    <xf numFmtId="0" fontId="87" fillId="24" borderId="113" applyNumberFormat="0" applyFont="0" applyAlignment="0" applyProtection="0"/>
    <xf numFmtId="0" fontId="12" fillId="0" borderId="0"/>
    <xf numFmtId="0" fontId="87" fillId="24" borderId="118" applyNumberFormat="0" applyFont="0" applyAlignment="0" applyProtection="0"/>
    <xf numFmtId="0" fontId="88" fillId="8" borderId="11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94" fillId="0" borderId="120" applyNumberFormat="0" applyFill="0" applyAlignment="0" applyProtection="0"/>
    <xf numFmtId="0" fontId="88" fillId="8" borderId="108" applyNumberFormat="0" applyAlignment="0" applyProtection="0"/>
    <xf numFmtId="0" fontId="89" fillId="21" borderId="110" applyNumberFormat="0" applyAlignment="0" applyProtection="0"/>
    <xf numFmtId="0" fontId="90" fillId="21" borderId="108" applyNumberFormat="0" applyAlignment="0" applyProtection="0"/>
    <xf numFmtId="0" fontId="40" fillId="24" borderId="118" applyNumberFormat="0" applyFont="0" applyAlignment="0" applyProtection="0"/>
    <xf numFmtId="0" fontId="94" fillId="0" borderId="111" applyNumberFormat="0" applyFill="0" applyAlignment="0" applyProtection="0"/>
    <xf numFmtId="0" fontId="39" fillId="24" borderId="109" applyNumberFormat="0" applyFont="0" applyAlignment="0" applyProtection="0"/>
    <xf numFmtId="0" fontId="119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8" borderId="117" applyNumberFormat="0" applyAlignment="0" applyProtection="0"/>
    <xf numFmtId="0" fontId="88" fillId="8" borderId="117" applyNumberFormat="0" applyAlignment="0" applyProtection="0"/>
    <xf numFmtId="0" fontId="40" fillId="24" borderId="118" applyNumberFormat="0" applyFont="0" applyAlignment="0" applyProtection="0"/>
    <xf numFmtId="0" fontId="56" fillId="21" borderId="119" applyNumberFormat="0" applyAlignment="0" applyProtection="0"/>
    <xf numFmtId="0" fontId="40" fillId="24" borderId="118" applyNumberFormat="0" applyFont="0" applyAlignment="0" applyProtection="0"/>
    <xf numFmtId="0" fontId="53" fillId="8" borderId="117" applyNumberFormat="0" applyAlignment="0" applyProtection="0"/>
    <xf numFmtId="0" fontId="90" fillId="21" borderId="112" applyNumberFormat="0" applyAlignment="0" applyProtection="0"/>
    <xf numFmtId="0" fontId="90" fillId="21" borderId="117" applyNumberFormat="0" applyAlignment="0" applyProtection="0"/>
    <xf numFmtId="0" fontId="106" fillId="21" borderId="108" applyNumberFormat="0" applyAlignment="0" applyProtection="0"/>
    <xf numFmtId="43" fontId="12" fillId="0" borderId="0" applyFont="0" applyFill="0" applyBorder="0" applyAlignment="0" applyProtection="0"/>
    <xf numFmtId="0" fontId="40" fillId="24" borderId="118" applyNumberFormat="0" applyFont="0" applyAlignment="0" applyProtection="0"/>
    <xf numFmtId="0" fontId="87" fillId="24" borderId="118" applyNumberFormat="0" applyFont="0" applyAlignment="0" applyProtection="0"/>
    <xf numFmtId="0" fontId="113" fillId="8" borderId="108" applyNumberFormat="0" applyAlignment="0" applyProtection="0"/>
    <xf numFmtId="0" fontId="12" fillId="0" borderId="0"/>
    <xf numFmtId="0" fontId="12" fillId="0" borderId="0"/>
    <xf numFmtId="0" fontId="58" fillId="0" borderId="115" applyNumberFormat="0" applyFill="0" applyAlignment="0" applyProtection="0"/>
    <xf numFmtId="0" fontId="87" fillId="24" borderId="109" applyNumberFormat="0" applyFont="0" applyAlignment="0" applyProtection="0"/>
    <xf numFmtId="0" fontId="116" fillId="21" borderId="110" applyNumberFormat="0" applyAlignment="0" applyProtection="0"/>
    <xf numFmtId="0" fontId="117" fillId="0" borderId="111" applyNumberFormat="0" applyFill="0" applyAlignment="0" applyProtection="0"/>
    <xf numFmtId="0" fontId="39" fillId="24" borderId="118" applyNumberFormat="0" applyFont="0" applyAlignment="0" applyProtection="0"/>
    <xf numFmtId="0" fontId="88" fillId="8" borderId="108" applyNumberFormat="0" applyAlignment="0" applyProtection="0"/>
    <xf numFmtId="0" fontId="89" fillId="21" borderId="110" applyNumberFormat="0" applyAlignment="0" applyProtection="0"/>
    <xf numFmtId="0" fontId="90" fillId="21" borderId="108" applyNumberFormat="0" applyAlignment="0" applyProtection="0"/>
    <xf numFmtId="0" fontId="94" fillId="0" borderId="111" applyNumberFormat="0" applyFill="0" applyAlignment="0" applyProtection="0"/>
    <xf numFmtId="0" fontId="39" fillId="24" borderId="109" applyNumberFormat="0" applyFont="0" applyAlignment="0" applyProtection="0"/>
    <xf numFmtId="0" fontId="46" fillId="21" borderId="117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46" fillId="21" borderId="117" applyNumberFormat="0" applyAlignment="0" applyProtection="0"/>
    <xf numFmtId="0" fontId="90" fillId="21" borderId="117" applyNumberFormat="0" applyAlignment="0" applyProtection="0"/>
    <xf numFmtId="0" fontId="56" fillId="21" borderId="119" applyNumberFormat="0" applyAlignment="0" applyProtection="0"/>
    <xf numFmtId="0" fontId="39" fillId="24" borderId="118" applyNumberFormat="0" applyFont="0" applyAlignment="0" applyProtection="0"/>
    <xf numFmtId="0" fontId="89" fillId="21" borderId="114" applyNumberFormat="0" applyAlignment="0" applyProtection="0"/>
    <xf numFmtId="0" fontId="116" fillId="21" borderId="114" applyNumberFormat="0" applyAlignment="0" applyProtection="0"/>
    <xf numFmtId="0" fontId="119" fillId="0" borderId="0"/>
    <xf numFmtId="0" fontId="94" fillId="0" borderId="115" applyNumberFormat="0" applyFill="0" applyAlignment="0" applyProtection="0"/>
    <xf numFmtId="0" fontId="89" fillId="21" borderId="114" applyNumberFormat="0" applyAlignment="0" applyProtection="0"/>
    <xf numFmtId="0" fontId="90" fillId="21" borderId="112" applyNumberFormat="0" applyAlignment="0" applyProtection="0"/>
    <xf numFmtId="0" fontId="90" fillId="21" borderId="117" applyNumberFormat="0" applyAlignment="0" applyProtection="0"/>
    <xf numFmtId="0" fontId="94" fillId="0" borderId="120" applyNumberFormat="0" applyFill="0" applyAlignment="0" applyProtection="0"/>
    <xf numFmtId="0" fontId="89" fillId="21" borderId="119" applyNumberFormat="0" applyAlignment="0" applyProtection="0"/>
    <xf numFmtId="0" fontId="39" fillId="24" borderId="118" applyNumberFormat="0" applyFont="0" applyAlignment="0" applyProtection="0"/>
    <xf numFmtId="0" fontId="53" fillId="8" borderId="112" applyNumberFormat="0" applyAlignment="0" applyProtection="0"/>
    <xf numFmtId="0" fontId="46" fillId="21" borderId="108" applyNumberFormat="0" applyAlignment="0" applyProtection="0"/>
    <xf numFmtId="43" fontId="12" fillId="0" borderId="0" applyFont="0" applyFill="0" applyBorder="0" applyAlignment="0" applyProtection="0"/>
    <xf numFmtId="0" fontId="39" fillId="24" borderId="113" applyNumberFormat="0" applyFont="0" applyAlignment="0" applyProtection="0"/>
    <xf numFmtId="43" fontId="12" fillId="0" borderId="0" applyFont="0" applyFill="0" applyBorder="0" applyAlignment="0" applyProtection="0"/>
    <xf numFmtId="0" fontId="88" fillId="8" borderId="112" applyNumberFormat="0" applyAlignment="0" applyProtection="0"/>
    <xf numFmtId="0" fontId="53" fillId="8" borderId="108" applyNumberFormat="0" applyAlignment="0" applyProtection="0"/>
    <xf numFmtId="0" fontId="12" fillId="0" borderId="0"/>
    <xf numFmtId="0" fontId="117" fillId="0" borderId="120" applyNumberFormat="0" applyFill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12" fillId="0" borderId="0"/>
    <xf numFmtId="0" fontId="89" fillId="21" borderId="119" applyNumberFormat="0" applyAlignment="0" applyProtection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58" fillId="0" borderId="111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40" fillId="24" borderId="109" applyNumberFormat="0" applyFont="0" applyAlignment="0" applyProtection="0"/>
    <xf numFmtId="0" fontId="40" fillId="24" borderId="109" applyNumberFormat="0" applyFont="0" applyAlignment="0" applyProtection="0"/>
    <xf numFmtId="0" fontId="40" fillId="24" borderId="10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46" fillId="21" borderId="108" applyNumberFormat="0" applyAlignment="0" applyProtection="0"/>
    <xf numFmtId="0" fontId="53" fillId="8" borderId="108" applyNumberFormat="0" applyAlignment="0" applyProtection="0"/>
    <xf numFmtId="0" fontId="39" fillId="24" borderId="109" applyNumberFormat="0" applyFont="0" applyAlignment="0" applyProtection="0"/>
    <xf numFmtId="0" fontId="94" fillId="0" borderId="111" applyNumberFormat="0" applyFill="0" applyAlignment="0" applyProtection="0"/>
    <xf numFmtId="0" fontId="56" fillId="21" borderId="110" applyNumberFormat="0" applyAlignment="0" applyProtection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46" fillId="21" borderId="108" applyNumberFormat="0" applyAlignment="0" applyProtection="0"/>
    <xf numFmtId="0" fontId="53" fillId="8" borderId="108" applyNumberFormat="0" applyAlignment="0" applyProtection="0"/>
    <xf numFmtId="43" fontId="12" fillId="0" borderId="0" applyFont="0" applyFill="0" applyBorder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53" fillId="8" borderId="108" applyNumberFormat="0" applyAlignment="0" applyProtection="0"/>
    <xf numFmtId="0" fontId="12" fillId="0" borderId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58" fillId="0" borderId="111" applyNumberFormat="0" applyFill="0" applyAlignment="0" applyProtection="0"/>
    <xf numFmtId="43" fontId="12" fillId="0" borderId="0" applyFont="0" applyFill="0" applyBorder="0" applyAlignment="0" applyProtection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46" fillId="21" borderId="108" applyNumberFormat="0" applyAlignment="0" applyProtection="0"/>
    <xf numFmtId="0" fontId="46" fillId="21" borderId="108" applyNumberFormat="0" applyAlignment="0" applyProtection="0"/>
    <xf numFmtId="0" fontId="53" fillId="8" borderId="108" applyNumberFormat="0" applyAlignment="0" applyProtection="0"/>
    <xf numFmtId="0" fontId="46" fillId="21" borderId="108" applyNumberFormat="0" applyAlignment="0" applyProtection="0"/>
    <xf numFmtId="0" fontId="56" fillId="21" borderId="110" applyNumberFormat="0" applyAlignment="0" applyProtection="0"/>
    <xf numFmtId="0" fontId="58" fillId="0" borderId="111" applyNumberFormat="0" applyFill="0" applyAlignment="0" applyProtection="0"/>
    <xf numFmtId="0" fontId="40" fillId="24" borderId="109" applyNumberFormat="0" applyFont="0" applyAlignment="0" applyProtection="0"/>
    <xf numFmtId="0" fontId="12" fillId="0" borderId="0"/>
    <xf numFmtId="0" fontId="89" fillId="21" borderId="1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21" borderId="108" applyNumberFormat="0" applyAlignment="0" applyProtection="0"/>
    <xf numFmtId="0" fontId="88" fillId="8" borderId="108" applyNumberFormat="0" applyAlignment="0" applyProtection="0"/>
    <xf numFmtId="0" fontId="46" fillId="21" borderId="108" applyNumberFormat="0" applyAlignment="0" applyProtection="0"/>
    <xf numFmtId="0" fontId="88" fillId="8" borderId="108" applyNumberFormat="0" applyAlignment="0" applyProtection="0"/>
    <xf numFmtId="0" fontId="89" fillId="21" borderId="110" applyNumberFormat="0" applyAlignment="0" applyProtection="0"/>
    <xf numFmtId="0" fontId="90" fillId="21" borderId="108" applyNumberFormat="0" applyAlignment="0" applyProtection="0"/>
    <xf numFmtId="0" fontId="94" fillId="0" borderId="111" applyNumberFormat="0" applyFill="0" applyAlignment="0" applyProtection="0"/>
    <xf numFmtId="0" fontId="39" fillId="24" borderId="109" applyNumberFormat="0" applyFont="0" applyAlignment="0" applyProtection="0"/>
    <xf numFmtId="0" fontId="53" fillId="8" borderId="108" applyNumberFormat="0" applyAlignment="0" applyProtection="0"/>
    <xf numFmtId="0" fontId="90" fillId="21" borderId="108" applyNumberFormat="0" applyAlignment="0" applyProtection="0"/>
    <xf numFmtId="0" fontId="53" fillId="8" borderId="108" applyNumberFormat="0" applyAlignment="0" applyProtection="0"/>
    <xf numFmtId="0" fontId="58" fillId="0" borderId="111" applyNumberFormat="0" applyFill="0" applyAlignment="0" applyProtection="0"/>
    <xf numFmtId="0" fontId="39" fillId="24" borderId="109" applyNumberFormat="0" applyFont="0" applyAlignment="0" applyProtection="0"/>
    <xf numFmtId="0" fontId="56" fillId="21" borderId="110" applyNumberFormat="0" applyAlignment="0" applyProtection="0"/>
    <xf numFmtId="0" fontId="39" fillId="24" borderId="109" applyNumberFormat="0" applyFont="0" applyAlignment="0" applyProtection="0"/>
    <xf numFmtId="0" fontId="39" fillId="24" borderId="109" applyNumberFormat="0" applyFont="0" applyAlignment="0" applyProtection="0"/>
    <xf numFmtId="0" fontId="58" fillId="0" borderId="111" applyNumberFormat="0" applyFill="0" applyAlignment="0" applyProtection="0"/>
    <xf numFmtId="0" fontId="53" fillId="8" borderId="10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0" fillId="24" borderId="118" applyNumberFormat="0" applyFont="0" applyAlignment="0" applyProtection="0"/>
    <xf numFmtId="0" fontId="53" fillId="8" borderId="117" applyNumberFormat="0" applyAlignment="0" applyProtection="0"/>
    <xf numFmtId="0" fontId="56" fillId="21" borderId="119" applyNumberFormat="0" applyAlignment="0" applyProtection="0"/>
    <xf numFmtId="0" fontId="53" fillId="8" borderId="117" applyNumberFormat="0" applyAlignment="0" applyProtection="0"/>
    <xf numFmtId="0" fontId="53" fillId="8" borderId="117" applyNumberFormat="0" applyAlignment="0" applyProtection="0"/>
    <xf numFmtId="0" fontId="39" fillId="24" borderId="118" applyNumberFormat="0" applyFont="0" applyAlignment="0" applyProtection="0"/>
    <xf numFmtId="0" fontId="88" fillId="8" borderId="117" applyNumberFormat="0" applyAlignment="0" applyProtection="0"/>
    <xf numFmtId="0" fontId="89" fillId="21" borderId="119" applyNumberFormat="0" applyAlignment="0" applyProtection="0"/>
    <xf numFmtId="0" fontId="39" fillId="24" borderId="113" applyNumberFormat="0" applyFont="0" applyAlignment="0" applyProtection="0"/>
    <xf numFmtId="0" fontId="87" fillId="24" borderId="109" applyNumberFormat="0" applyFont="0" applyAlignment="0" applyProtection="0"/>
    <xf numFmtId="0" fontId="46" fillId="21" borderId="108" applyNumberFormat="0" applyAlignment="0" applyProtection="0"/>
    <xf numFmtId="0" fontId="39" fillId="24" borderId="10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53" fillId="8" borderId="10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89" fillId="21" borderId="110" applyNumberFormat="0" applyAlignment="0" applyProtection="0"/>
    <xf numFmtId="0" fontId="106" fillId="21" borderId="108" applyNumberFormat="0" applyAlignment="0" applyProtection="0"/>
    <xf numFmtId="0" fontId="94" fillId="0" borderId="111" applyNumberFormat="0" applyFill="0" applyAlignment="0" applyProtection="0"/>
    <xf numFmtId="43" fontId="12" fillId="0" borderId="0" applyFont="0" applyFill="0" applyBorder="0" applyAlignment="0" applyProtection="0"/>
    <xf numFmtId="0" fontId="40" fillId="24" borderId="109" applyNumberFormat="0" applyFont="0" applyAlignment="0" applyProtection="0"/>
    <xf numFmtId="0" fontId="39" fillId="24" borderId="109" applyNumberFormat="0" applyFont="0" applyAlignment="0" applyProtection="0"/>
    <xf numFmtId="0" fontId="90" fillId="21" borderId="108" applyNumberFormat="0" applyAlignment="0" applyProtection="0"/>
    <xf numFmtId="0" fontId="40" fillId="24" borderId="109" applyNumberFormat="0" applyFont="0" applyAlignment="0" applyProtection="0"/>
    <xf numFmtId="0" fontId="12" fillId="0" borderId="0"/>
    <xf numFmtId="0" fontId="58" fillId="0" borderId="111" applyNumberFormat="0" applyFill="0" applyAlignment="0" applyProtection="0"/>
    <xf numFmtId="0" fontId="53" fillId="8" borderId="108" applyNumberFormat="0" applyAlignment="0" applyProtection="0"/>
    <xf numFmtId="0" fontId="53" fillId="8" borderId="108" applyNumberFormat="0" applyAlignment="0" applyProtection="0"/>
    <xf numFmtId="43" fontId="12" fillId="0" borderId="0" applyFont="0" applyFill="0" applyBorder="0" applyAlignment="0" applyProtection="0"/>
    <xf numFmtId="0" fontId="94" fillId="0" borderId="111" applyNumberFormat="0" applyFill="0" applyAlignment="0" applyProtection="0"/>
    <xf numFmtId="0" fontId="39" fillId="24" borderId="109" applyNumberFormat="0" applyFont="0" applyAlignment="0" applyProtection="0"/>
    <xf numFmtId="0" fontId="40" fillId="24" borderId="109" applyNumberFormat="0" applyFont="0" applyAlignment="0" applyProtection="0"/>
    <xf numFmtId="0" fontId="40" fillId="24" borderId="109" applyNumberFormat="0" applyFont="0" applyAlignment="0" applyProtection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46" fillId="21" borderId="108" applyNumberFormat="0" applyAlignment="0" applyProtection="0"/>
    <xf numFmtId="0" fontId="46" fillId="21" borderId="108" applyNumberFormat="0" applyAlignment="0" applyProtection="0"/>
    <xf numFmtId="0" fontId="90" fillId="21" borderId="108" applyNumberFormat="0" applyAlignment="0" applyProtection="0"/>
    <xf numFmtId="0" fontId="12" fillId="0" borderId="0"/>
    <xf numFmtId="0" fontId="88" fillId="8" borderId="108" applyNumberFormat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46" fillId="21" borderId="108" applyNumberFormat="0" applyAlignment="0" applyProtection="0"/>
    <xf numFmtId="0" fontId="53" fillId="8" borderId="108" applyNumberFormat="0" applyAlignment="0" applyProtection="0"/>
    <xf numFmtId="0" fontId="113" fillId="8" borderId="108" applyNumberFormat="0" applyAlignment="0" applyProtection="0"/>
    <xf numFmtId="0" fontId="106" fillId="21" borderId="108" applyNumberFormat="0" applyAlignment="0" applyProtection="0"/>
    <xf numFmtId="0" fontId="46" fillId="21" borderId="10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21" borderId="108" applyNumberFormat="0" applyAlignment="0" applyProtection="0"/>
    <xf numFmtId="0" fontId="56" fillId="21" borderId="110" applyNumberFormat="0" applyAlignment="0" applyProtection="0"/>
    <xf numFmtId="0" fontId="58" fillId="0" borderId="111" applyNumberFormat="0" applyFill="0" applyAlignment="0" applyProtection="0"/>
    <xf numFmtId="0" fontId="40" fillId="24" borderId="109" applyNumberFormat="0" applyFont="0" applyAlignment="0" applyProtection="0"/>
    <xf numFmtId="0" fontId="89" fillId="21" borderId="110" applyNumberFormat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24" borderId="109" applyNumberFormat="0" applyFont="0" applyAlignment="0" applyProtection="0"/>
    <xf numFmtId="0" fontId="53" fillId="8" borderId="108" applyNumberFormat="0" applyAlignment="0" applyProtection="0"/>
    <xf numFmtId="0" fontId="53" fillId="8" borderId="108" applyNumberFormat="0" applyAlignment="0" applyProtection="0"/>
    <xf numFmtId="0" fontId="117" fillId="0" borderId="111" applyNumberFormat="0" applyFill="0" applyAlignment="0" applyProtection="0"/>
    <xf numFmtId="43" fontId="12" fillId="0" borderId="0" applyFont="0" applyFill="0" applyBorder="0" applyAlignment="0" applyProtection="0"/>
    <xf numFmtId="0" fontId="40" fillId="24" borderId="109" applyNumberFormat="0" applyFont="0" applyAlignment="0" applyProtection="0"/>
    <xf numFmtId="0" fontId="12" fillId="0" borderId="0"/>
    <xf numFmtId="0" fontId="12" fillId="0" borderId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58" fillId="0" borderId="111" applyNumberFormat="0" applyFill="0" applyAlignment="0" applyProtection="0"/>
    <xf numFmtId="0" fontId="58" fillId="0" borderId="111" applyNumberFormat="0" applyFill="0" applyAlignment="0" applyProtection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39" fillId="24" borderId="109" applyNumberFormat="0" applyFont="0" applyAlignment="0" applyProtection="0"/>
    <xf numFmtId="0" fontId="58" fillId="0" borderId="111" applyNumberFormat="0" applyFill="0" applyAlignment="0" applyProtection="0"/>
    <xf numFmtId="0" fontId="53" fillId="8" borderId="108" applyNumberFormat="0" applyAlignment="0" applyProtection="0"/>
    <xf numFmtId="0" fontId="94" fillId="0" borderId="111" applyNumberFormat="0" applyFill="0" applyAlignment="0" applyProtection="0"/>
    <xf numFmtId="0" fontId="89" fillId="21" borderId="110" applyNumberFormat="0" applyAlignment="0" applyProtection="0"/>
    <xf numFmtId="0" fontId="90" fillId="21" borderId="108" applyNumberFormat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94" fillId="0" borderId="111" applyNumberFormat="0" applyFill="0" applyAlignment="0" applyProtection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94" fillId="0" borderId="111" applyNumberFormat="0" applyFill="0" applyAlignment="0" applyProtection="0"/>
    <xf numFmtId="0" fontId="116" fillId="21" borderId="1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3" fillId="8" borderId="108" applyNumberFormat="0" applyAlignment="0" applyProtection="0"/>
    <xf numFmtId="0" fontId="12" fillId="0" borderId="0"/>
    <xf numFmtId="0" fontId="40" fillId="24" borderId="109" applyNumberFormat="0" applyFont="0" applyAlignment="0" applyProtection="0"/>
    <xf numFmtId="0" fontId="39" fillId="24" borderId="109" applyNumberFormat="0" applyFont="0" applyAlignment="0" applyProtection="0"/>
    <xf numFmtId="0" fontId="117" fillId="0" borderId="111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90" fillId="21" borderId="108" applyNumberFormat="0" applyAlignment="0" applyProtection="0"/>
    <xf numFmtId="0" fontId="56" fillId="21" borderId="110" applyNumberFormat="0" applyAlignment="0" applyProtection="0"/>
    <xf numFmtId="0" fontId="89" fillId="21" borderId="110" applyNumberFormat="0" applyAlignment="0" applyProtection="0"/>
    <xf numFmtId="0" fontId="87" fillId="24" borderId="109" applyNumberFormat="0" applyFont="0" applyAlignment="0" applyProtection="0"/>
    <xf numFmtId="0" fontId="89" fillId="21" borderId="110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88" fillId="8" borderId="108" applyNumberFormat="0" applyAlignment="0" applyProtection="0"/>
    <xf numFmtId="43" fontId="12" fillId="0" borderId="0" applyFont="0" applyFill="0" applyBorder="0" applyAlignment="0" applyProtection="0"/>
    <xf numFmtId="0" fontId="88" fillId="8" borderId="108" applyNumberFormat="0" applyAlignment="0" applyProtection="0"/>
    <xf numFmtId="0" fontId="12" fillId="0" borderId="0"/>
    <xf numFmtId="0" fontId="56" fillId="21" borderId="1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21" borderId="108" applyNumberFormat="0" applyAlignment="0" applyProtection="0"/>
    <xf numFmtId="0" fontId="46" fillId="21" borderId="108" applyNumberFormat="0" applyAlignment="0" applyProtection="0"/>
    <xf numFmtId="0" fontId="56" fillId="21" borderId="110" applyNumberFormat="0" applyAlignment="0" applyProtection="0"/>
    <xf numFmtId="0" fontId="46" fillId="21" borderId="10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6" fillId="21" borderId="108" applyNumberFormat="0" applyAlignment="0" applyProtection="0"/>
    <xf numFmtId="0" fontId="53" fillId="8" borderId="108" applyNumberFormat="0" applyAlignment="0" applyProtection="0"/>
    <xf numFmtId="0" fontId="39" fillId="24" borderId="109" applyNumberFormat="0" applyFont="0" applyAlignment="0" applyProtection="0"/>
    <xf numFmtId="0" fontId="94" fillId="0" borderId="111" applyNumberFormat="0" applyFill="0" applyAlignment="0" applyProtection="0"/>
    <xf numFmtId="0" fontId="56" fillId="21" borderId="110" applyNumberFormat="0" applyAlignment="0" applyProtection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46" fillId="21" borderId="108" applyNumberFormat="0" applyAlignment="0" applyProtection="0"/>
    <xf numFmtId="0" fontId="53" fillId="8" borderId="108" applyNumberFormat="0" applyAlignment="0" applyProtection="0"/>
    <xf numFmtId="0" fontId="88" fillId="8" borderId="108" applyNumberFormat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56" fillId="21" borderId="110" applyNumberFormat="0" applyAlignment="0" applyProtection="0"/>
    <xf numFmtId="0" fontId="53" fillId="8" borderId="108" applyNumberFormat="0" applyAlignment="0" applyProtection="0"/>
    <xf numFmtId="0" fontId="40" fillId="24" borderId="109" applyNumberFormat="0" applyFont="0" applyAlignment="0" applyProtection="0"/>
    <xf numFmtId="0" fontId="58" fillId="0" borderId="111" applyNumberFormat="0" applyFill="0" applyAlignment="0" applyProtection="0"/>
    <xf numFmtId="0" fontId="46" fillId="21" borderId="108" applyNumberFormat="0" applyAlignment="0" applyProtection="0"/>
    <xf numFmtId="0" fontId="40" fillId="24" borderId="109" applyNumberFormat="0" applyFont="0" applyAlignment="0" applyProtection="0"/>
    <xf numFmtId="0" fontId="46" fillId="21" borderId="108" applyNumberFormat="0" applyAlignment="0" applyProtection="0"/>
    <xf numFmtId="0" fontId="46" fillId="21" borderId="108" applyNumberFormat="0" applyAlignment="0" applyProtection="0"/>
    <xf numFmtId="0" fontId="53" fillId="8" borderId="108" applyNumberFormat="0" applyAlignment="0" applyProtection="0"/>
    <xf numFmtId="0" fontId="46" fillId="21" borderId="108" applyNumberFormat="0" applyAlignment="0" applyProtection="0"/>
    <xf numFmtId="0" fontId="56" fillId="21" borderId="110" applyNumberFormat="0" applyAlignment="0" applyProtection="0"/>
    <xf numFmtId="0" fontId="58" fillId="0" borderId="111" applyNumberFormat="0" applyFill="0" applyAlignment="0" applyProtection="0"/>
    <xf numFmtId="0" fontId="40" fillId="24" borderId="109" applyNumberFormat="0" applyFont="0" applyAlignment="0" applyProtection="0"/>
    <xf numFmtId="0" fontId="89" fillId="21" borderId="110" applyNumberFormat="0" applyAlignment="0" applyProtection="0"/>
    <xf numFmtId="0" fontId="46" fillId="21" borderId="108" applyNumberFormat="0" applyAlignment="0" applyProtection="0"/>
    <xf numFmtId="0" fontId="88" fillId="8" borderId="108" applyNumberFormat="0" applyAlignment="0" applyProtection="0"/>
    <xf numFmtId="0" fontId="46" fillId="21" borderId="108" applyNumberFormat="0" applyAlignment="0" applyProtection="0"/>
    <xf numFmtId="0" fontId="88" fillId="8" borderId="108" applyNumberFormat="0" applyAlignment="0" applyProtection="0"/>
    <xf numFmtId="0" fontId="89" fillId="21" borderId="110" applyNumberFormat="0" applyAlignment="0" applyProtection="0"/>
    <xf numFmtId="0" fontId="90" fillId="21" borderId="108" applyNumberFormat="0" applyAlignment="0" applyProtection="0"/>
    <xf numFmtId="0" fontId="94" fillId="0" borderId="111" applyNumberFormat="0" applyFill="0" applyAlignment="0" applyProtection="0"/>
    <xf numFmtId="0" fontId="39" fillId="24" borderId="109" applyNumberFormat="0" applyFont="0" applyAlignment="0" applyProtection="0"/>
    <xf numFmtId="0" fontId="53" fillId="8" borderId="108" applyNumberFormat="0" applyAlignment="0" applyProtection="0"/>
    <xf numFmtId="0" fontId="90" fillId="21" borderId="108" applyNumberFormat="0" applyAlignment="0" applyProtection="0"/>
    <xf numFmtId="0" fontId="53" fillId="8" borderId="108" applyNumberFormat="0" applyAlignment="0" applyProtection="0"/>
    <xf numFmtId="0" fontId="58" fillId="0" borderId="111" applyNumberFormat="0" applyFill="0" applyAlignment="0" applyProtection="0"/>
    <xf numFmtId="0" fontId="39" fillId="24" borderId="109" applyNumberFormat="0" applyFont="0" applyAlignment="0" applyProtection="0"/>
    <xf numFmtId="0" fontId="56" fillId="21" borderId="110" applyNumberFormat="0" applyAlignment="0" applyProtection="0"/>
    <xf numFmtId="0" fontId="39" fillId="24" borderId="109" applyNumberFormat="0" applyFont="0" applyAlignment="0" applyProtection="0"/>
    <xf numFmtId="0" fontId="39" fillId="24" borderId="109" applyNumberFormat="0" applyFont="0" applyAlignment="0" applyProtection="0"/>
    <xf numFmtId="0" fontId="58" fillId="0" borderId="111" applyNumberFormat="0" applyFill="0" applyAlignment="0" applyProtection="0"/>
    <xf numFmtId="0" fontId="53" fillId="8" borderId="108" applyNumberFormat="0" applyAlignment="0" applyProtection="0"/>
    <xf numFmtId="0" fontId="58" fillId="0" borderId="111" applyNumberFormat="0" applyFill="0" applyAlignment="0" applyProtection="0"/>
    <xf numFmtId="0" fontId="116" fillId="21" borderId="110" applyNumberFormat="0" applyAlignment="0" applyProtection="0"/>
    <xf numFmtId="0" fontId="113" fillId="8" borderId="108" applyNumberFormat="0" applyAlignment="0" applyProtection="0"/>
    <xf numFmtId="0" fontId="40" fillId="24" borderId="109" applyNumberFormat="0" applyFont="0" applyAlignment="0" applyProtection="0"/>
    <xf numFmtId="0" fontId="88" fillId="8" borderId="108" applyNumberFormat="0" applyAlignment="0" applyProtection="0"/>
    <xf numFmtId="0" fontId="46" fillId="21" borderId="108" applyNumberFormat="0" applyAlignment="0" applyProtection="0"/>
    <xf numFmtId="0" fontId="88" fillId="8" borderId="108" applyNumberFormat="0" applyAlignment="0" applyProtection="0"/>
    <xf numFmtId="0" fontId="89" fillId="21" borderId="110" applyNumberFormat="0" applyAlignment="0" applyProtection="0"/>
    <xf numFmtId="0" fontId="90" fillId="21" borderId="108" applyNumberFormat="0" applyAlignment="0" applyProtection="0"/>
    <xf numFmtId="0" fontId="94" fillId="0" borderId="111" applyNumberFormat="0" applyFill="0" applyAlignment="0" applyProtection="0"/>
    <xf numFmtId="0" fontId="39" fillId="24" borderId="109" applyNumberFormat="0" applyFont="0" applyAlignment="0" applyProtection="0"/>
    <xf numFmtId="0" fontId="53" fillId="8" borderId="108" applyNumberFormat="0" applyAlignment="0" applyProtection="0"/>
    <xf numFmtId="0" fontId="90" fillId="21" borderId="108" applyNumberFormat="0" applyAlignment="0" applyProtection="0"/>
    <xf numFmtId="0" fontId="53" fillId="8" borderId="108" applyNumberFormat="0" applyAlignment="0" applyProtection="0"/>
    <xf numFmtId="0" fontId="58" fillId="0" borderId="111" applyNumberFormat="0" applyFill="0" applyAlignment="0" applyProtection="0"/>
    <xf numFmtId="0" fontId="39" fillId="24" borderId="109" applyNumberFormat="0" applyFont="0" applyAlignment="0" applyProtection="0"/>
    <xf numFmtId="0" fontId="56" fillId="21" borderId="110" applyNumberFormat="0" applyAlignment="0" applyProtection="0"/>
    <xf numFmtId="0" fontId="39" fillId="24" borderId="109" applyNumberFormat="0" applyFont="0" applyAlignment="0" applyProtection="0"/>
    <xf numFmtId="0" fontId="39" fillId="24" borderId="109" applyNumberFormat="0" applyFont="0" applyAlignment="0" applyProtection="0"/>
    <xf numFmtId="0" fontId="58" fillId="0" borderId="111" applyNumberFormat="0" applyFill="0" applyAlignment="0" applyProtection="0"/>
    <xf numFmtId="0" fontId="53" fillId="8" borderId="10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3" fillId="8" borderId="112" applyNumberFormat="0" applyAlignment="0" applyProtection="0"/>
    <xf numFmtId="0" fontId="94" fillId="0" borderId="120" applyNumberFormat="0" applyFill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58" fillId="0" borderId="115" applyNumberFormat="0" applyFill="0" applyAlignment="0" applyProtection="0"/>
    <xf numFmtId="0" fontId="56" fillId="21" borderId="119" applyNumberFormat="0" applyAlignment="0" applyProtection="0"/>
    <xf numFmtId="0" fontId="40" fillId="24" borderId="113" applyNumberFormat="0" applyFont="0" applyAlignment="0" applyProtection="0"/>
    <xf numFmtId="0" fontId="40" fillId="24" borderId="113" applyNumberFormat="0" applyFont="0" applyAlignment="0" applyProtection="0"/>
    <xf numFmtId="0" fontId="40" fillId="24" borderId="113" applyNumberFormat="0" applyFont="0" applyAlignment="0" applyProtection="0"/>
    <xf numFmtId="0" fontId="46" fillId="21" borderId="117" applyNumberForma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39" fillId="24" borderId="113" applyNumberFormat="0" applyFont="0" applyAlignment="0" applyProtection="0"/>
    <xf numFmtId="0" fontId="94" fillId="0" borderId="115" applyNumberFormat="0" applyFill="0" applyAlignment="0" applyProtection="0"/>
    <xf numFmtId="0" fontId="56" fillId="21" borderId="114" applyNumberFormat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8" fillId="0" borderId="115" applyNumberFormat="0" applyFill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46" fillId="21" borderId="112" applyNumberForma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46" fillId="21" borderId="112" applyNumberFormat="0" applyAlignment="0" applyProtection="0"/>
    <xf numFmtId="0" fontId="56" fillId="21" borderId="114" applyNumberFormat="0" applyAlignment="0" applyProtection="0"/>
    <xf numFmtId="0" fontId="58" fillId="0" borderId="115" applyNumberFormat="0" applyFill="0" applyAlignment="0" applyProtection="0"/>
    <xf numFmtId="0" fontId="40" fillId="24" borderId="113" applyNumberFormat="0" applyFont="0" applyAlignment="0" applyProtection="0"/>
    <xf numFmtId="0" fontId="89" fillId="21" borderId="114" applyNumberFormat="0" applyAlignment="0" applyProtection="0"/>
    <xf numFmtId="0" fontId="46" fillId="21" borderId="112" applyNumberFormat="0" applyAlignment="0" applyProtection="0"/>
    <xf numFmtId="0" fontId="88" fillId="8" borderId="112" applyNumberFormat="0" applyAlignment="0" applyProtection="0"/>
    <xf numFmtId="0" fontId="46" fillId="21" borderId="112" applyNumberFormat="0" applyAlignment="0" applyProtection="0"/>
    <xf numFmtId="0" fontId="88" fillId="8" borderId="112" applyNumberFormat="0" applyAlignment="0" applyProtection="0"/>
    <xf numFmtId="0" fontId="89" fillId="21" borderId="114" applyNumberFormat="0" applyAlignment="0" applyProtection="0"/>
    <xf numFmtId="0" fontId="90" fillId="21" borderId="112" applyNumberFormat="0" applyAlignment="0" applyProtection="0"/>
    <xf numFmtId="0" fontId="94" fillId="0" borderId="115" applyNumberFormat="0" applyFill="0" applyAlignment="0" applyProtection="0"/>
    <xf numFmtId="0" fontId="39" fillId="24" borderId="113" applyNumberFormat="0" applyFont="0" applyAlignment="0" applyProtection="0"/>
    <xf numFmtId="0" fontId="53" fillId="8" borderId="112" applyNumberFormat="0" applyAlignment="0" applyProtection="0"/>
    <xf numFmtId="0" fontId="90" fillId="21" borderId="112" applyNumberFormat="0" applyAlignment="0" applyProtection="0"/>
    <xf numFmtId="0" fontId="53" fillId="8" borderId="112" applyNumberFormat="0" applyAlignment="0" applyProtection="0"/>
    <xf numFmtId="0" fontId="58" fillId="0" borderId="115" applyNumberFormat="0" applyFill="0" applyAlignment="0" applyProtection="0"/>
    <xf numFmtId="0" fontId="39" fillId="24" borderId="113" applyNumberFormat="0" applyFont="0" applyAlignment="0" applyProtection="0"/>
    <xf numFmtId="0" fontId="56" fillId="21" borderId="114" applyNumberFormat="0" applyAlignment="0" applyProtection="0"/>
    <xf numFmtId="0" fontId="39" fillId="24" borderId="113" applyNumberFormat="0" applyFont="0" applyAlignment="0" applyProtection="0"/>
    <xf numFmtId="0" fontId="39" fillId="24" borderId="113" applyNumberFormat="0" applyFont="0" applyAlignment="0" applyProtection="0"/>
    <xf numFmtId="0" fontId="58" fillId="0" borderId="115" applyNumberFormat="0" applyFill="0" applyAlignment="0" applyProtection="0"/>
    <xf numFmtId="0" fontId="53" fillId="8" borderId="112" applyNumberFormat="0" applyAlignment="0" applyProtection="0"/>
    <xf numFmtId="0" fontId="40" fillId="24" borderId="118" applyNumberFormat="0" applyFont="0" applyAlignment="0" applyProtection="0"/>
    <xf numFmtId="0" fontId="39" fillId="24" borderId="118" applyNumberFormat="0" applyFont="0" applyAlignment="0" applyProtection="0"/>
    <xf numFmtId="0" fontId="106" fillId="21" borderId="117" applyNumberFormat="0" applyAlignment="0" applyProtection="0"/>
    <xf numFmtId="0" fontId="46" fillId="21" borderId="117" applyNumberFormat="0" applyAlignment="0" applyProtection="0"/>
    <xf numFmtId="0" fontId="58" fillId="0" borderId="120" applyNumberFormat="0" applyFill="0" applyAlignment="0" applyProtection="0"/>
    <xf numFmtId="0" fontId="39" fillId="24" borderId="118" applyNumberFormat="0" applyFont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94" fillId="0" borderId="120" applyNumberFormat="0" applyFill="0" applyAlignment="0" applyProtection="0"/>
    <xf numFmtId="0" fontId="90" fillId="21" borderId="117" applyNumberFormat="0" applyAlignment="0" applyProtection="0"/>
    <xf numFmtId="0" fontId="88" fillId="8" borderId="117" applyNumberFormat="0" applyAlignment="0" applyProtection="0"/>
    <xf numFmtId="0" fontId="106" fillId="21" borderId="117" applyNumberFormat="0" applyAlignment="0" applyProtection="0"/>
    <xf numFmtId="0" fontId="58" fillId="0" borderId="120" applyNumberFormat="0" applyFill="0" applyAlignment="0" applyProtection="0"/>
    <xf numFmtId="0" fontId="58" fillId="0" borderId="120" applyNumberFormat="0" applyFill="0" applyAlignment="0" applyProtection="0"/>
    <xf numFmtId="0" fontId="87" fillId="24" borderId="113" applyNumberFormat="0" applyFont="0" applyAlignment="0" applyProtection="0"/>
    <xf numFmtId="0" fontId="46" fillId="21" borderId="112" applyNumberFormat="0" applyAlignment="0" applyProtection="0"/>
    <xf numFmtId="0" fontId="39" fillId="24" borderId="113" applyNumberFormat="0" applyFont="0" applyAlignment="0" applyProtection="0"/>
    <xf numFmtId="0" fontId="40" fillId="24" borderId="118" applyNumberFormat="0" applyFont="0" applyAlignment="0" applyProtection="0"/>
    <xf numFmtId="0" fontId="56" fillId="21" borderId="119" applyNumberFormat="0" applyAlignment="0" applyProtection="0"/>
    <xf numFmtId="0" fontId="53" fillId="8" borderId="112" applyNumberFormat="0" applyAlignment="0" applyProtection="0"/>
    <xf numFmtId="0" fontId="46" fillId="21" borderId="117" applyNumberFormat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89" fillId="21" borderId="114" applyNumberFormat="0" applyAlignment="0" applyProtection="0"/>
    <xf numFmtId="0" fontId="106" fillId="21" borderId="112" applyNumberFormat="0" applyAlignment="0" applyProtection="0"/>
    <xf numFmtId="0" fontId="94" fillId="0" borderId="115" applyNumberFormat="0" applyFill="0" applyAlignment="0" applyProtection="0"/>
    <xf numFmtId="0" fontId="40" fillId="24" borderId="113" applyNumberFormat="0" applyFont="0" applyAlignment="0" applyProtection="0"/>
    <xf numFmtId="0" fontId="39" fillId="24" borderId="113" applyNumberFormat="0" applyFont="0" applyAlignment="0" applyProtection="0"/>
    <xf numFmtId="0" fontId="90" fillId="21" borderId="112" applyNumberFormat="0" applyAlignment="0" applyProtection="0"/>
    <xf numFmtId="0" fontId="40" fillId="24" borderId="113" applyNumberFormat="0" applyFont="0" applyAlignment="0" applyProtection="0"/>
    <xf numFmtId="0" fontId="58" fillId="0" borderId="115" applyNumberFormat="0" applyFill="0" applyAlignment="0" applyProtection="0"/>
    <xf numFmtId="0" fontId="53" fillId="8" borderId="112" applyNumberFormat="0" applyAlignment="0" applyProtection="0"/>
    <xf numFmtId="0" fontId="53" fillId="8" borderId="112" applyNumberFormat="0" applyAlignment="0" applyProtection="0"/>
    <xf numFmtId="0" fontId="94" fillId="0" borderId="115" applyNumberFormat="0" applyFill="0" applyAlignment="0" applyProtection="0"/>
    <xf numFmtId="0" fontId="39" fillId="24" borderId="113" applyNumberFormat="0" applyFont="0" applyAlignment="0" applyProtection="0"/>
    <xf numFmtId="0" fontId="40" fillId="24" borderId="113" applyNumberFormat="0" applyFont="0" applyAlignment="0" applyProtection="0"/>
    <xf numFmtId="0" fontId="40" fillId="24" borderId="113" applyNumberFormat="0" applyFont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46" fillId="21" borderId="112" applyNumberFormat="0" applyAlignment="0" applyProtection="0"/>
    <xf numFmtId="0" fontId="46" fillId="21" borderId="112" applyNumberFormat="0" applyAlignment="0" applyProtection="0"/>
    <xf numFmtId="0" fontId="90" fillId="21" borderId="112" applyNumberFormat="0" applyAlignment="0" applyProtection="0"/>
    <xf numFmtId="0" fontId="88" fillId="8" borderId="112" applyNumberForma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113" fillId="8" borderId="112" applyNumberFormat="0" applyAlignment="0" applyProtection="0"/>
    <xf numFmtId="0" fontId="106" fillId="21" borderId="112" applyNumberFormat="0" applyAlignment="0" applyProtection="0"/>
    <xf numFmtId="0" fontId="46" fillId="21" borderId="112" applyNumberFormat="0" applyAlignment="0" applyProtection="0"/>
    <xf numFmtId="0" fontId="46" fillId="21" borderId="112" applyNumberFormat="0" applyAlignment="0" applyProtection="0"/>
    <xf numFmtId="0" fontId="56" fillId="21" borderId="114" applyNumberFormat="0" applyAlignment="0" applyProtection="0"/>
    <xf numFmtId="0" fontId="58" fillId="0" borderId="115" applyNumberFormat="0" applyFill="0" applyAlignment="0" applyProtection="0"/>
    <xf numFmtId="0" fontId="40" fillId="24" borderId="113" applyNumberFormat="0" applyFont="0" applyAlignment="0" applyProtection="0"/>
    <xf numFmtId="0" fontId="89" fillId="21" borderId="114" applyNumberFormat="0" applyAlignment="0" applyProtection="0"/>
    <xf numFmtId="0" fontId="40" fillId="24" borderId="113" applyNumberFormat="0" applyFont="0" applyAlignment="0" applyProtection="0"/>
    <xf numFmtId="0" fontId="53" fillId="8" borderId="112" applyNumberFormat="0" applyAlignment="0" applyProtection="0"/>
    <xf numFmtId="0" fontId="53" fillId="8" borderId="112" applyNumberFormat="0" applyAlignment="0" applyProtection="0"/>
    <xf numFmtId="0" fontId="117" fillId="0" borderId="115" applyNumberFormat="0" applyFill="0" applyAlignment="0" applyProtection="0"/>
    <xf numFmtId="0" fontId="40" fillId="24" borderId="113" applyNumberFormat="0" applyFont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58" fillId="0" borderId="115" applyNumberFormat="0" applyFill="0" applyAlignment="0" applyProtection="0"/>
    <xf numFmtId="0" fontId="58" fillId="0" borderId="115" applyNumberFormat="0" applyFill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39" fillId="24" borderId="113" applyNumberFormat="0" applyFont="0" applyAlignment="0" applyProtection="0"/>
    <xf numFmtId="0" fontId="58" fillId="0" borderId="115" applyNumberFormat="0" applyFill="0" applyAlignment="0" applyProtection="0"/>
    <xf numFmtId="0" fontId="53" fillId="8" borderId="112" applyNumberFormat="0" applyAlignment="0" applyProtection="0"/>
    <xf numFmtId="0" fontId="94" fillId="0" borderId="115" applyNumberFormat="0" applyFill="0" applyAlignment="0" applyProtection="0"/>
    <xf numFmtId="0" fontId="89" fillId="21" borderId="114" applyNumberFormat="0" applyAlignment="0" applyProtection="0"/>
    <xf numFmtId="0" fontId="90" fillId="21" borderId="112" applyNumberForma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94" fillId="0" borderId="115" applyNumberFormat="0" applyFill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94" fillId="0" borderId="115" applyNumberFormat="0" applyFill="0" applyAlignment="0" applyProtection="0"/>
    <xf numFmtId="0" fontId="116" fillId="21" borderId="114" applyNumberFormat="0" applyAlignment="0" applyProtection="0"/>
    <xf numFmtId="0" fontId="58" fillId="0" borderId="120" applyNumberFormat="0" applyFill="0" applyAlignment="0" applyProtection="0"/>
    <xf numFmtId="0" fontId="40" fillId="24" borderId="118" applyNumberFormat="0" applyFon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39" fillId="24" borderId="113" applyNumberFormat="0" applyFont="0" applyAlignment="0" applyProtection="0"/>
    <xf numFmtId="0" fontId="117" fillId="0" borderId="115" applyNumberFormat="0" applyFill="0" applyAlignment="0" applyProtection="0"/>
    <xf numFmtId="0" fontId="46" fillId="21" borderId="117" applyNumberFormat="0" applyAlignment="0" applyProtection="0"/>
    <xf numFmtId="0" fontId="56" fillId="21" borderId="119" applyNumberFormat="0" applyAlignment="0" applyProtection="0"/>
    <xf numFmtId="0" fontId="90" fillId="21" borderId="112" applyNumberFormat="0" applyAlignment="0" applyProtection="0"/>
    <xf numFmtId="0" fontId="56" fillId="21" borderId="114" applyNumberFormat="0" applyAlignment="0" applyProtection="0"/>
    <xf numFmtId="0" fontId="89" fillId="21" borderId="114" applyNumberFormat="0" applyAlignment="0" applyProtection="0"/>
    <xf numFmtId="0" fontId="87" fillId="24" borderId="113" applyNumberFormat="0" applyFont="0" applyAlignment="0" applyProtection="0"/>
    <xf numFmtId="0" fontId="89" fillId="21" borderId="114" applyNumberFormat="0" applyAlignment="0" applyProtection="0"/>
    <xf numFmtId="0" fontId="88" fillId="8" borderId="112" applyNumberFormat="0" applyAlignment="0" applyProtection="0"/>
    <xf numFmtId="0" fontId="88" fillId="8" borderId="112" applyNumberFormat="0" applyAlignment="0" applyProtection="0"/>
    <xf numFmtId="0" fontId="56" fillId="21" borderId="114" applyNumberFormat="0" applyAlignment="0" applyProtection="0"/>
    <xf numFmtId="0" fontId="46" fillId="21" borderId="112" applyNumberFormat="0" applyAlignment="0" applyProtection="0"/>
    <xf numFmtId="0" fontId="46" fillId="21" borderId="112" applyNumberFormat="0" applyAlignment="0" applyProtection="0"/>
    <xf numFmtId="0" fontId="56" fillId="21" borderId="114" applyNumberFormat="0" applyAlignment="0" applyProtection="0"/>
    <xf numFmtId="0" fontId="46" fillId="21" borderId="112" applyNumberFormat="0" applyAlignment="0" applyProtection="0"/>
    <xf numFmtId="0" fontId="46" fillId="21" borderId="117" applyNumberFormat="0" applyAlignment="0" applyProtection="0"/>
    <xf numFmtId="0" fontId="58" fillId="0" borderId="120" applyNumberFormat="0" applyFill="0" applyAlignment="0" applyProtection="0"/>
    <xf numFmtId="0" fontId="53" fillId="8" borderId="117" applyNumberFormat="0" applyAlignment="0" applyProtection="0"/>
    <xf numFmtId="0" fontId="113" fillId="8" borderId="117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56" fillId="21" borderId="119" applyNumberFormat="0" applyAlignment="0" applyProtection="0"/>
    <xf numFmtId="0" fontId="53" fillId="8" borderId="117" applyNumberFormat="0" applyAlignment="0" applyProtection="0"/>
    <xf numFmtId="0" fontId="46" fillId="21" borderId="117" applyNumberForma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39" fillId="24" borderId="113" applyNumberFormat="0" applyFont="0" applyAlignment="0" applyProtection="0"/>
    <xf numFmtId="0" fontId="94" fillId="0" borderId="115" applyNumberFormat="0" applyFill="0" applyAlignment="0" applyProtection="0"/>
    <xf numFmtId="0" fontId="56" fillId="21" borderId="114" applyNumberFormat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88" fillId="8" borderId="112" applyNumberForma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6" fillId="21" borderId="114" applyNumberFormat="0" applyAlignment="0" applyProtection="0"/>
    <xf numFmtId="0" fontId="53" fillId="8" borderId="112" applyNumberFormat="0" applyAlignment="0" applyProtection="0"/>
    <xf numFmtId="0" fontId="40" fillId="24" borderId="113" applyNumberFormat="0" applyFont="0" applyAlignment="0" applyProtection="0"/>
    <xf numFmtId="0" fontId="58" fillId="0" borderId="115" applyNumberFormat="0" applyFill="0" applyAlignment="0" applyProtection="0"/>
    <xf numFmtId="0" fontId="46" fillId="21" borderId="112" applyNumberFormat="0" applyAlignment="0" applyProtection="0"/>
    <xf numFmtId="0" fontId="40" fillId="24" borderId="113" applyNumberFormat="0" applyFont="0" applyAlignment="0" applyProtection="0"/>
    <xf numFmtId="0" fontId="46" fillId="21" borderId="112" applyNumberFormat="0" applyAlignment="0" applyProtection="0"/>
    <xf numFmtId="0" fontId="46" fillId="21" borderId="112" applyNumberFormat="0" applyAlignment="0" applyProtection="0"/>
    <xf numFmtId="0" fontId="53" fillId="8" borderId="112" applyNumberFormat="0" applyAlignment="0" applyProtection="0"/>
    <xf numFmtId="0" fontId="46" fillId="21" borderId="112" applyNumberFormat="0" applyAlignment="0" applyProtection="0"/>
    <xf numFmtId="0" fontId="56" fillId="21" borderId="114" applyNumberFormat="0" applyAlignment="0" applyProtection="0"/>
    <xf numFmtId="0" fontId="58" fillId="0" borderId="115" applyNumberFormat="0" applyFill="0" applyAlignment="0" applyProtection="0"/>
    <xf numFmtId="0" fontId="40" fillId="24" borderId="113" applyNumberFormat="0" applyFont="0" applyAlignment="0" applyProtection="0"/>
    <xf numFmtId="0" fontId="89" fillId="21" borderId="114" applyNumberFormat="0" applyAlignment="0" applyProtection="0"/>
    <xf numFmtId="0" fontId="46" fillId="21" borderId="112" applyNumberFormat="0" applyAlignment="0" applyProtection="0"/>
    <xf numFmtId="0" fontId="88" fillId="8" borderId="112" applyNumberFormat="0" applyAlignment="0" applyProtection="0"/>
    <xf numFmtId="0" fontId="46" fillId="21" borderId="112" applyNumberFormat="0" applyAlignment="0" applyProtection="0"/>
    <xf numFmtId="0" fontId="88" fillId="8" borderId="112" applyNumberFormat="0" applyAlignment="0" applyProtection="0"/>
    <xf numFmtId="0" fontId="89" fillId="21" borderId="114" applyNumberFormat="0" applyAlignment="0" applyProtection="0"/>
    <xf numFmtId="0" fontId="90" fillId="21" borderId="112" applyNumberFormat="0" applyAlignment="0" applyProtection="0"/>
    <xf numFmtId="0" fontId="94" fillId="0" borderId="115" applyNumberFormat="0" applyFill="0" applyAlignment="0" applyProtection="0"/>
    <xf numFmtId="0" fontId="39" fillId="24" borderId="113" applyNumberFormat="0" applyFont="0" applyAlignment="0" applyProtection="0"/>
    <xf numFmtId="0" fontId="53" fillId="8" borderId="112" applyNumberFormat="0" applyAlignment="0" applyProtection="0"/>
    <xf numFmtId="0" fontId="90" fillId="21" borderId="112" applyNumberFormat="0" applyAlignment="0" applyProtection="0"/>
    <xf numFmtId="0" fontId="53" fillId="8" borderId="112" applyNumberFormat="0" applyAlignment="0" applyProtection="0"/>
    <xf numFmtId="0" fontId="58" fillId="0" borderId="115" applyNumberFormat="0" applyFill="0" applyAlignment="0" applyProtection="0"/>
    <xf numFmtId="0" fontId="39" fillId="24" borderId="113" applyNumberFormat="0" applyFont="0" applyAlignment="0" applyProtection="0"/>
    <xf numFmtId="0" fontId="56" fillId="21" borderId="114" applyNumberFormat="0" applyAlignment="0" applyProtection="0"/>
    <xf numFmtId="0" fontId="39" fillId="24" borderId="113" applyNumberFormat="0" applyFont="0" applyAlignment="0" applyProtection="0"/>
    <xf numFmtId="0" fontId="39" fillId="24" borderId="113" applyNumberFormat="0" applyFont="0" applyAlignment="0" applyProtection="0"/>
    <xf numFmtId="0" fontId="58" fillId="0" borderId="115" applyNumberFormat="0" applyFill="0" applyAlignment="0" applyProtection="0"/>
    <xf numFmtId="0" fontId="53" fillId="8" borderId="112" applyNumberFormat="0" applyAlignment="0" applyProtection="0"/>
    <xf numFmtId="0" fontId="58" fillId="0" borderId="115" applyNumberFormat="0" applyFill="0" applyAlignment="0" applyProtection="0"/>
    <xf numFmtId="0" fontId="116" fillId="21" borderId="114" applyNumberFormat="0" applyAlignment="0" applyProtection="0"/>
    <xf numFmtId="0" fontId="113" fillId="8" borderId="112" applyNumberFormat="0" applyAlignment="0" applyProtection="0"/>
    <xf numFmtId="0" fontId="40" fillId="24" borderId="113" applyNumberFormat="0" applyFont="0" applyAlignment="0" applyProtection="0"/>
    <xf numFmtId="0" fontId="88" fillId="8" borderId="112" applyNumberFormat="0" applyAlignment="0" applyProtection="0"/>
    <xf numFmtId="0" fontId="46" fillId="21" borderId="112" applyNumberFormat="0" applyAlignment="0" applyProtection="0"/>
    <xf numFmtId="0" fontId="88" fillId="8" borderId="112" applyNumberFormat="0" applyAlignment="0" applyProtection="0"/>
    <xf numFmtId="0" fontId="89" fillId="21" borderId="114" applyNumberFormat="0" applyAlignment="0" applyProtection="0"/>
    <xf numFmtId="0" fontId="90" fillId="21" borderId="112" applyNumberFormat="0" applyAlignment="0" applyProtection="0"/>
    <xf numFmtId="0" fontId="94" fillId="0" borderId="115" applyNumberFormat="0" applyFill="0" applyAlignment="0" applyProtection="0"/>
    <xf numFmtId="0" fontId="39" fillId="24" borderId="113" applyNumberFormat="0" applyFont="0" applyAlignment="0" applyProtection="0"/>
    <xf numFmtId="0" fontId="53" fillId="8" borderId="112" applyNumberFormat="0" applyAlignment="0" applyProtection="0"/>
    <xf numFmtId="0" fontId="90" fillId="21" borderId="112" applyNumberFormat="0" applyAlignment="0" applyProtection="0"/>
    <xf numFmtId="0" fontId="53" fillId="8" borderId="112" applyNumberFormat="0" applyAlignment="0" applyProtection="0"/>
    <xf numFmtId="0" fontId="58" fillId="0" borderId="115" applyNumberFormat="0" applyFill="0" applyAlignment="0" applyProtection="0"/>
    <xf numFmtId="0" fontId="39" fillId="24" borderId="113" applyNumberFormat="0" applyFont="0" applyAlignment="0" applyProtection="0"/>
    <xf numFmtId="0" fontId="56" fillId="21" borderId="114" applyNumberFormat="0" applyAlignment="0" applyProtection="0"/>
    <xf numFmtId="0" fontId="39" fillId="24" borderId="113" applyNumberFormat="0" applyFont="0" applyAlignment="0" applyProtection="0"/>
    <xf numFmtId="0" fontId="39" fillId="24" borderId="113" applyNumberFormat="0" applyFont="0" applyAlignment="0" applyProtection="0"/>
    <xf numFmtId="0" fontId="58" fillId="0" borderId="115" applyNumberFormat="0" applyFill="0" applyAlignment="0" applyProtection="0"/>
    <xf numFmtId="0" fontId="53" fillId="8" borderId="112" applyNumberFormat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58" fillId="0" borderId="120" applyNumberFormat="0" applyFill="0" applyAlignment="0" applyProtection="0"/>
    <xf numFmtId="0" fontId="53" fillId="8" borderId="117" applyNumberFormat="0" applyAlignment="0" applyProtection="0"/>
    <xf numFmtId="0" fontId="53" fillId="8" borderId="117" applyNumberFormat="0" applyAlignment="0" applyProtection="0"/>
    <xf numFmtId="0" fontId="94" fillId="0" borderId="120" applyNumberFormat="0" applyFill="0" applyAlignment="0" applyProtection="0"/>
    <xf numFmtId="0" fontId="39" fillId="24" borderId="118" applyNumberFormat="0" applyFont="0" applyAlignment="0" applyProtection="0"/>
    <xf numFmtId="0" fontId="40" fillId="24" borderId="118" applyNumberFormat="0" applyFont="0" applyAlignment="0" applyProtection="0"/>
    <xf numFmtId="0" fontId="40" fillId="24" borderId="118" applyNumberFormat="0" applyFont="0" applyAlignment="0" applyProtection="0"/>
    <xf numFmtId="0" fontId="40" fillId="24" borderId="118" applyNumberFormat="0" applyFont="0" applyAlignment="0" applyProtection="0"/>
    <xf numFmtId="0" fontId="56" fillId="21" borderId="119" applyNumberFormat="0" applyAlignment="0" applyProtection="0"/>
    <xf numFmtId="0" fontId="46" fillId="21" borderId="117" applyNumberFormat="0" applyAlignment="0" applyProtection="0"/>
    <xf numFmtId="0" fontId="46" fillId="21" borderId="117" applyNumberFormat="0" applyAlignment="0" applyProtection="0"/>
    <xf numFmtId="0" fontId="90" fillId="21" borderId="117" applyNumberFormat="0" applyAlignment="0" applyProtection="0"/>
    <xf numFmtId="0" fontId="88" fillId="8" borderId="117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46" fillId="21" borderId="117" applyNumberFormat="0" applyAlignment="0" applyProtection="0"/>
    <xf numFmtId="0" fontId="53" fillId="8" borderId="117" applyNumberFormat="0" applyAlignment="0" applyProtection="0"/>
    <xf numFmtId="0" fontId="113" fillId="8" borderId="117" applyNumberFormat="0" applyAlignment="0" applyProtection="0"/>
    <xf numFmtId="0" fontId="106" fillId="21" borderId="117" applyNumberFormat="0" applyAlignment="0" applyProtection="0"/>
    <xf numFmtId="0" fontId="46" fillId="21" borderId="117" applyNumberFormat="0" applyAlignment="0" applyProtection="0"/>
    <xf numFmtId="0" fontId="46" fillId="21" borderId="117" applyNumberFormat="0" applyAlignment="0" applyProtection="0"/>
    <xf numFmtId="0" fontId="56" fillId="21" borderId="119" applyNumberFormat="0" applyAlignment="0" applyProtection="0"/>
    <xf numFmtId="0" fontId="58" fillId="0" borderId="120" applyNumberFormat="0" applyFill="0" applyAlignment="0" applyProtection="0"/>
    <xf numFmtId="0" fontId="40" fillId="24" borderId="118" applyNumberFormat="0" applyFont="0" applyAlignment="0" applyProtection="0"/>
    <xf numFmtId="0" fontId="89" fillId="21" borderId="119" applyNumberFormat="0" applyAlignment="0" applyProtection="0"/>
    <xf numFmtId="0" fontId="40" fillId="24" borderId="118" applyNumberFormat="0" applyFont="0" applyAlignment="0" applyProtection="0"/>
    <xf numFmtId="0" fontId="53" fillId="8" borderId="117" applyNumberFormat="0" applyAlignment="0" applyProtection="0"/>
    <xf numFmtId="0" fontId="53" fillId="8" borderId="117" applyNumberFormat="0" applyAlignment="0" applyProtection="0"/>
    <xf numFmtId="0" fontId="117" fillId="0" borderId="120" applyNumberFormat="0" applyFill="0" applyAlignment="0" applyProtection="0"/>
    <xf numFmtId="0" fontId="40" fillId="24" borderId="118" applyNumberFormat="0" applyFont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58" fillId="0" borderId="120" applyNumberFormat="0" applyFill="0" applyAlignment="0" applyProtection="0"/>
    <xf numFmtId="0" fontId="58" fillId="0" borderId="120" applyNumberFormat="0" applyFill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39" fillId="24" borderId="118" applyNumberFormat="0" applyFont="0" applyAlignment="0" applyProtection="0"/>
    <xf numFmtId="0" fontId="58" fillId="0" borderId="120" applyNumberFormat="0" applyFill="0" applyAlignment="0" applyProtection="0"/>
    <xf numFmtId="0" fontId="53" fillId="8" borderId="117" applyNumberFormat="0" applyAlignment="0" applyProtection="0"/>
    <xf numFmtId="0" fontId="94" fillId="0" borderId="120" applyNumberFormat="0" applyFill="0" applyAlignment="0" applyProtection="0"/>
    <xf numFmtId="0" fontId="89" fillId="21" borderId="119" applyNumberFormat="0" applyAlignment="0" applyProtection="0"/>
    <xf numFmtId="0" fontId="90" fillId="21" borderId="117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56" fillId="21" borderId="119" applyNumberFormat="0" applyAlignment="0" applyProtection="0"/>
    <xf numFmtId="0" fontId="94" fillId="0" borderId="120" applyNumberFormat="0" applyFill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94" fillId="0" borderId="120" applyNumberFormat="0" applyFill="0" applyAlignment="0" applyProtection="0"/>
    <xf numFmtId="0" fontId="116" fillId="21" borderId="119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39" fillId="24" borderId="118" applyNumberFormat="0" applyFont="0" applyAlignment="0" applyProtection="0"/>
    <xf numFmtId="0" fontId="117" fillId="0" borderId="120" applyNumberFormat="0" applyFill="0" applyAlignment="0" applyProtection="0"/>
    <xf numFmtId="0" fontId="90" fillId="21" borderId="117" applyNumberFormat="0" applyAlignment="0" applyProtection="0"/>
    <xf numFmtId="0" fontId="56" fillId="21" borderId="119" applyNumberFormat="0" applyAlignment="0" applyProtection="0"/>
    <xf numFmtId="0" fontId="89" fillId="21" borderId="119" applyNumberFormat="0" applyAlignment="0" applyProtection="0"/>
    <xf numFmtId="0" fontId="87" fillId="24" borderId="118" applyNumberFormat="0" applyFont="0" applyAlignment="0" applyProtection="0"/>
    <xf numFmtId="0" fontId="89" fillId="21" borderId="119" applyNumberFormat="0" applyAlignment="0" applyProtection="0"/>
    <xf numFmtId="0" fontId="88" fillId="8" borderId="117" applyNumberFormat="0" applyAlignment="0" applyProtection="0"/>
    <xf numFmtId="0" fontId="88" fillId="8" borderId="117" applyNumberFormat="0" applyAlignment="0" applyProtection="0"/>
    <xf numFmtId="0" fontId="56" fillId="21" borderId="119" applyNumberFormat="0" applyAlignment="0" applyProtection="0"/>
    <xf numFmtId="0" fontId="46" fillId="21" borderId="117" applyNumberFormat="0" applyAlignment="0" applyProtection="0"/>
    <xf numFmtId="0" fontId="46" fillId="21" borderId="117" applyNumberFormat="0" applyAlignment="0" applyProtection="0"/>
    <xf numFmtId="0" fontId="56" fillId="21" borderId="119" applyNumberFormat="0" applyAlignment="0" applyProtection="0"/>
    <xf numFmtId="0" fontId="46" fillId="21" borderId="117" applyNumberFormat="0" applyAlignment="0" applyProtection="0"/>
    <xf numFmtId="0" fontId="46" fillId="21" borderId="117" applyNumberFormat="0" applyAlignment="0" applyProtection="0"/>
    <xf numFmtId="0" fontId="53" fillId="8" borderId="117" applyNumberFormat="0" applyAlignment="0" applyProtection="0"/>
    <xf numFmtId="0" fontId="39" fillId="24" borderId="118" applyNumberFormat="0" applyFont="0" applyAlignment="0" applyProtection="0"/>
    <xf numFmtId="0" fontId="94" fillId="0" borderId="120" applyNumberFormat="0" applyFill="0" applyAlignment="0" applyProtection="0"/>
    <xf numFmtId="0" fontId="56" fillId="21" borderId="119" applyNumberFormat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46" fillId="21" borderId="117" applyNumberFormat="0" applyAlignment="0" applyProtection="0"/>
    <xf numFmtId="0" fontId="53" fillId="8" borderId="117" applyNumberFormat="0" applyAlignment="0" applyProtection="0"/>
    <xf numFmtId="0" fontId="88" fillId="8" borderId="117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56" fillId="21" borderId="119" applyNumberFormat="0" applyAlignment="0" applyProtection="0"/>
    <xf numFmtId="0" fontId="53" fillId="8" borderId="117" applyNumberFormat="0" applyAlignment="0" applyProtection="0"/>
    <xf numFmtId="0" fontId="40" fillId="24" borderId="118" applyNumberFormat="0" applyFont="0" applyAlignment="0" applyProtection="0"/>
    <xf numFmtId="0" fontId="58" fillId="0" borderId="120" applyNumberFormat="0" applyFill="0" applyAlignment="0" applyProtection="0"/>
    <xf numFmtId="0" fontId="46" fillId="21" borderId="117" applyNumberFormat="0" applyAlignment="0" applyProtection="0"/>
    <xf numFmtId="0" fontId="40" fillId="24" borderId="118" applyNumberFormat="0" applyFont="0" applyAlignment="0" applyProtection="0"/>
    <xf numFmtId="0" fontId="46" fillId="21" borderId="117" applyNumberFormat="0" applyAlignment="0" applyProtection="0"/>
    <xf numFmtId="0" fontId="46" fillId="21" borderId="117" applyNumberFormat="0" applyAlignment="0" applyProtection="0"/>
    <xf numFmtId="0" fontId="53" fillId="8" borderId="117" applyNumberFormat="0" applyAlignment="0" applyProtection="0"/>
    <xf numFmtId="0" fontId="46" fillId="21" borderId="117" applyNumberFormat="0" applyAlignment="0" applyProtection="0"/>
    <xf numFmtId="0" fontId="56" fillId="21" borderId="119" applyNumberFormat="0" applyAlignment="0" applyProtection="0"/>
    <xf numFmtId="0" fontId="58" fillId="0" borderId="120" applyNumberFormat="0" applyFill="0" applyAlignment="0" applyProtection="0"/>
    <xf numFmtId="0" fontId="40" fillId="24" borderId="118" applyNumberFormat="0" applyFont="0" applyAlignment="0" applyProtection="0"/>
    <xf numFmtId="0" fontId="89" fillId="21" borderId="119" applyNumberFormat="0" applyAlignment="0" applyProtection="0"/>
    <xf numFmtId="0" fontId="46" fillId="21" borderId="117" applyNumberFormat="0" applyAlignment="0" applyProtection="0"/>
    <xf numFmtId="0" fontId="88" fillId="8" borderId="117" applyNumberFormat="0" applyAlignment="0" applyProtection="0"/>
    <xf numFmtId="0" fontId="46" fillId="21" borderId="117" applyNumberFormat="0" applyAlignment="0" applyProtection="0"/>
    <xf numFmtId="0" fontId="88" fillId="8" borderId="117" applyNumberFormat="0" applyAlignment="0" applyProtection="0"/>
    <xf numFmtId="0" fontId="89" fillId="21" borderId="119" applyNumberFormat="0" applyAlignment="0" applyProtection="0"/>
    <xf numFmtId="0" fontId="90" fillId="21" borderId="117" applyNumberFormat="0" applyAlignment="0" applyProtection="0"/>
    <xf numFmtId="0" fontId="94" fillId="0" borderId="120" applyNumberFormat="0" applyFill="0" applyAlignment="0" applyProtection="0"/>
    <xf numFmtId="0" fontId="39" fillId="24" borderId="118" applyNumberFormat="0" applyFont="0" applyAlignment="0" applyProtection="0"/>
    <xf numFmtId="0" fontId="53" fillId="8" borderId="117" applyNumberFormat="0" applyAlignment="0" applyProtection="0"/>
    <xf numFmtId="0" fontId="90" fillId="21" borderId="117" applyNumberFormat="0" applyAlignment="0" applyProtection="0"/>
    <xf numFmtId="0" fontId="53" fillId="8" borderId="117" applyNumberFormat="0" applyAlignment="0" applyProtection="0"/>
    <xf numFmtId="0" fontId="58" fillId="0" borderId="120" applyNumberFormat="0" applyFill="0" applyAlignment="0" applyProtection="0"/>
    <xf numFmtId="0" fontId="39" fillId="24" borderId="118" applyNumberFormat="0" applyFont="0" applyAlignment="0" applyProtection="0"/>
    <xf numFmtId="0" fontId="56" fillId="21" borderId="119" applyNumberFormat="0" applyAlignment="0" applyProtection="0"/>
    <xf numFmtId="0" fontId="39" fillId="24" borderId="118" applyNumberFormat="0" applyFont="0" applyAlignment="0" applyProtection="0"/>
    <xf numFmtId="0" fontId="39" fillId="24" borderId="118" applyNumberFormat="0" applyFont="0" applyAlignment="0" applyProtection="0"/>
    <xf numFmtId="0" fontId="58" fillId="0" borderId="120" applyNumberFormat="0" applyFill="0" applyAlignment="0" applyProtection="0"/>
    <xf numFmtId="0" fontId="53" fillId="8" borderId="117" applyNumberFormat="0" applyAlignment="0" applyProtection="0"/>
    <xf numFmtId="0" fontId="58" fillId="0" borderId="120" applyNumberFormat="0" applyFill="0" applyAlignment="0" applyProtection="0"/>
    <xf numFmtId="0" fontId="116" fillId="21" borderId="119" applyNumberFormat="0" applyAlignment="0" applyProtection="0"/>
    <xf numFmtId="0" fontId="113" fillId="8" borderId="117" applyNumberFormat="0" applyAlignment="0" applyProtection="0"/>
    <xf numFmtId="0" fontId="40" fillId="24" borderId="118" applyNumberFormat="0" applyFont="0" applyAlignment="0" applyProtection="0"/>
    <xf numFmtId="0" fontId="88" fillId="8" borderId="117" applyNumberFormat="0" applyAlignment="0" applyProtection="0"/>
    <xf numFmtId="0" fontId="46" fillId="21" borderId="117" applyNumberFormat="0" applyAlignment="0" applyProtection="0"/>
    <xf numFmtId="0" fontId="88" fillId="8" borderId="117" applyNumberFormat="0" applyAlignment="0" applyProtection="0"/>
    <xf numFmtId="0" fontId="89" fillId="21" borderId="119" applyNumberFormat="0" applyAlignment="0" applyProtection="0"/>
    <xf numFmtId="0" fontId="90" fillId="21" borderId="117" applyNumberFormat="0" applyAlignment="0" applyProtection="0"/>
    <xf numFmtId="0" fontId="94" fillId="0" borderId="120" applyNumberFormat="0" applyFill="0" applyAlignment="0" applyProtection="0"/>
    <xf numFmtId="0" fontId="39" fillId="24" borderId="118" applyNumberFormat="0" applyFont="0" applyAlignment="0" applyProtection="0"/>
    <xf numFmtId="0" fontId="53" fillId="8" borderId="117" applyNumberFormat="0" applyAlignment="0" applyProtection="0"/>
    <xf numFmtId="0" fontId="90" fillId="21" borderId="117" applyNumberFormat="0" applyAlignment="0" applyProtection="0"/>
    <xf numFmtId="0" fontId="53" fillId="8" borderId="117" applyNumberFormat="0" applyAlignment="0" applyProtection="0"/>
    <xf numFmtId="0" fontId="58" fillId="0" borderId="120" applyNumberFormat="0" applyFill="0" applyAlignment="0" applyProtection="0"/>
    <xf numFmtId="0" fontId="39" fillId="24" borderId="118" applyNumberFormat="0" applyFont="0" applyAlignment="0" applyProtection="0"/>
    <xf numFmtId="0" fontId="56" fillId="21" borderId="119" applyNumberFormat="0" applyAlignment="0" applyProtection="0"/>
    <xf numFmtId="0" fontId="39" fillId="24" borderId="118" applyNumberFormat="0" applyFont="0" applyAlignment="0" applyProtection="0"/>
    <xf numFmtId="0" fontId="39" fillId="24" borderId="118" applyNumberFormat="0" applyFont="0" applyAlignment="0" applyProtection="0"/>
    <xf numFmtId="0" fontId="58" fillId="0" borderId="120" applyNumberFormat="0" applyFill="0" applyAlignment="0" applyProtection="0"/>
    <xf numFmtId="0" fontId="53" fillId="8" borderId="117" applyNumberFormat="0" applyAlignment="0" applyProtection="0"/>
    <xf numFmtId="0" fontId="119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/>
    <xf numFmtId="0" fontId="101" fillId="0" borderId="0"/>
    <xf numFmtId="9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19" fillId="31" borderId="18" applyNumberFormat="0" applyFon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6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1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1" borderId="18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31" borderId="18" applyNumberFormat="0" applyFont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7" fillId="24" borderId="126" applyNumberFormat="0" applyFont="0" applyAlignment="0" applyProtection="0"/>
    <xf numFmtId="0" fontId="106" fillId="21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6" fillId="21" borderId="127" applyNumberFormat="0" applyAlignment="0" applyProtection="0"/>
    <xf numFmtId="0" fontId="87" fillId="24" borderId="126" applyNumberFormat="0" applyFont="0" applyAlignment="0" applyProtection="0"/>
    <xf numFmtId="0" fontId="39" fillId="24" borderId="126" applyNumberFormat="0" applyFon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113" fillId="8" borderId="125" applyNumberFormat="0" applyAlignment="0" applyProtection="0"/>
    <xf numFmtId="0" fontId="53" fillId="8" borderId="125" applyNumberFormat="0" applyAlignment="0" applyProtection="0"/>
    <xf numFmtId="0" fontId="10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0" fontId="56" fillId="21" borderId="127" applyNumberFormat="0" applyAlignment="0" applyProtection="0"/>
    <xf numFmtId="0" fontId="88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94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0" fontId="113" fillId="8" borderId="125" applyNumberFormat="0" applyAlignment="0" applyProtection="0"/>
    <xf numFmtId="0" fontId="89" fillId="21" borderId="127" applyNumberFormat="0" applyAlignment="0" applyProtection="0"/>
    <xf numFmtId="0" fontId="89" fillId="21" borderId="127" applyNumberFormat="0" applyAlignment="0" applyProtection="0"/>
    <xf numFmtId="0" fontId="89" fillId="21" borderId="127" applyNumberFormat="0" applyAlignment="0" applyProtection="0"/>
    <xf numFmtId="0" fontId="7" fillId="0" borderId="0"/>
    <xf numFmtId="0" fontId="56" fillId="21" borderId="127" applyNumberFormat="0" applyAlignment="0" applyProtection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88" fillId="8" borderId="125" applyNumberFormat="0" applyAlignment="0" applyProtection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7" fillId="0" borderId="0"/>
    <xf numFmtId="0" fontId="46" fillId="21" borderId="125" applyNumberFormat="0" applyAlignment="0" applyProtection="0"/>
    <xf numFmtId="0" fontId="87" fillId="24" borderId="126" applyNumberFormat="0" applyFon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46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0" fontId="7" fillId="0" borderId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90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116" fillId="21" borderId="127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7" fillId="0" borderId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39" fillId="24" borderId="126" applyNumberFormat="0" applyFont="0" applyAlignment="0" applyProtection="0"/>
    <xf numFmtId="0" fontId="113" fillId="8" borderId="125" applyNumberForma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106" fillId="21" borderId="125" applyNumberForma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113" fillId="8" borderId="125" applyNumberFormat="0" applyAlignment="0" applyProtection="0"/>
    <xf numFmtId="0" fontId="87" fillId="24" borderId="126" applyNumberFormat="0" applyFon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117" fillId="0" borderId="128" applyNumberFormat="0" applyFill="0" applyAlignment="0" applyProtection="0"/>
    <xf numFmtId="0" fontId="116" fillId="21" borderId="127" applyNumberForma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116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113" fillId="8" borderId="125" applyNumberFormat="0" applyAlignment="0" applyProtection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117" fillId="0" borderId="128" applyNumberFormat="0" applyFill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116" fillId="21" borderId="127" applyNumberForma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87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90" fillId="21" borderId="125" applyNumberFormat="0" applyAlignment="0" applyProtection="0"/>
    <xf numFmtId="0" fontId="106" fillId="21" borderId="125" applyNumberForma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9" fillId="24" borderId="126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90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7" fillId="0" borderId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58" fillId="0" borderId="128" applyNumberFormat="0" applyFill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87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7" fillId="0" borderId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6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106" fillId="21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9" fillId="24" borderId="126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90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7" fillId="0" borderId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58" fillId="0" borderId="128" applyNumberFormat="0" applyFill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87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7" fillId="0" borderId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6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106" fillId="21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9" fillId="24" borderId="126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90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113" fillId="8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7" fillId="0" borderId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58" fillId="0" borderId="128" applyNumberFormat="0" applyFill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7" fillId="0" borderId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117" fillId="0" borderId="128" applyNumberFormat="0" applyFill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116" fillId="21" borderId="127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87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7" fillId="0" borderId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7" fillId="0" borderId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6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10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106" fillId="21" borderId="125" applyNumberForma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90" fillId="21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106" fillId="21" borderId="125" applyNumberForma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90" fillId="21" borderId="125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116" fillId="21" borderId="127" applyNumberForma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10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94" fillId="0" borderId="128" applyNumberFormat="0" applyFill="0" applyAlignment="0" applyProtection="0"/>
    <xf numFmtId="0" fontId="117" fillId="0" borderId="128" applyNumberFormat="0" applyFill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7" fillId="0" borderId="0"/>
    <xf numFmtId="0" fontId="116" fillId="21" borderId="127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43" fontId="7" fillId="0" borderId="0" applyFont="0" applyFill="0" applyBorder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87" fillId="24" borderId="126" applyNumberFormat="0" applyFont="0" applyAlignment="0" applyProtection="0"/>
    <xf numFmtId="0" fontId="7" fillId="0" borderId="0"/>
    <xf numFmtId="0" fontId="87" fillId="24" borderId="126" applyNumberFormat="0" applyFont="0" applyAlignment="0" applyProtection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4" fillId="0" borderId="128" applyNumberFormat="0" applyFill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90" fillId="21" borderId="125" applyNumberFormat="0" applyAlignment="0" applyProtection="0"/>
    <xf numFmtId="0" fontId="106" fillId="21" borderId="125" applyNumberFormat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87" fillId="24" borderId="126" applyNumberFormat="0" applyFont="0" applyAlignment="0" applyProtection="0"/>
    <xf numFmtId="0" fontId="113" fillId="8" borderId="125" applyNumberFormat="0" applyAlignment="0" applyProtection="0"/>
    <xf numFmtId="0" fontId="7" fillId="0" borderId="0"/>
    <xf numFmtId="0" fontId="7" fillId="0" borderId="0"/>
    <xf numFmtId="0" fontId="58" fillId="0" borderId="128" applyNumberFormat="0" applyFill="0" applyAlignment="0" applyProtection="0"/>
    <xf numFmtId="0" fontId="87" fillId="24" borderId="126" applyNumberFormat="0" applyFont="0" applyAlignment="0" applyProtection="0"/>
    <xf numFmtId="0" fontId="116" fillId="21" borderId="127" applyNumberFormat="0" applyAlignment="0" applyProtection="0"/>
    <xf numFmtId="0" fontId="117" fillId="0" borderId="128" applyNumberFormat="0" applyFill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89" fillId="21" borderId="127" applyNumberFormat="0" applyAlignment="0" applyProtection="0"/>
    <xf numFmtId="0" fontId="116" fillId="21" borderId="127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39" fillId="24" borderId="126" applyNumberFormat="0" applyFon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7" fillId="0" borderId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7" fillId="0" borderId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43" fontId="7" fillId="0" borderId="0" applyFont="0" applyFill="0" applyBorder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7" fillId="0" borderId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39" fillId="24" borderId="126" applyNumberFormat="0" applyFont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7" fillId="0" borderId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43" fontId="7" fillId="0" borderId="0" applyFont="0" applyFill="0" applyBorder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7" fillId="0" borderId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43" fontId="7" fillId="0" borderId="0" applyFont="0" applyFill="0" applyBorder="0" applyAlignment="0" applyProtection="0"/>
    <xf numFmtId="0" fontId="40" fillId="24" borderId="126" applyNumberFormat="0" applyFont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3" fillId="8" borderId="125" applyNumberFormat="0" applyAlignment="0" applyProtection="0"/>
    <xf numFmtId="0" fontId="7" fillId="0" borderId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88" fillId="8" borderId="125" applyNumberFormat="0" applyAlignment="0" applyProtection="0"/>
    <xf numFmtId="43" fontId="7" fillId="0" borderId="0" applyFont="0" applyFill="0" applyBorder="0" applyAlignment="0" applyProtection="0"/>
    <xf numFmtId="0" fontId="88" fillId="8" borderId="125" applyNumberFormat="0" applyAlignment="0" applyProtection="0"/>
    <xf numFmtId="0" fontId="7" fillId="0" borderId="0"/>
    <xf numFmtId="0" fontId="56" fillId="21" borderId="12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56" fillId="21" borderId="127" applyNumberForma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106" fillId="21" borderId="125" applyNumberForma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87" fillId="24" borderId="126" applyNumberFormat="0" applyFont="0" applyAlignment="0" applyProtection="0"/>
    <xf numFmtId="0" fontId="46" fillId="21" borderId="125" applyNumberFormat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106" fillId="21" borderId="125" applyNumberFormat="0" applyAlignment="0" applyProtection="0"/>
    <xf numFmtId="0" fontId="94" fillId="0" borderId="128" applyNumberFormat="0" applyFill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90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90" fillId="21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113" fillId="8" borderId="125" applyNumberFormat="0" applyAlignment="0" applyProtection="0"/>
    <xf numFmtId="0" fontId="106" fillId="21" borderId="125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53" fillId="8" borderId="125" applyNumberFormat="0" applyAlignment="0" applyProtection="0"/>
    <xf numFmtId="0" fontId="117" fillId="0" borderId="128" applyNumberFormat="0" applyFill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94" fillId="0" borderId="128" applyNumberFormat="0" applyFill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94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94" fillId="0" borderId="128" applyNumberFormat="0" applyFill="0" applyAlignment="0" applyProtection="0"/>
    <xf numFmtId="0" fontId="11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39" fillId="24" borderId="126" applyNumberFormat="0" applyFont="0" applyAlignment="0" applyProtection="0"/>
    <xf numFmtId="0" fontId="117" fillId="0" borderId="128" applyNumberFormat="0" applyFill="0" applyAlignment="0" applyProtection="0"/>
    <xf numFmtId="0" fontId="90" fillId="21" borderId="125" applyNumberFormat="0" applyAlignment="0" applyProtection="0"/>
    <xf numFmtId="0" fontId="56" fillId="21" borderId="127" applyNumberFormat="0" applyAlignment="0" applyProtection="0"/>
    <xf numFmtId="0" fontId="89" fillId="21" borderId="127" applyNumberFormat="0" applyAlignment="0" applyProtection="0"/>
    <xf numFmtId="0" fontId="87" fillId="24" borderId="126" applyNumberFormat="0" applyFont="0" applyAlignment="0" applyProtection="0"/>
    <xf numFmtId="0" fontId="89" fillId="21" borderId="127" applyNumberFormat="0" applyAlignment="0" applyProtection="0"/>
    <xf numFmtId="0" fontId="88" fillId="8" borderId="125" applyNumberFormat="0" applyAlignment="0" applyProtection="0"/>
    <xf numFmtId="0" fontId="88" fillId="8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39" fillId="24" borderId="126" applyNumberFormat="0" applyFont="0" applyAlignment="0" applyProtection="0"/>
    <xf numFmtId="0" fontId="94" fillId="0" borderId="128" applyNumberFormat="0" applyFill="0" applyAlignment="0" applyProtection="0"/>
    <xf numFmtId="0" fontId="56" fillId="21" borderId="127" applyNumberFormat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88" fillId="8" borderId="125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6" fillId="21" borderId="127" applyNumberFormat="0" applyAlignment="0" applyProtection="0"/>
    <xf numFmtId="0" fontId="53" fillId="8" borderId="125" applyNumberFormat="0" applyAlignment="0" applyProtection="0"/>
    <xf numFmtId="0" fontId="40" fillId="24" borderId="126" applyNumberFormat="0" applyFont="0" applyAlignment="0" applyProtection="0"/>
    <xf numFmtId="0" fontId="58" fillId="0" borderId="128" applyNumberFormat="0" applyFill="0" applyAlignment="0" applyProtection="0"/>
    <xf numFmtId="0" fontId="46" fillId="21" borderId="125" applyNumberFormat="0" applyAlignment="0" applyProtection="0"/>
    <xf numFmtId="0" fontId="40" fillId="24" borderId="126" applyNumberFormat="0" applyFont="0" applyAlignment="0" applyProtection="0"/>
    <xf numFmtId="0" fontId="46" fillId="21" borderId="125" applyNumberFormat="0" applyAlignment="0" applyProtection="0"/>
    <xf numFmtId="0" fontId="46" fillId="21" borderId="125" applyNumberFormat="0" applyAlignment="0" applyProtection="0"/>
    <xf numFmtId="0" fontId="53" fillId="8" borderId="125" applyNumberFormat="0" applyAlignment="0" applyProtection="0"/>
    <xf numFmtId="0" fontId="46" fillId="21" borderId="125" applyNumberFormat="0" applyAlignment="0" applyProtection="0"/>
    <xf numFmtId="0" fontId="56" fillId="21" borderId="127" applyNumberFormat="0" applyAlignment="0" applyProtection="0"/>
    <xf numFmtId="0" fontId="58" fillId="0" borderId="128" applyNumberFormat="0" applyFill="0" applyAlignment="0" applyProtection="0"/>
    <xf numFmtId="0" fontId="40" fillId="24" borderId="126" applyNumberFormat="0" applyFont="0" applyAlignment="0" applyProtection="0"/>
    <xf numFmtId="0" fontId="89" fillId="21" borderId="127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116" fillId="21" borderId="127" applyNumberFormat="0" applyAlignment="0" applyProtection="0"/>
    <xf numFmtId="0" fontId="113" fillId="8" borderId="125" applyNumberFormat="0" applyAlignment="0" applyProtection="0"/>
    <xf numFmtId="0" fontId="40" fillId="24" borderId="126" applyNumberFormat="0" applyFont="0" applyAlignment="0" applyProtection="0"/>
    <xf numFmtId="0" fontId="88" fillId="8" borderId="125" applyNumberFormat="0" applyAlignment="0" applyProtection="0"/>
    <xf numFmtId="0" fontId="46" fillId="21" borderId="125" applyNumberFormat="0" applyAlignment="0" applyProtection="0"/>
    <xf numFmtId="0" fontId="88" fillId="8" borderId="125" applyNumberFormat="0" applyAlignment="0" applyProtection="0"/>
    <xf numFmtId="0" fontId="89" fillId="21" borderId="127" applyNumberFormat="0" applyAlignment="0" applyProtection="0"/>
    <xf numFmtId="0" fontId="90" fillId="21" borderId="125" applyNumberFormat="0" applyAlignment="0" applyProtection="0"/>
    <xf numFmtId="0" fontId="94" fillId="0" borderId="128" applyNumberFormat="0" applyFill="0" applyAlignment="0" applyProtection="0"/>
    <xf numFmtId="0" fontId="39" fillId="24" borderId="126" applyNumberFormat="0" applyFont="0" applyAlignment="0" applyProtection="0"/>
    <xf numFmtId="0" fontId="53" fillId="8" borderId="125" applyNumberFormat="0" applyAlignment="0" applyProtection="0"/>
    <xf numFmtId="0" fontId="90" fillId="21" borderId="125" applyNumberFormat="0" applyAlignment="0" applyProtection="0"/>
    <xf numFmtId="0" fontId="53" fillId="8" borderId="125" applyNumberFormat="0" applyAlignment="0" applyProtection="0"/>
    <xf numFmtId="0" fontId="58" fillId="0" borderId="128" applyNumberFormat="0" applyFill="0" applyAlignment="0" applyProtection="0"/>
    <xf numFmtId="0" fontId="39" fillId="24" borderId="126" applyNumberFormat="0" applyFont="0" applyAlignment="0" applyProtection="0"/>
    <xf numFmtId="0" fontId="56" fillId="21" borderId="127" applyNumberFormat="0" applyAlignment="0" applyProtection="0"/>
    <xf numFmtId="0" fontId="39" fillId="24" borderId="126" applyNumberFormat="0" applyFont="0" applyAlignment="0" applyProtection="0"/>
    <xf numFmtId="0" fontId="39" fillId="24" borderId="126" applyNumberFormat="0" applyFont="0" applyAlignment="0" applyProtection="0"/>
    <xf numFmtId="0" fontId="58" fillId="0" borderId="128" applyNumberFormat="0" applyFill="0" applyAlignment="0" applyProtection="0"/>
    <xf numFmtId="0" fontId="53" fillId="8" borderId="12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21" borderId="129" applyNumberFormat="0" applyAlignment="0" applyProtection="0"/>
    <xf numFmtId="43" fontId="6" fillId="0" borderId="0" applyFont="0" applyFill="0" applyBorder="0" applyAlignment="0" applyProtection="0"/>
    <xf numFmtId="0" fontId="113" fillId="8" borderId="129" applyNumberFormat="0" applyAlignment="0" applyProtection="0"/>
    <xf numFmtId="0" fontId="6" fillId="0" borderId="0"/>
    <xf numFmtId="0" fontId="6" fillId="0" borderId="0"/>
    <xf numFmtId="0" fontId="87" fillId="24" borderId="130" applyNumberFormat="0" applyFont="0" applyAlignment="0" applyProtection="0"/>
    <xf numFmtId="0" fontId="116" fillId="21" borderId="131" applyNumberFormat="0" applyAlignment="0" applyProtection="0"/>
    <xf numFmtId="0" fontId="117" fillId="0" borderId="132" applyNumberFormat="0" applyFill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6" fillId="0" borderId="0"/>
    <xf numFmtId="0" fontId="6" fillId="0" borderId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6" fillId="0" borderId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106" fillId="21" borderId="129" applyNumberFormat="0" applyAlignment="0" applyProtection="0"/>
    <xf numFmtId="0" fontId="94" fillId="0" borderId="132" applyNumberFormat="0" applyFill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40" fillId="24" borderId="130" applyNumberFormat="0" applyFont="0" applyAlignment="0" applyProtection="0"/>
    <xf numFmtId="0" fontId="6" fillId="0" borderId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6" fillId="0" borderId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88" fillId="8" borderId="129" applyNumberFormat="0" applyAlignment="0" applyProtection="0"/>
    <xf numFmtId="43" fontId="6" fillId="0" borderId="0" applyFont="0" applyFill="0" applyBorder="0" applyAlignment="0" applyProtection="0"/>
    <xf numFmtId="0" fontId="88" fillId="8" borderId="129" applyNumberFormat="0" applyAlignment="0" applyProtection="0"/>
    <xf numFmtId="0" fontId="6" fillId="0" borderId="0"/>
    <xf numFmtId="0" fontId="56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106" fillId="21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9" fillId="24" borderId="130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90" fillId="21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13" fillId="8" borderId="129" applyNumberForma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117" fillId="0" borderId="132" applyNumberFormat="0" applyFill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43" fontId="6" fillId="0" borderId="0" applyFont="0" applyFill="0" applyBorder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10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6" fillId="0" borderId="0"/>
    <xf numFmtId="0" fontId="89" fillId="21" borderId="131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87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106" fillId="21" borderId="129" applyNumberForma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58" fillId="0" borderId="132" applyNumberFormat="0" applyFill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6" fillId="0" borderId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116" fillId="21" borderId="131" applyNumberFormat="0" applyAlignment="0" applyProtection="0"/>
    <xf numFmtId="0" fontId="117" fillId="0" borderId="132" applyNumberFormat="0" applyFill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117" fillId="0" borderId="132" applyNumberFormat="0" applyFill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94" fillId="0" borderId="132" applyNumberFormat="0" applyFill="0" applyAlignment="0" applyProtection="0"/>
    <xf numFmtId="0" fontId="40" fillId="24" borderId="130" applyNumberFormat="0" applyFont="0" applyAlignment="0" applyProtection="0"/>
    <xf numFmtId="0" fontId="116" fillId="21" borderId="131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87" fillId="24" borderId="130" applyNumberFormat="0" applyFont="0" applyAlignment="0" applyProtection="0"/>
    <xf numFmtId="0" fontId="94" fillId="0" borderId="132" applyNumberFormat="0" applyFill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6" fillId="0" borderId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58" fillId="0" borderId="132" applyNumberFormat="0" applyFill="0" applyAlignment="0" applyProtection="0"/>
    <xf numFmtId="0" fontId="6" fillId="0" borderId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6" fillId="0" borderId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89" fillId="21" borderId="131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106" fillId="21" borderId="129" applyNumberFormat="0" applyAlignment="0" applyProtection="0"/>
    <xf numFmtId="0" fontId="94" fillId="0" borderId="132" applyNumberFormat="0" applyFill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40" fillId="24" borderId="130" applyNumberFormat="0" applyFont="0" applyAlignment="0" applyProtection="0"/>
    <xf numFmtId="0" fontId="6" fillId="0" borderId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6" fillId="0" borderId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56" fillId="21" borderId="131" applyNumberForma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88" fillId="8" borderId="129" applyNumberFormat="0" applyAlignment="0" applyProtection="0"/>
    <xf numFmtId="43" fontId="6" fillId="0" borderId="0" applyFont="0" applyFill="0" applyBorder="0" applyAlignment="0" applyProtection="0"/>
    <xf numFmtId="0" fontId="88" fillId="8" borderId="129" applyNumberFormat="0" applyAlignment="0" applyProtection="0"/>
    <xf numFmtId="0" fontId="6" fillId="0" borderId="0"/>
    <xf numFmtId="0" fontId="56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58" fillId="0" borderId="132" applyNumberFormat="0" applyFill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10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106" fillId="21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58" fillId="0" borderId="132" applyNumberFormat="0" applyFill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106" fillId="21" borderId="129" applyNumberFormat="0" applyAlignment="0" applyProtection="0"/>
    <xf numFmtId="0" fontId="90" fillId="21" borderId="129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90" fillId="21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106" fillId="21" borderId="129" applyNumberFormat="0" applyAlignment="0" applyProtection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106" fillId="21" borderId="129" applyNumberFormat="0" applyAlignment="0" applyProtection="0"/>
    <xf numFmtId="0" fontId="94" fillId="0" borderId="132" applyNumberFormat="0" applyFill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94" fillId="0" borderId="132" applyNumberFormat="0" applyFill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4" fillId="0" borderId="132" applyNumberFormat="0" applyFill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90" fillId="21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87" fillId="24" borderId="130" applyNumberFormat="0" applyFon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113" fillId="8" borderId="129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116" fillId="21" borderId="131" applyNumberForma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94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10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87" fillId="24" borderId="130" applyNumberFormat="0" applyFont="0" applyAlignment="0" applyProtection="0"/>
    <xf numFmtId="0" fontId="113" fillId="8" borderId="129" applyNumberForma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106" fillId="21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9" fillId="24" borderId="130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90" fillId="21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13" fillId="8" borderId="129" applyNumberForma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117" fillId="0" borderId="132" applyNumberFormat="0" applyFill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43" fontId="6" fillId="0" borderId="0" applyFont="0" applyFill="0" applyBorder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10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6" fillId="0" borderId="0"/>
    <xf numFmtId="0" fontId="89" fillId="21" borderId="131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87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106" fillId="21" borderId="129" applyNumberForma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58" fillId="0" borderId="132" applyNumberFormat="0" applyFill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6" fillId="0" borderId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116" fillId="21" borderId="131" applyNumberFormat="0" applyAlignment="0" applyProtection="0"/>
    <xf numFmtId="0" fontId="117" fillId="0" borderId="132" applyNumberFormat="0" applyFill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117" fillId="0" borderId="132" applyNumberFormat="0" applyFill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94" fillId="0" borderId="132" applyNumberFormat="0" applyFill="0" applyAlignment="0" applyProtection="0"/>
    <xf numFmtId="0" fontId="40" fillId="24" borderId="130" applyNumberFormat="0" applyFont="0" applyAlignment="0" applyProtection="0"/>
    <xf numFmtId="0" fontId="116" fillId="21" borderId="131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87" fillId="24" borderId="130" applyNumberFormat="0" applyFont="0" applyAlignment="0" applyProtection="0"/>
    <xf numFmtId="0" fontId="94" fillId="0" borderId="132" applyNumberFormat="0" applyFill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39" fillId="24" borderId="130" applyNumberFormat="0" applyFon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6" fillId="0" borderId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58" fillId="0" borderId="132" applyNumberFormat="0" applyFill="0" applyAlignment="0" applyProtection="0"/>
    <xf numFmtId="0" fontId="6" fillId="0" borderId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43" fontId="6" fillId="0" borderId="0" applyFont="0" applyFill="0" applyBorder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6" fillId="0" borderId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89" fillId="21" borderId="131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106" fillId="21" borderId="129" applyNumberFormat="0" applyAlignment="0" applyProtection="0"/>
    <xf numFmtId="0" fontId="94" fillId="0" borderId="132" applyNumberFormat="0" applyFill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40" fillId="24" borderId="130" applyNumberFormat="0" applyFont="0" applyAlignment="0" applyProtection="0"/>
    <xf numFmtId="0" fontId="6" fillId="0" borderId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43" fontId="6" fillId="0" borderId="0" applyFont="0" applyFill="0" applyBorder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6" fillId="0" borderId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56" fillId="21" borderId="131" applyNumberForma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43" fontId="6" fillId="0" borderId="0" applyFont="0" applyFill="0" applyBorder="0" applyAlignment="0" applyProtection="0"/>
    <xf numFmtId="0" fontId="40" fillId="24" borderId="130" applyNumberFormat="0" applyFont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3" fillId="8" borderId="129" applyNumberFormat="0" applyAlignment="0" applyProtection="0"/>
    <xf numFmtId="0" fontId="6" fillId="0" borderId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88" fillId="8" borderId="129" applyNumberFormat="0" applyAlignment="0" applyProtection="0"/>
    <xf numFmtId="43" fontId="6" fillId="0" borderId="0" applyFont="0" applyFill="0" applyBorder="0" applyAlignment="0" applyProtection="0"/>
    <xf numFmtId="0" fontId="88" fillId="8" borderId="129" applyNumberFormat="0" applyAlignment="0" applyProtection="0"/>
    <xf numFmtId="0" fontId="6" fillId="0" borderId="0"/>
    <xf numFmtId="0" fontId="56" fillId="21" borderId="13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58" fillId="0" borderId="132" applyNumberFormat="0" applyFill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10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106" fillId="21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58" fillId="0" borderId="132" applyNumberFormat="0" applyFill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106" fillId="21" borderId="129" applyNumberFormat="0" applyAlignment="0" applyProtection="0"/>
    <xf numFmtId="0" fontId="90" fillId="21" borderId="129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90" fillId="21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106" fillId="21" borderId="129" applyNumberFormat="0" applyAlignment="0" applyProtection="0"/>
    <xf numFmtId="0" fontId="87" fillId="24" borderId="130" applyNumberFormat="0" applyFon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106" fillId="21" borderId="129" applyNumberFormat="0" applyAlignment="0" applyProtection="0"/>
    <xf numFmtId="0" fontId="94" fillId="0" borderId="132" applyNumberFormat="0" applyFill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90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94" fillId="0" borderId="132" applyNumberFormat="0" applyFill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4" fillId="0" borderId="132" applyNumberFormat="0" applyFill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90" fillId="21" borderId="129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87" fillId="24" borderId="130" applyNumberFormat="0" applyFon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87" fillId="24" borderId="130" applyNumberFormat="0" applyFont="0" applyAlignment="0" applyProtection="0"/>
    <xf numFmtId="0" fontId="113" fillId="8" borderId="129" applyNumberFormat="0" applyAlignment="0" applyProtection="0"/>
    <xf numFmtId="0" fontId="53" fillId="8" borderId="129" applyNumberForma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89" fillId="21" borderId="131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116" fillId="21" borderId="131" applyNumberForma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46" fillId="21" borderId="129" applyNumberFormat="0" applyAlignment="0" applyProtection="0"/>
    <xf numFmtId="0" fontId="94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10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87" fillId="24" borderId="130" applyNumberFormat="0" applyFont="0" applyAlignment="0" applyProtection="0"/>
    <xf numFmtId="0" fontId="113" fillId="8" borderId="129" applyNumberForma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88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46" fillId="21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90" fillId="21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113" fillId="8" borderId="129" applyNumberFormat="0" applyAlignment="0" applyProtection="0"/>
    <xf numFmtId="0" fontId="106" fillId="21" borderId="129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53" fillId="8" borderId="129" applyNumberFormat="0" applyAlignment="0" applyProtection="0"/>
    <xf numFmtId="0" fontId="117" fillId="0" borderId="132" applyNumberFormat="0" applyFill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94" fillId="0" borderId="132" applyNumberFormat="0" applyFill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94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94" fillId="0" borderId="132" applyNumberFormat="0" applyFill="0" applyAlignment="0" applyProtection="0"/>
    <xf numFmtId="0" fontId="11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39" fillId="24" borderId="130" applyNumberFormat="0" applyFont="0" applyAlignment="0" applyProtection="0"/>
    <xf numFmtId="0" fontId="117" fillId="0" borderId="132" applyNumberFormat="0" applyFill="0" applyAlignment="0" applyProtection="0"/>
    <xf numFmtId="0" fontId="90" fillId="21" borderId="129" applyNumberFormat="0" applyAlignment="0" applyProtection="0"/>
    <xf numFmtId="0" fontId="56" fillId="21" borderId="131" applyNumberFormat="0" applyAlignment="0" applyProtection="0"/>
    <xf numFmtId="0" fontId="89" fillId="21" borderId="131" applyNumberFormat="0" applyAlignment="0" applyProtection="0"/>
    <xf numFmtId="0" fontId="87" fillId="24" borderId="130" applyNumberFormat="0" applyFont="0" applyAlignment="0" applyProtection="0"/>
    <xf numFmtId="0" fontId="89" fillId="21" borderId="131" applyNumberFormat="0" applyAlignment="0" applyProtection="0"/>
    <xf numFmtId="0" fontId="88" fillId="8" borderId="129" applyNumberFormat="0" applyAlignment="0" applyProtection="0"/>
    <xf numFmtId="0" fontId="88" fillId="8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39" fillId="24" borderId="130" applyNumberFormat="0" applyFont="0" applyAlignment="0" applyProtection="0"/>
    <xf numFmtId="0" fontId="94" fillId="0" borderId="132" applyNumberFormat="0" applyFill="0" applyAlignment="0" applyProtection="0"/>
    <xf numFmtId="0" fontId="56" fillId="21" borderId="131" applyNumberFormat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88" fillId="8" borderId="129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6" fillId="21" borderId="131" applyNumberFormat="0" applyAlignment="0" applyProtection="0"/>
    <xf numFmtId="0" fontId="53" fillId="8" borderId="129" applyNumberFormat="0" applyAlignment="0" applyProtection="0"/>
    <xf numFmtId="0" fontId="40" fillId="24" borderId="130" applyNumberFormat="0" applyFont="0" applyAlignment="0" applyProtection="0"/>
    <xf numFmtId="0" fontId="58" fillId="0" borderId="132" applyNumberFormat="0" applyFill="0" applyAlignment="0" applyProtection="0"/>
    <xf numFmtId="0" fontId="46" fillId="21" borderId="129" applyNumberFormat="0" applyAlignment="0" applyProtection="0"/>
    <xf numFmtId="0" fontId="40" fillId="24" borderId="130" applyNumberFormat="0" applyFont="0" applyAlignment="0" applyProtection="0"/>
    <xf numFmtId="0" fontId="46" fillId="21" borderId="129" applyNumberFormat="0" applyAlignment="0" applyProtection="0"/>
    <xf numFmtId="0" fontId="46" fillId="21" borderId="129" applyNumberFormat="0" applyAlignment="0" applyProtection="0"/>
    <xf numFmtId="0" fontId="53" fillId="8" borderId="129" applyNumberFormat="0" applyAlignment="0" applyProtection="0"/>
    <xf numFmtId="0" fontId="46" fillId="21" borderId="129" applyNumberFormat="0" applyAlignment="0" applyProtection="0"/>
    <xf numFmtId="0" fontId="56" fillId="21" borderId="131" applyNumberFormat="0" applyAlignment="0" applyProtection="0"/>
    <xf numFmtId="0" fontId="58" fillId="0" borderId="132" applyNumberFormat="0" applyFill="0" applyAlignment="0" applyProtection="0"/>
    <xf numFmtId="0" fontId="40" fillId="24" borderId="130" applyNumberFormat="0" applyFont="0" applyAlignment="0" applyProtection="0"/>
    <xf numFmtId="0" fontId="89" fillId="21" borderId="131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116" fillId="21" borderId="131" applyNumberFormat="0" applyAlignment="0" applyProtection="0"/>
    <xf numFmtId="0" fontId="113" fillId="8" borderId="129" applyNumberFormat="0" applyAlignment="0" applyProtection="0"/>
    <xf numFmtId="0" fontId="40" fillId="24" borderId="130" applyNumberFormat="0" applyFont="0" applyAlignment="0" applyProtection="0"/>
    <xf numFmtId="0" fontId="88" fillId="8" borderId="129" applyNumberFormat="0" applyAlignment="0" applyProtection="0"/>
    <xf numFmtId="0" fontId="46" fillId="21" borderId="129" applyNumberFormat="0" applyAlignment="0" applyProtection="0"/>
    <xf numFmtId="0" fontId="88" fillId="8" borderId="129" applyNumberFormat="0" applyAlignment="0" applyProtection="0"/>
    <xf numFmtId="0" fontId="89" fillId="21" borderId="131" applyNumberFormat="0" applyAlignment="0" applyProtection="0"/>
    <xf numFmtId="0" fontId="90" fillId="21" borderId="129" applyNumberFormat="0" applyAlignment="0" applyProtection="0"/>
    <xf numFmtId="0" fontId="94" fillId="0" borderId="132" applyNumberFormat="0" applyFill="0" applyAlignment="0" applyProtection="0"/>
    <xf numFmtId="0" fontId="39" fillId="24" borderId="130" applyNumberFormat="0" applyFont="0" applyAlignment="0" applyProtection="0"/>
    <xf numFmtId="0" fontId="53" fillId="8" borderId="129" applyNumberFormat="0" applyAlignment="0" applyProtection="0"/>
    <xf numFmtId="0" fontId="90" fillId="21" borderId="129" applyNumberFormat="0" applyAlignment="0" applyProtection="0"/>
    <xf numFmtId="0" fontId="53" fillId="8" borderId="129" applyNumberFormat="0" applyAlignment="0" applyProtection="0"/>
    <xf numFmtId="0" fontId="58" fillId="0" borderId="132" applyNumberFormat="0" applyFill="0" applyAlignment="0" applyProtection="0"/>
    <xf numFmtId="0" fontId="39" fillId="24" borderId="130" applyNumberFormat="0" applyFont="0" applyAlignment="0" applyProtection="0"/>
    <xf numFmtId="0" fontId="56" fillId="21" borderId="131" applyNumberFormat="0" applyAlignment="0" applyProtection="0"/>
    <xf numFmtId="0" fontId="39" fillId="24" borderId="130" applyNumberFormat="0" applyFont="0" applyAlignment="0" applyProtection="0"/>
    <xf numFmtId="0" fontId="39" fillId="24" borderId="130" applyNumberFormat="0" applyFont="0" applyAlignment="0" applyProtection="0"/>
    <xf numFmtId="0" fontId="58" fillId="0" borderId="132" applyNumberFormat="0" applyFill="0" applyAlignment="0" applyProtection="0"/>
    <xf numFmtId="0" fontId="53" fillId="8" borderId="129" applyNumberFormat="0" applyAlignment="0" applyProtection="0"/>
    <xf numFmtId="0" fontId="6" fillId="0" borderId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106" fillId="21" borderId="133" applyNumberFormat="0" applyAlignment="0" applyProtection="0"/>
    <xf numFmtId="0" fontId="113" fillId="8" borderId="133" applyNumberFormat="0" applyAlignment="0" applyProtection="0"/>
    <xf numFmtId="0" fontId="87" fillId="24" borderId="134" applyNumberFormat="0" applyFont="0" applyAlignment="0" applyProtection="0"/>
    <xf numFmtId="0" fontId="116" fillId="21" borderId="135" applyNumberFormat="0" applyAlignment="0" applyProtection="0"/>
    <xf numFmtId="0" fontId="117" fillId="0" borderId="136" applyNumberFormat="0" applyFill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106" fillId="21" borderId="133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106" fillId="21" borderId="133" applyNumberForma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113" fillId="8" borderId="133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117" fillId="0" borderId="136" applyNumberFormat="0" applyFill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10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87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11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106" fillId="21" borderId="133" applyNumberForma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58" fillId="0" borderId="136" applyNumberFormat="0" applyFill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116" fillId="21" borderId="135" applyNumberFormat="0" applyAlignment="0" applyProtection="0"/>
    <xf numFmtId="0" fontId="117" fillId="0" borderId="136" applyNumberFormat="0" applyFill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117" fillId="0" borderId="136" applyNumberFormat="0" applyFill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116" fillId="21" borderId="135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87" fillId="24" borderId="134" applyNumberFormat="0" applyFont="0" applyAlignment="0" applyProtection="0"/>
    <xf numFmtId="0" fontId="94" fillId="0" borderId="136" applyNumberFormat="0" applyFill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89" fillId="21" borderId="135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106" fillId="21" borderId="133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10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106" fillId="21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58" fillId="0" borderId="136" applyNumberFormat="0" applyFill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106" fillId="21" borderId="133" applyNumberFormat="0" applyAlignment="0" applyProtection="0"/>
    <xf numFmtId="0" fontId="90" fillId="21" borderId="133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90" fillId="21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106" fillId="21" borderId="133" applyNumberFormat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106" fillId="21" borderId="133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94" fillId="0" borderId="136" applyNumberFormat="0" applyFill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90" fillId="21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113" fillId="8" borderId="133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116" fillId="21" borderId="135" applyNumberForma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94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10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113" fillId="8" borderId="133" applyNumberForma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106" fillId="21" borderId="133" applyNumberForma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113" fillId="8" borderId="133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117" fillId="0" borderId="136" applyNumberFormat="0" applyFill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10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87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11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106" fillId="21" borderId="133" applyNumberForma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58" fillId="0" borderId="136" applyNumberFormat="0" applyFill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116" fillId="21" borderId="135" applyNumberFormat="0" applyAlignment="0" applyProtection="0"/>
    <xf numFmtId="0" fontId="117" fillId="0" borderId="136" applyNumberFormat="0" applyFill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117" fillId="0" borderId="136" applyNumberFormat="0" applyFill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116" fillId="21" borderId="135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87" fillId="24" borderId="134" applyNumberFormat="0" applyFont="0" applyAlignment="0" applyProtection="0"/>
    <xf numFmtId="0" fontId="94" fillId="0" borderId="136" applyNumberFormat="0" applyFill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39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89" fillId="21" borderId="135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106" fillId="21" borderId="133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10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106" fillId="21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58" fillId="0" borderId="136" applyNumberFormat="0" applyFill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106" fillId="21" borderId="133" applyNumberFormat="0" applyAlignment="0" applyProtection="0"/>
    <xf numFmtId="0" fontId="90" fillId="21" borderId="133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90" fillId="21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106" fillId="21" borderId="133" applyNumberFormat="0" applyAlignment="0" applyProtection="0"/>
    <xf numFmtId="0" fontId="87" fillId="24" borderId="134" applyNumberFormat="0" applyFon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106" fillId="21" borderId="133" applyNumberFormat="0" applyAlignment="0" applyProtection="0"/>
    <xf numFmtId="0" fontId="94" fillId="0" borderId="136" applyNumberFormat="0" applyFill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90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94" fillId="0" borderId="136" applyNumberFormat="0" applyFill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90" fillId="21" borderId="133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87" fillId="24" borderId="134" applyNumberFormat="0" applyFont="0" applyAlignment="0" applyProtection="0"/>
    <xf numFmtId="0" fontId="113" fillId="8" borderId="133" applyNumberFormat="0" applyAlignment="0" applyProtection="0"/>
    <xf numFmtId="0" fontId="53" fillId="8" borderId="133" applyNumberForma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89" fillId="21" borderId="135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116" fillId="21" borderId="135" applyNumberForma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46" fillId="21" borderId="133" applyNumberFormat="0" applyAlignment="0" applyProtection="0"/>
    <xf numFmtId="0" fontId="94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10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87" fillId="24" borderId="134" applyNumberFormat="0" applyFont="0" applyAlignment="0" applyProtection="0"/>
    <xf numFmtId="0" fontId="113" fillId="8" borderId="133" applyNumberForma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88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46" fillId="21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90" fillId="21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113" fillId="8" borderId="133" applyNumberFormat="0" applyAlignment="0" applyProtection="0"/>
    <xf numFmtId="0" fontId="106" fillId="21" borderId="133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53" fillId="8" borderId="133" applyNumberFormat="0" applyAlignment="0" applyProtection="0"/>
    <xf numFmtId="0" fontId="117" fillId="0" borderId="136" applyNumberFormat="0" applyFill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94" fillId="0" borderId="136" applyNumberFormat="0" applyFill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94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94" fillId="0" borderId="136" applyNumberFormat="0" applyFill="0" applyAlignment="0" applyProtection="0"/>
    <xf numFmtId="0" fontId="11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39" fillId="24" borderId="134" applyNumberFormat="0" applyFont="0" applyAlignment="0" applyProtection="0"/>
    <xf numFmtId="0" fontId="117" fillId="0" borderId="136" applyNumberFormat="0" applyFill="0" applyAlignment="0" applyProtection="0"/>
    <xf numFmtId="0" fontId="90" fillId="21" borderId="133" applyNumberFormat="0" applyAlignment="0" applyProtection="0"/>
    <xf numFmtId="0" fontId="56" fillId="21" borderId="135" applyNumberFormat="0" applyAlignment="0" applyProtection="0"/>
    <xf numFmtId="0" fontId="89" fillId="21" borderId="135" applyNumberFormat="0" applyAlignment="0" applyProtection="0"/>
    <xf numFmtId="0" fontId="87" fillId="24" borderId="134" applyNumberFormat="0" applyFont="0" applyAlignment="0" applyProtection="0"/>
    <xf numFmtId="0" fontId="89" fillId="21" borderId="135" applyNumberFormat="0" applyAlignment="0" applyProtection="0"/>
    <xf numFmtId="0" fontId="88" fillId="8" borderId="133" applyNumberFormat="0" applyAlignment="0" applyProtection="0"/>
    <xf numFmtId="0" fontId="88" fillId="8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39" fillId="24" borderId="134" applyNumberFormat="0" applyFont="0" applyAlignment="0" applyProtection="0"/>
    <xf numFmtId="0" fontId="94" fillId="0" borderId="136" applyNumberFormat="0" applyFill="0" applyAlignment="0" applyProtection="0"/>
    <xf numFmtId="0" fontId="56" fillId="21" borderId="135" applyNumberFormat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88" fillId="8" borderId="133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6" fillId="21" borderId="135" applyNumberFormat="0" applyAlignment="0" applyProtection="0"/>
    <xf numFmtId="0" fontId="53" fillId="8" borderId="133" applyNumberFormat="0" applyAlignment="0" applyProtection="0"/>
    <xf numFmtId="0" fontId="40" fillId="24" borderId="134" applyNumberFormat="0" applyFont="0" applyAlignment="0" applyProtection="0"/>
    <xf numFmtId="0" fontId="58" fillId="0" borderId="136" applyNumberFormat="0" applyFill="0" applyAlignment="0" applyProtection="0"/>
    <xf numFmtId="0" fontId="46" fillId="21" borderId="133" applyNumberFormat="0" applyAlignment="0" applyProtection="0"/>
    <xf numFmtId="0" fontId="40" fillId="24" borderId="134" applyNumberFormat="0" applyFont="0" applyAlignment="0" applyProtection="0"/>
    <xf numFmtId="0" fontId="46" fillId="21" borderId="133" applyNumberFormat="0" applyAlignment="0" applyProtection="0"/>
    <xf numFmtId="0" fontId="46" fillId="21" borderId="133" applyNumberFormat="0" applyAlignment="0" applyProtection="0"/>
    <xf numFmtId="0" fontId="53" fillId="8" borderId="133" applyNumberFormat="0" applyAlignment="0" applyProtection="0"/>
    <xf numFmtId="0" fontId="46" fillId="21" borderId="133" applyNumberFormat="0" applyAlignment="0" applyProtection="0"/>
    <xf numFmtId="0" fontId="56" fillId="21" borderId="135" applyNumberFormat="0" applyAlignment="0" applyProtection="0"/>
    <xf numFmtId="0" fontId="58" fillId="0" borderId="136" applyNumberFormat="0" applyFill="0" applyAlignment="0" applyProtection="0"/>
    <xf numFmtId="0" fontId="40" fillId="24" borderId="134" applyNumberFormat="0" applyFont="0" applyAlignment="0" applyProtection="0"/>
    <xf numFmtId="0" fontId="89" fillId="21" borderId="135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116" fillId="21" borderId="135" applyNumberFormat="0" applyAlignment="0" applyProtection="0"/>
    <xf numFmtId="0" fontId="113" fillId="8" borderId="133" applyNumberFormat="0" applyAlignment="0" applyProtection="0"/>
    <xf numFmtId="0" fontId="40" fillId="24" borderId="134" applyNumberFormat="0" applyFont="0" applyAlignment="0" applyProtection="0"/>
    <xf numFmtId="0" fontId="88" fillId="8" borderId="133" applyNumberFormat="0" applyAlignment="0" applyProtection="0"/>
    <xf numFmtId="0" fontId="46" fillId="21" borderId="133" applyNumberFormat="0" applyAlignment="0" applyProtection="0"/>
    <xf numFmtId="0" fontId="88" fillId="8" borderId="133" applyNumberFormat="0" applyAlignment="0" applyProtection="0"/>
    <xf numFmtId="0" fontId="89" fillId="21" borderId="135" applyNumberFormat="0" applyAlignment="0" applyProtection="0"/>
    <xf numFmtId="0" fontId="90" fillId="21" borderId="133" applyNumberFormat="0" applyAlignment="0" applyProtection="0"/>
    <xf numFmtId="0" fontId="94" fillId="0" borderId="136" applyNumberFormat="0" applyFill="0" applyAlignment="0" applyProtection="0"/>
    <xf numFmtId="0" fontId="39" fillId="24" borderId="134" applyNumberFormat="0" applyFont="0" applyAlignment="0" applyProtection="0"/>
    <xf numFmtId="0" fontId="53" fillId="8" borderId="133" applyNumberFormat="0" applyAlignment="0" applyProtection="0"/>
    <xf numFmtId="0" fontId="90" fillId="21" borderId="133" applyNumberFormat="0" applyAlignment="0" applyProtection="0"/>
    <xf numFmtId="0" fontId="53" fillId="8" borderId="133" applyNumberFormat="0" applyAlignment="0" applyProtection="0"/>
    <xf numFmtId="0" fontId="58" fillId="0" borderId="136" applyNumberFormat="0" applyFill="0" applyAlignment="0" applyProtection="0"/>
    <xf numFmtId="0" fontId="39" fillId="24" borderId="134" applyNumberFormat="0" applyFont="0" applyAlignment="0" applyProtection="0"/>
    <xf numFmtId="0" fontId="56" fillId="21" borderId="135" applyNumberFormat="0" applyAlignment="0" applyProtection="0"/>
    <xf numFmtId="0" fontId="39" fillId="24" borderId="134" applyNumberFormat="0" applyFont="0" applyAlignment="0" applyProtection="0"/>
    <xf numFmtId="0" fontId="39" fillId="24" borderId="134" applyNumberFormat="0" applyFont="0" applyAlignment="0" applyProtection="0"/>
    <xf numFmtId="0" fontId="58" fillId="0" borderId="136" applyNumberFormat="0" applyFill="0" applyAlignment="0" applyProtection="0"/>
    <xf numFmtId="0" fontId="53" fillId="8" borderId="13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93">
    <xf numFmtId="0" fontId="0" fillId="0" borderId="0" xfId="0"/>
    <xf numFmtId="0" fontId="66" fillId="2" borderId="59" xfId="0" applyFont="1" applyFill="1" applyBorder="1" applyAlignment="1">
      <alignment horizontal="center" vertical="center" wrapText="1"/>
    </xf>
    <xf numFmtId="1" fontId="42" fillId="56" borderId="59" xfId="0" applyNumberFormat="1" applyFont="1" applyFill="1" applyBorder="1" applyAlignment="1">
      <alignment horizontal="center" vertical="top" wrapText="1"/>
    </xf>
    <xf numFmtId="1" fontId="42" fillId="2" borderId="59" xfId="0" applyNumberFormat="1" applyFont="1" applyFill="1" applyBorder="1" applyAlignment="1">
      <alignment horizontal="center" wrapText="1"/>
    </xf>
    <xf numFmtId="1" fontId="42" fillId="2" borderId="64" xfId="0" applyNumberFormat="1" applyFont="1" applyFill="1" applyBorder="1" applyAlignment="1">
      <alignment horizontal="center" vertical="top" wrapText="1"/>
    </xf>
    <xf numFmtId="165" fontId="42" fillId="56" borderId="59" xfId="0" applyNumberFormat="1" applyFont="1" applyFill="1" applyBorder="1" applyAlignment="1">
      <alignment horizontal="left" vertical="top" wrapText="1"/>
    </xf>
    <xf numFmtId="165" fontId="66" fillId="2" borderId="59" xfId="0" applyNumberFormat="1" applyFont="1" applyFill="1" applyBorder="1" applyAlignment="1">
      <alignment horizontal="left" vertical="top" wrapText="1"/>
    </xf>
    <xf numFmtId="1" fontId="66" fillId="2" borderId="59" xfId="0" applyNumberFormat="1" applyFont="1" applyFill="1" applyBorder="1" applyAlignment="1">
      <alignment horizontal="center" vertical="top" wrapText="1"/>
    </xf>
    <xf numFmtId="0" fontId="42" fillId="2" borderId="68" xfId="0" applyFont="1" applyFill="1" applyBorder="1" applyAlignment="1">
      <alignment horizontal="center" vertical="center" wrapText="1"/>
    </xf>
    <xf numFmtId="165" fontId="42" fillId="56" borderId="59" xfId="0" applyNumberFormat="1" applyFont="1" applyFill="1" applyBorder="1" applyAlignment="1">
      <alignment horizontal="center" vertical="top" wrapText="1"/>
    </xf>
    <xf numFmtId="165" fontId="42" fillId="2" borderId="59" xfId="0" quotePrefix="1" applyNumberFormat="1" applyFont="1" applyFill="1" applyBorder="1" applyAlignment="1">
      <alignment horizontal="center" vertical="top" wrapText="1"/>
    </xf>
    <xf numFmtId="165" fontId="144" fillId="56" borderId="59" xfId="0" applyNumberFormat="1" applyFont="1" applyFill="1" applyBorder="1" applyAlignment="1">
      <alignment horizontal="left" vertical="top" wrapText="1"/>
    </xf>
    <xf numFmtId="165" fontId="144" fillId="56" borderId="59" xfId="0" applyNumberFormat="1" applyFont="1" applyFill="1" applyBorder="1" applyAlignment="1">
      <alignment horizontal="center" vertical="top" wrapText="1"/>
    </xf>
    <xf numFmtId="1" fontId="144" fillId="56" borderId="59" xfId="0" applyNumberFormat="1" applyFont="1" applyFill="1" applyBorder="1" applyAlignment="1">
      <alignment horizontal="center" vertical="top" wrapText="1"/>
    </xf>
    <xf numFmtId="0" fontId="42" fillId="2" borderId="61" xfId="0" applyFont="1" applyFill="1" applyBorder="1" applyAlignment="1">
      <alignment horizontal="center" vertical="center" wrapText="1"/>
    </xf>
    <xf numFmtId="0" fontId="42" fillId="2" borderId="64" xfId="0" applyFont="1" applyFill="1" applyBorder="1" applyAlignment="1">
      <alignment horizontal="center" vertical="top" wrapText="1"/>
    </xf>
    <xf numFmtId="1" fontId="42" fillId="2" borderId="59" xfId="0" applyNumberFormat="1" applyFont="1" applyFill="1" applyBorder="1" applyAlignment="1">
      <alignment horizontal="center" vertical="top" wrapText="1"/>
    </xf>
    <xf numFmtId="0" fontId="42" fillId="2" borderId="59" xfId="0" quotePrefix="1" applyFont="1" applyFill="1" applyBorder="1" applyAlignment="1">
      <alignment horizontal="center" vertical="top"/>
    </xf>
    <xf numFmtId="170" fontId="144" fillId="56" borderId="59" xfId="0" applyNumberFormat="1" applyFont="1" applyFill="1" applyBorder="1" applyAlignment="1">
      <alignment horizontal="center" vertical="center" wrapText="1"/>
    </xf>
    <xf numFmtId="0" fontId="42" fillId="2" borderId="59" xfId="0" quotePrefix="1" applyFont="1" applyFill="1" applyBorder="1" applyAlignment="1">
      <alignment horizontal="center"/>
    </xf>
    <xf numFmtId="1" fontId="42" fillId="56" borderId="59" xfId="0" applyNumberFormat="1" applyFont="1" applyFill="1" applyBorder="1" applyAlignment="1">
      <alignment horizontal="center" vertical="center" wrapText="1"/>
    </xf>
    <xf numFmtId="165" fontId="42" fillId="2" borderId="59" xfId="0" applyNumberFormat="1" applyFont="1" applyFill="1" applyBorder="1" applyAlignment="1">
      <alignment horizontal="center" wrapText="1"/>
    </xf>
    <xf numFmtId="165" fontId="42" fillId="2" borderId="59" xfId="0" applyNumberFormat="1" applyFont="1" applyFill="1" applyBorder="1" applyAlignment="1">
      <alignment horizontal="center" vertical="top" wrapText="1"/>
    </xf>
    <xf numFmtId="4" fontId="42" fillId="2" borderId="0" xfId="0" applyNumberFormat="1" applyFont="1" applyFill="1" applyAlignment="1">
      <alignment horizontal="right"/>
    </xf>
    <xf numFmtId="1" fontId="42" fillId="2" borderId="59" xfId="0" quotePrefix="1" applyNumberFormat="1" applyFont="1" applyFill="1" applyBorder="1" applyAlignment="1">
      <alignment horizontal="center" vertical="top" wrapText="1"/>
    </xf>
    <xf numFmtId="1" fontId="42" fillId="2" borderId="59" xfId="0" quotePrefix="1" applyNumberFormat="1" applyFont="1" applyFill="1" applyBorder="1" applyAlignment="1">
      <alignment horizontal="center" vertical="top"/>
    </xf>
    <xf numFmtId="170" fontId="66" fillId="2" borderId="0" xfId="0" applyNumberFormat="1" applyFont="1" applyFill="1" applyAlignment="1">
      <alignment horizontal="center"/>
    </xf>
    <xf numFmtId="165" fontId="66" fillId="2" borderId="0" xfId="0" applyNumberFormat="1" applyFont="1" applyFill="1" applyAlignment="1">
      <alignment horizontal="center"/>
    </xf>
    <xf numFmtId="1" fontId="66" fillId="2" borderId="0" xfId="0" applyNumberFormat="1" applyFont="1" applyFill="1" applyAlignment="1">
      <alignment horizontal="center"/>
    </xf>
    <xf numFmtId="165" fontId="66" fillId="2" borderId="0" xfId="0" applyNumberFormat="1" applyFont="1" applyFill="1" applyAlignment="1"/>
    <xf numFmtId="1" fontId="42" fillId="2" borderId="0" xfId="0" applyNumberFormat="1" applyFont="1" applyFill="1" applyBorder="1" applyAlignment="1"/>
    <xf numFmtId="165" fontId="66" fillId="2" borderId="0" xfId="0" applyNumberFormat="1" applyFont="1" applyFill="1" applyAlignment="1">
      <alignment horizontal="left"/>
    </xf>
    <xf numFmtId="165" fontId="42" fillId="2" borderId="0" xfId="0" applyNumberFormat="1" applyFont="1" applyFill="1" applyAlignment="1">
      <alignment vertical="center"/>
    </xf>
    <xf numFmtId="1" fontId="42" fillId="2" borderId="0" xfId="0" applyNumberFormat="1" applyFont="1" applyFill="1" applyAlignment="1">
      <alignment horizontal="center"/>
    </xf>
    <xf numFmtId="165" fontId="42" fillId="2" borderId="0" xfId="0" applyNumberFormat="1" applyFont="1" applyFill="1" applyAlignment="1">
      <alignment horizontal="center"/>
    </xf>
    <xf numFmtId="1" fontId="42" fillId="2" borderId="91" xfId="0" applyNumberFormat="1" applyFont="1" applyFill="1" applyBorder="1" applyAlignment="1">
      <alignment horizontal="center" vertical="top" wrapText="1"/>
    </xf>
    <xf numFmtId="165" fontId="42" fillId="2" borderId="91" xfId="0" applyNumberFormat="1" applyFont="1" applyFill="1" applyBorder="1" applyAlignment="1">
      <alignment horizontal="center" vertical="top" wrapText="1"/>
    </xf>
    <xf numFmtId="165" fontId="42" fillId="2" borderId="91" xfId="0" quotePrefix="1" applyNumberFormat="1" applyFont="1" applyFill="1" applyBorder="1" applyAlignment="1">
      <alignment horizontal="center" vertical="top" wrapText="1"/>
    </xf>
    <xf numFmtId="1" fontId="66" fillId="2" borderId="91" xfId="0" applyNumberFormat="1" applyFont="1" applyFill="1" applyBorder="1" applyAlignment="1">
      <alignment horizontal="center" vertical="top" wrapText="1"/>
    </xf>
    <xf numFmtId="1" fontId="42" fillId="57" borderId="91" xfId="0" applyNumberFormat="1" applyFont="1" applyFill="1" applyBorder="1" applyAlignment="1">
      <alignment horizontal="center" vertical="center" wrapText="1"/>
    </xf>
    <xf numFmtId="165" fontId="144" fillId="57" borderId="91" xfId="0" applyNumberFormat="1" applyFont="1" applyFill="1" applyBorder="1" applyAlignment="1">
      <alignment horizontal="left" vertical="top" wrapText="1"/>
    </xf>
    <xf numFmtId="0" fontId="66" fillId="0" borderId="91" xfId="0" applyFont="1" applyBorder="1" applyAlignment="1">
      <alignment horizontal="center" vertical="top" wrapText="1"/>
    </xf>
    <xf numFmtId="0" fontId="66" fillId="0" borderId="91" xfId="0" applyFont="1" applyBorder="1" applyAlignment="1">
      <alignment horizontal="left" vertical="top" wrapText="1"/>
    </xf>
    <xf numFmtId="165" fontId="66" fillId="2" borderId="91" xfId="0" applyNumberFormat="1" applyFont="1" applyFill="1" applyBorder="1" applyAlignment="1">
      <alignment horizontal="center" vertical="top" wrapText="1"/>
    </xf>
    <xf numFmtId="0" fontId="42" fillId="2" borderId="91" xfId="0" quotePrefix="1" applyFont="1" applyFill="1" applyBorder="1" applyAlignment="1">
      <alignment horizontal="center"/>
    </xf>
    <xf numFmtId="1" fontId="42" fillId="2" borderId="91" xfId="0" quotePrefix="1" applyNumberFormat="1" applyFont="1" applyFill="1" applyBorder="1" applyAlignment="1">
      <alignment horizontal="center" vertical="top"/>
    </xf>
    <xf numFmtId="0" fontId="42" fillId="2" borderId="91" xfId="0" quotePrefix="1" applyFont="1" applyFill="1" applyBorder="1" applyAlignment="1">
      <alignment horizontal="center" vertical="top"/>
    </xf>
    <xf numFmtId="1" fontId="42" fillId="2" borderId="91" xfId="0" applyNumberFormat="1" applyFont="1" applyFill="1" applyBorder="1" applyAlignment="1">
      <alignment horizontal="center" vertical="center" wrapText="1"/>
    </xf>
    <xf numFmtId="167" fontId="42" fillId="2" borderId="0" xfId="0" applyNumberFormat="1" applyFont="1" applyFill="1" applyAlignment="1">
      <alignment vertical="center"/>
    </xf>
    <xf numFmtId="0" fontId="42" fillId="2" borderId="28" xfId="0" applyFont="1" applyFill="1" applyBorder="1" applyAlignment="1">
      <alignment horizontal="center" vertical="center" wrapText="1"/>
    </xf>
    <xf numFmtId="170" fontId="42" fillId="56" borderId="10" xfId="772" applyNumberFormat="1" applyFont="1" applyFill="1" applyBorder="1" applyAlignment="1">
      <alignment horizontal="center" vertical="center" wrapText="1"/>
    </xf>
    <xf numFmtId="165" fontId="144" fillId="56" borderId="10" xfId="0" applyNumberFormat="1" applyFont="1" applyFill="1" applyBorder="1" applyAlignment="1">
      <alignment horizontal="left" vertical="top" wrapText="1"/>
    </xf>
    <xf numFmtId="0" fontId="42" fillId="2" borderId="63" xfId="0" applyFont="1" applyFill="1" applyBorder="1" applyAlignment="1">
      <alignment horizontal="center" vertical="center" wrapText="1"/>
    </xf>
    <xf numFmtId="0" fontId="42" fillId="2" borderId="62" xfId="0" applyFont="1" applyFill="1" applyBorder="1" applyAlignment="1">
      <alignment horizontal="center" vertical="top" wrapText="1"/>
    </xf>
    <xf numFmtId="167" fontId="42" fillId="56" borderId="10" xfId="772" applyNumberFormat="1" applyFont="1" applyFill="1" applyBorder="1" applyAlignment="1">
      <alignment horizontal="center" vertical="center" wrapText="1"/>
    </xf>
    <xf numFmtId="0" fontId="42" fillId="2" borderId="62" xfId="0" applyFont="1" applyFill="1" applyBorder="1" applyAlignment="1">
      <alignment horizontal="center" vertical="center" wrapText="1"/>
    </xf>
    <xf numFmtId="1" fontId="42" fillId="2" borderId="62" xfId="0" applyNumberFormat="1" applyFont="1" applyFill="1" applyBorder="1" applyAlignment="1">
      <alignment horizontal="center" vertical="top" wrapText="1"/>
    </xf>
    <xf numFmtId="1" fontId="42" fillId="2" borderId="116" xfId="0" applyNumberFormat="1" applyFont="1" applyFill="1" applyBorder="1" applyAlignment="1">
      <alignment horizontal="center" vertical="top" wrapText="1"/>
    </xf>
    <xf numFmtId="165" fontId="42" fillId="2" borderId="116" xfId="0" applyNumberFormat="1" applyFont="1" applyFill="1" applyBorder="1" applyAlignment="1">
      <alignment horizontal="center" vertical="top" wrapText="1"/>
    </xf>
    <xf numFmtId="165" fontId="42" fillId="2" borderId="116" xfId="0" quotePrefix="1" applyNumberFormat="1" applyFont="1" applyFill="1" applyBorder="1" applyAlignment="1">
      <alignment horizontal="center" vertical="top" wrapText="1"/>
    </xf>
    <xf numFmtId="1" fontId="66" fillId="2" borderId="116" xfId="0" applyNumberFormat="1" applyFont="1" applyFill="1" applyBorder="1" applyAlignment="1">
      <alignment horizontal="center" vertical="top" wrapText="1"/>
    </xf>
    <xf numFmtId="0" fontId="66" fillId="0" borderId="116" xfId="0" applyFont="1" applyBorder="1" applyAlignment="1">
      <alignment horizontal="left" vertical="top" wrapText="1"/>
    </xf>
    <xf numFmtId="0" fontId="66" fillId="0" borderId="116" xfId="0" applyFont="1" applyBorder="1" applyAlignment="1">
      <alignment horizontal="center" vertical="top" wrapText="1"/>
    </xf>
    <xf numFmtId="170" fontId="66" fillId="2" borderId="116" xfId="0" applyNumberFormat="1" applyFont="1" applyFill="1" applyBorder="1" applyAlignment="1">
      <alignment horizontal="center" vertical="center" wrapText="1"/>
    </xf>
    <xf numFmtId="0" fontId="66" fillId="0" borderId="116" xfId="0" applyFont="1" applyBorder="1" applyAlignment="1">
      <alignment horizontal="center" vertical="top"/>
    </xf>
    <xf numFmtId="1" fontId="42" fillId="2" borderId="116" xfId="0" quotePrefix="1" applyNumberFormat="1" applyFont="1" applyFill="1" applyBorder="1" applyAlignment="1">
      <alignment horizontal="center" vertical="top" wrapText="1"/>
    </xf>
    <xf numFmtId="0" fontId="42" fillId="2" borderId="116" xfId="0" quotePrefix="1" applyFont="1" applyFill="1" applyBorder="1" applyAlignment="1">
      <alignment horizontal="center"/>
    </xf>
    <xf numFmtId="1" fontId="42" fillId="2" borderId="116" xfId="0" quotePrefix="1" applyNumberFormat="1" applyFont="1" applyFill="1" applyBorder="1" applyAlignment="1">
      <alignment horizontal="center" vertical="top"/>
    </xf>
    <xf numFmtId="0" fontId="42" fillId="2" borderId="116" xfId="0" quotePrefix="1" applyFont="1" applyFill="1" applyBorder="1" applyAlignment="1">
      <alignment horizontal="center" vertical="top"/>
    </xf>
    <xf numFmtId="1" fontId="42" fillId="2" borderId="116" xfId="0" applyNumberFormat="1" applyFont="1" applyFill="1" applyBorder="1" applyAlignment="1">
      <alignment horizontal="center" vertical="center" wrapText="1"/>
    </xf>
    <xf numFmtId="1" fontId="42" fillId="2" borderId="28" xfId="0" applyNumberFormat="1" applyFont="1" applyFill="1" applyBorder="1" applyAlignment="1">
      <alignment horizontal="center" vertical="center" wrapText="1"/>
    </xf>
    <xf numFmtId="1" fontId="42" fillId="2" borderId="123" xfId="0" applyNumberFormat="1" applyFont="1" applyFill="1" applyBorder="1" applyAlignment="1">
      <alignment horizontal="center" vertical="top" wrapText="1"/>
    </xf>
    <xf numFmtId="0" fontId="42" fillId="2" borderId="123" xfId="0" applyFont="1" applyFill="1" applyBorder="1" applyAlignment="1">
      <alignment horizontal="center" vertical="top" wrapText="1"/>
    </xf>
    <xf numFmtId="0" fontId="42" fillId="2" borderId="123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horizontal="center" vertical="center" wrapText="1"/>
    </xf>
    <xf numFmtId="0" fontId="66" fillId="2" borderId="28" xfId="0" applyFont="1" applyFill="1" applyBorder="1" applyAlignment="1">
      <alignment horizontal="center" vertical="center" wrapText="1"/>
    </xf>
    <xf numFmtId="165" fontId="42" fillId="2" borderId="0" xfId="0" applyNumberFormat="1" applyFont="1" applyFill="1" applyBorder="1" applyAlignment="1">
      <alignment vertical="center"/>
    </xf>
    <xf numFmtId="4" fontId="42" fillId="2" borderId="0" xfId="0" applyNumberFormat="1" applyFont="1" applyFill="1" applyBorder="1" applyAlignment="1"/>
    <xf numFmtId="39" fontId="66" fillId="2" borderId="59" xfId="772" applyNumberFormat="1" applyFont="1" applyFill="1" applyBorder="1" applyAlignment="1">
      <alignment horizontal="center" vertical="center" wrapText="1"/>
    </xf>
    <xf numFmtId="170" fontId="66" fillId="2" borderId="59" xfId="772" applyNumberFormat="1" applyFont="1" applyFill="1" applyBorder="1" applyAlignment="1">
      <alignment horizontal="center" vertical="center" wrapText="1"/>
    </xf>
    <xf numFmtId="170" fontId="66" fillId="2" borderId="28" xfId="772" applyNumberFormat="1" applyFont="1" applyFill="1" applyBorder="1" applyAlignment="1">
      <alignment horizontal="center" vertical="center" wrapText="1"/>
    </xf>
    <xf numFmtId="1" fontId="42" fillId="2" borderId="28" xfId="0" applyNumberFormat="1" applyFont="1" applyFill="1" applyBorder="1" applyAlignment="1">
      <alignment horizontal="center" vertical="top" wrapText="1"/>
    </xf>
    <xf numFmtId="165" fontId="42" fillId="2" borderId="28" xfId="0" applyNumberFormat="1" applyFont="1" applyFill="1" applyBorder="1" applyAlignment="1">
      <alignment horizontal="center" vertical="top" wrapText="1"/>
    </xf>
    <xf numFmtId="1" fontId="66" fillId="2" borderId="28" xfId="0" applyNumberFormat="1" applyFont="1" applyFill="1" applyBorder="1" applyAlignment="1">
      <alignment horizontal="center" vertical="top" wrapText="1"/>
    </xf>
    <xf numFmtId="167" fontId="66" fillId="2" borderId="28" xfId="70" applyNumberFormat="1" applyFont="1" applyFill="1" applyBorder="1" applyAlignment="1">
      <alignment horizontal="center" vertical="center"/>
    </xf>
    <xf numFmtId="170" fontId="66" fillId="2" borderId="28" xfId="0" applyNumberFormat="1" applyFont="1" applyFill="1" applyBorder="1" applyAlignment="1">
      <alignment horizontal="center" vertical="center" wrapText="1"/>
    </xf>
    <xf numFmtId="0" fontId="66" fillId="0" borderId="28" xfId="0" applyFont="1" applyBorder="1" applyAlignment="1">
      <alignment horizontal="center" vertical="top" wrapText="1"/>
    </xf>
    <xf numFmtId="165" fontId="42" fillId="2" borderId="28" xfId="0" quotePrefix="1" applyNumberFormat="1" applyFont="1" applyFill="1" applyBorder="1" applyAlignment="1">
      <alignment horizontal="center" vertical="top" wrapText="1"/>
    </xf>
    <xf numFmtId="0" fontId="66" fillId="0" borderId="28" xfId="0" applyFont="1" applyBorder="1" applyAlignment="1">
      <alignment vertical="top" wrapText="1"/>
    </xf>
    <xf numFmtId="170" fontId="42" fillId="58" borderId="0" xfId="1658" applyNumberFormat="1" applyFont="1" applyFill="1" applyBorder="1" applyAlignment="1" applyProtection="1">
      <alignment horizontal="right" vertical="top"/>
    </xf>
    <xf numFmtId="1" fontId="66" fillId="2" borderId="91" xfId="0" applyNumberFormat="1" applyFont="1" applyFill="1" applyBorder="1" applyAlignment="1">
      <alignment horizontal="center" vertical="center" wrapText="1"/>
    </xf>
    <xf numFmtId="165" fontId="66" fillId="2" borderId="91" xfId="0" applyNumberFormat="1" applyFont="1" applyFill="1" applyBorder="1" applyAlignment="1">
      <alignment horizontal="left" vertical="center" wrapText="1"/>
    </xf>
    <xf numFmtId="0" fontId="66" fillId="0" borderId="28" xfId="0" applyFont="1" applyBorder="1" applyAlignment="1">
      <alignment horizontal="left" vertical="top" wrapText="1"/>
    </xf>
    <xf numFmtId="0" fontId="162" fillId="0" borderId="0" xfId="0" applyFont="1" applyAlignment="1">
      <alignment horizontal="left" vertical="top" wrapText="1"/>
    </xf>
    <xf numFmtId="0" fontId="128" fillId="2" borderId="28" xfId="0" applyFont="1" applyFill="1" applyBorder="1" applyAlignment="1">
      <alignment horizontal="center" vertical="center" wrapText="1"/>
    </xf>
    <xf numFmtId="165" fontId="66" fillId="2" borderId="91" xfId="336" applyNumberFormat="1" applyFont="1" applyFill="1" applyBorder="1" applyAlignment="1">
      <alignment vertical="center" wrapText="1"/>
    </xf>
    <xf numFmtId="1" fontId="66" fillId="2" borderId="91" xfId="336" applyNumberFormat="1" applyFont="1" applyFill="1" applyBorder="1" applyAlignment="1">
      <alignment horizontal="center" vertical="center" wrapText="1"/>
    </xf>
    <xf numFmtId="0" fontId="162" fillId="0" borderId="116" xfId="0" applyFont="1" applyBorder="1" applyAlignment="1">
      <alignment horizontal="left" vertical="top" wrapText="1"/>
    </xf>
    <xf numFmtId="165" fontId="66" fillId="2" borderId="91" xfId="336" applyNumberFormat="1" applyFont="1" applyFill="1" applyBorder="1" applyAlignment="1">
      <alignment horizontal="center" vertical="center" wrapText="1"/>
    </xf>
    <xf numFmtId="0" fontId="66" fillId="2" borderId="91" xfId="0" applyFont="1" applyFill="1" applyBorder="1" applyAlignment="1">
      <alignment vertical="center" wrapText="1"/>
    </xf>
    <xf numFmtId="170" fontId="66" fillId="2" borderId="116" xfId="322" applyNumberFormat="1" applyFont="1" applyFill="1" applyBorder="1" applyAlignment="1">
      <alignment horizontal="center" vertical="center"/>
    </xf>
    <xf numFmtId="0" fontId="128" fillId="60" borderId="28" xfId="0" applyFont="1" applyFill="1" applyBorder="1" applyAlignment="1">
      <alignment horizontal="left" vertical="center" wrapText="1"/>
    </xf>
    <xf numFmtId="0" fontId="128" fillId="2" borderId="10" xfId="0" applyFont="1" applyFill="1" applyBorder="1" applyAlignment="1">
      <alignment horizontal="left" vertical="center" wrapText="1"/>
    </xf>
    <xf numFmtId="170" fontId="42" fillId="56" borderId="28" xfId="69" applyNumberFormat="1" applyFont="1" applyFill="1" applyBorder="1" applyAlignment="1">
      <alignment horizontal="center" vertical="center"/>
    </xf>
    <xf numFmtId="167" fontId="66" fillId="2" borderId="28" xfId="322" applyNumberFormat="1" applyFont="1" applyFill="1" applyBorder="1" applyAlignment="1">
      <alignment horizontal="center" vertical="center"/>
    </xf>
    <xf numFmtId="170" fontId="66" fillId="2" borderId="28" xfId="322" applyNumberFormat="1" applyFont="1" applyFill="1" applyBorder="1" applyAlignment="1">
      <alignment horizontal="center" vertical="center"/>
    </xf>
    <xf numFmtId="170" fontId="66" fillId="2" borderId="28" xfId="112" applyNumberFormat="1" applyFont="1" applyFill="1" applyBorder="1" applyAlignment="1">
      <alignment horizontal="center" vertical="center"/>
    </xf>
    <xf numFmtId="167" fontId="66" fillId="2" borderId="28" xfId="0" applyNumberFormat="1" applyFont="1" applyFill="1" applyBorder="1" applyAlignment="1">
      <alignment horizontal="center" vertical="center" wrapText="1"/>
    </xf>
    <xf numFmtId="167" fontId="42" fillId="56" borderId="28" xfId="69" applyNumberFormat="1" applyFont="1" applyFill="1" applyBorder="1" applyAlignment="1">
      <alignment horizontal="center" vertical="center"/>
    </xf>
    <xf numFmtId="166" fontId="66" fillId="0" borderId="28" xfId="70" applyNumberFormat="1" applyFont="1" applyBorder="1" applyAlignment="1">
      <alignment horizontal="center" vertical="center"/>
    </xf>
    <xf numFmtId="170" fontId="66" fillId="62" borderId="28" xfId="0" applyNumberFormat="1" applyFont="1" applyFill="1" applyBorder="1" applyAlignment="1">
      <alignment horizontal="center" vertical="center" wrapText="1"/>
    </xf>
    <xf numFmtId="39" fontId="66" fillId="2" borderId="28" xfId="322" applyNumberFormat="1" applyFont="1" applyFill="1" applyBorder="1" applyAlignment="1">
      <alignment horizontal="center" vertical="center"/>
    </xf>
    <xf numFmtId="167" fontId="66" fillId="2" borderId="28" xfId="112" applyNumberFormat="1" applyFont="1" applyFill="1" applyBorder="1" applyAlignment="1">
      <alignment horizontal="center" vertical="center"/>
    </xf>
    <xf numFmtId="170" fontId="163" fillId="2" borderId="28" xfId="112" applyNumberFormat="1" applyFont="1" applyFill="1" applyBorder="1" applyAlignment="1">
      <alignment horizontal="center" vertical="center"/>
    </xf>
    <xf numFmtId="170" fontId="163" fillId="2" borderId="28" xfId="0" applyNumberFormat="1" applyFont="1" applyFill="1" applyBorder="1" applyAlignment="1">
      <alignment horizontal="center" vertical="center" wrapText="1"/>
    </xf>
    <xf numFmtId="170" fontId="163" fillId="2" borderId="28" xfId="322" applyNumberFormat="1" applyFont="1" applyFill="1" applyBorder="1" applyAlignment="1">
      <alignment horizontal="center" vertical="center"/>
    </xf>
    <xf numFmtId="49" fontId="66" fillId="2" borderId="0" xfId="0" applyNumberFormat="1" applyFont="1" applyFill="1" applyAlignment="1"/>
    <xf numFmtId="1" fontId="42" fillId="2" borderId="59" xfId="0" applyNumberFormat="1" applyFont="1" applyFill="1" applyBorder="1" applyAlignment="1">
      <alignment horizontal="center" vertical="center" wrapText="1"/>
    </xf>
    <xf numFmtId="0" fontId="42" fillId="2" borderId="59" xfId="0" applyFont="1" applyFill="1" applyBorder="1" applyAlignment="1">
      <alignment horizontal="center" vertical="center" wrapText="1"/>
    </xf>
    <xf numFmtId="0" fontId="42" fillId="2" borderId="64" xfId="0" applyFont="1" applyFill="1" applyBorder="1" applyAlignment="1">
      <alignment horizontal="center" vertical="center" wrapText="1"/>
    </xf>
    <xf numFmtId="0" fontId="42" fillId="2" borderId="67" xfId="0" applyFont="1" applyFill="1" applyBorder="1" applyAlignment="1">
      <alignment horizontal="center" vertical="center" wrapText="1"/>
    </xf>
    <xf numFmtId="0" fontId="164" fillId="0" borderId="116" xfId="0" applyNumberFormat="1" applyFont="1" applyBorder="1" applyAlignment="1" applyProtection="1"/>
    <xf numFmtId="0" fontId="164" fillId="0" borderId="0" xfId="0" applyNumberFormat="1" applyFont="1" applyBorder="1" applyAlignment="1" applyProtection="1"/>
    <xf numFmtId="0" fontId="165" fillId="63" borderId="116" xfId="0" applyNumberFormat="1" applyFont="1" applyFill="1" applyBorder="1"/>
    <xf numFmtId="0" fontId="164" fillId="63" borderId="116" xfId="0" applyNumberFormat="1" applyFont="1" applyFill="1" applyBorder="1"/>
    <xf numFmtId="0" fontId="43" fillId="3" borderId="116" xfId="10" applyNumberFormat="1" applyBorder="1" applyAlignment="1" applyProtection="1"/>
    <xf numFmtId="170" fontId="66" fillId="2" borderId="116" xfId="112" applyNumberFormat="1" applyFont="1" applyFill="1" applyBorder="1" applyAlignment="1">
      <alignment horizontal="center" vertical="center"/>
    </xf>
    <xf numFmtId="167" fontId="165" fillId="63" borderId="116" xfId="0" applyNumberFormat="1" applyFont="1" applyFill="1" applyBorder="1" applyProtection="1"/>
    <xf numFmtId="0" fontId="66" fillId="2" borderId="10" xfId="0" applyFont="1" applyFill="1" applyBorder="1" applyAlignment="1">
      <alignment horizontal="left" vertical="center" wrapText="1"/>
    </xf>
    <xf numFmtId="0" fontId="66" fillId="2" borderId="137" xfId="0" applyFont="1" applyFill="1" applyBorder="1" applyAlignment="1">
      <alignment horizontal="center" vertical="center" wrapText="1"/>
    </xf>
    <xf numFmtId="165" fontId="144" fillId="56" borderId="137" xfId="0" applyNumberFormat="1" applyFont="1" applyFill="1" applyBorder="1" applyAlignment="1">
      <alignment horizontal="left" vertical="top" wrapText="1"/>
    </xf>
    <xf numFmtId="165" fontId="144" fillId="57" borderId="137" xfId="0" applyNumberFormat="1" applyFont="1" applyFill="1" applyBorder="1" applyAlignment="1">
      <alignment horizontal="left" vertical="top" wrapText="1"/>
    </xf>
    <xf numFmtId="0" fontId="66" fillId="0" borderId="137" xfId="0" applyFont="1" applyBorder="1" applyAlignment="1">
      <alignment horizontal="left" vertical="top" wrapText="1"/>
    </xf>
    <xf numFmtId="165" fontId="42" fillId="56" borderId="137" xfId="0" applyNumberFormat="1" applyFont="1" applyFill="1" applyBorder="1" applyAlignment="1">
      <alignment horizontal="left" vertical="top" wrapText="1"/>
    </xf>
    <xf numFmtId="39" fontId="66" fillId="2" borderId="28" xfId="772" applyNumberFormat="1" applyFont="1" applyFill="1" applyBorder="1" applyAlignment="1">
      <alignment horizontal="center" vertical="center" wrapText="1"/>
    </xf>
    <xf numFmtId="170" fontId="144" fillId="56" borderId="28" xfId="147" applyNumberFormat="1" applyFont="1" applyFill="1" applyBorder="1" applyAlignment="1">
      <alignment horizontal="center" vertical="center" wrapText="1"/>
    </xf>
    <xf numFmtId="1" fontId="42" fillId="2" borderId="59" xfId="0" applyNumberFormat="1" applyFont="1" applyFill="1" applyBorder="1" applyAlignment="1">
      <alignment horizontal="center" vertical="center" wrapText="1"/>
    </xf>
    <xf numFmtId="0" fontId="42" fillId="2" borderId="59" xfId="0" applyFont="1" applyFill="1" applyBorder="1" applyAlignment="1">
      <alignment horizontal="center" vertical="center" wrapText="1"/>
    </xf>
    <xf numFmtId="0" fontId="42" fillId="2" borderId="64" xfId="0" applyFont="1" applyFill="1" applyBorder="1" applyAlignment="1">
      <alignment horizontal="center" vertical="center" wrapText="1"/>
    </xf>
    <xf numFmtId="0" fontId="42" fillId="2" borderId="67" xfId="0" applyFont="1" applyFill="1" applyBorder="1" applyAlignment="1">
      <alignment horizontal="center" vertical="center" wrapText="1"/>
    </xf>
    <xf numFmtId="0" fontId="42" fillId="2" borderId="121" xfId="0" applyFont="1" applyFill="1" applyBorder="1" applyAlignment="1">
      <alignment horizontal="center" vertical="center" wrapText="1"/>
    </xf>
    <xf numFmtId="165" fontId="66" fillId="2" borderId="28" xfId="336" applyNumberFormat="1" applyFont="1" applyFill="1" applyBorder="1" applyAlignment="1">
      <alignment horizontal="center" vertical="center" wrapText="1"/>
    </xf>
    <xf numFmtId="165" fontId="66" fillId="2" borderId="28" xfId="0" applyNumberFormat="1" applyFont="1" applyFill="1" applyBorder="1" applyAlignment="1">
      <alignment horizontal="center" vertical="top" wrapText="1"/>
    </xf>
    <xf numFmtId="1" fontId="66" fillId="2" borderId="28" xfId="0" applyNumberFormat="1" applyFont="1" applyFill="1" applyBorder="1" applyAlignment="1">
      <alignment horizontal="center" vertical="center" wrapText="1"/>
    </xf>
    <xf numFmtId="0" fontId="162" fillId="0" borderId="28" xfId="0" applyFont="1" applyBorder="1" applyAlignment="1">
      <alignment horizontal="left" vertical="top" wrapText="1"/>
    </xf>
    <xf numFmtId="165" fontId="66" fillId="2" borderId="28" xfId="336" applyNumberFormat="1" applyFont="1" applyFill="1" applyBorder="1" applyAlignment="1">
      <alignment vertical="center" wrapText="1"/>
    </xf>
    <xf numFmtId="0" fontId="66" fillId="2" borderId="28" xfId="0" applyFont="1" applyFill="1" applyBorder="1" applyAlignment="1">
      <alignment vertical="center" wrapText="1"/>
    </xf>
    <xf numFmtId="165" fontId="66" fillId="2" borderId="28" xfId="0" applyNumberFormat="1" applyFont="1" applyFill="1" applyBorder="1" applyAlignment="1">
      <alignment horizontal="left" vertical="center" wrapText="1"/>
    </xf>
    <xf numFmtId="1" fontId="42" fillId="2" borderId="28" xfId="0" quotePrefix="1" applyNumberFormat="1" applyFont="1" applyFill="1" applyBorder="1" applyAlignment="1">
      <alignment horizontal="center" vertical="top"/>
    </xf>
    <xf numFmtId="0" fontId="42" fillId="2" borderId="28" xfId="0" quotePrefix="1" applyFont="1" applyFill="1" applyBorder="1" applyAlignment="1">
      <alignment horizontal="center" vertical="top"/>
    </xf>
    <xf numFmtId="1" fontId="66" fillId="2" borderId="28" xfId="336" applyNumberFormat="1" applyFont="1" applyFill="1" applyBorder="1" applyAlignment="1">
      <alignment horizontal="center" vertical="center" wrapText="1"/>
    </xf>
    <xf numFmtId="0" fontId="66" fillId="0" borderId="28" xfId="0" applyFont="1" applyBorder="1" applyAlignment="1">
      <alignment horizontal="center" vertical="top"/>
    </xf>
    <xf numFmtId="1" fontId="42" fillId="2" borderId="28" xfId="147" applyNumberFormat="1" applyFont="1" applyFill="1" applyBorder="1" applyAlignment="1">
      <alignment horizontal="center"/>
    </xf>
    <xf numFmtId="165" fontId="42" fillId="2" borderId="28" xfId="147" quotePrefix="1" applyNumberFormat="1" applyFont="1" applyFill="1" applyBorder="1" applyAlignment="1">
      <alignment horizontal="center"/>
    </xf>
    <xf numFmtId="165" fontId="42" fillId="2" borderId="28" xfId="147" applyNumberFormat="1" applyFont="1" applyFill="1" applyBorder="1" applyAlignment="1">
      <alignment horizontal="center"/>
    </xf>
    <xf numFmtId="1" fontId="66" fillId="2" borderId="28" xfId="147" applyNumberFormat="1" applyFont="1" applyFill="1" applyBorder="1" applyAlignment="1">
      <alignment horizontal="center" wrapText="1"/>
    </xf>
    <xf numFmtId="165" fontId="66" fillId="2" borderId="28" xfId="147" applyNumberFormat="1" applyFont="1" applyFill="1" applyBorder="1" applyAlignment="1">
      <alignment horizontal="left" vertical="top" wrapText="1"/>
    </xf>
    <xf numFmtId="167" fontId="66" fillId="2" borderId="28" xfId="147" applyNumberFormat="1" applyFont="1" applyFill="1" applyBorder="1" applyAlignment="1">
      <alignment vertical="center"/>
    </xf>
    <xf numFmtId="1" fontId="42" fillId="2" borderId="28" xfId="0" quotePrefix="1" applyNumberFormat="1" applyFont="1" applyFill="1" applyBorder="1" applyAlignment="1">
      <alignment horizontal="center" vertical="top" wrapText="1"/>
    </xf>
    <xf numFmtId="165" fontId="66" fillId="2" borderId="28" xfId="0" applyNumberFormat="1" applyFont="1" applyFill="1" applyBorder="1" applyAlignment="1">
      <alignment horizontal="center"/>
    </xf>
    <xf numFmtId="0" fontId="166" fillId="2" borderId="0" xfId="614" applyFont="1" applyFill="1"/>
    <xf numFmtId="0" fontId="166" fillId="2" borderId="137" xfId="614" applyFont="1" applyFill="1" applyBorder="1"/>
    <xf numFmtId="0" fontId="166" fillId="2" borderId="139" xfId="614" applyFont="1" applyFill="1" applyBorder="1"/>
    <xf numFmtId="0" fontId="166" fillId="64" borderId="0" xfId="614" applyFont="1" applyFill="1"/>
    <xf numFmtId="0" fontId="166" fillId="2" borderId="0" xfId="614" applyFont="1" applyFill="1" applyBorder="1"/>
    <xf numFmtId="0" fontId="166" fillId="61" borderId="137" xfId="614" applyFont="1" applyFill="1" applyBorder="1" applyAlignment="1">
      <alignment horizontal="left" vertical="top" wrapText="1"/>
    </xf>
    <xf numFmtId="0" fontId="166" fillId="2" borderId="0" xfId="614" applyFont="1" applyFill="1" applyAlignment="1">
      <alignment horizontal="left" vertical="top" wrapText="1"/>
    </xf>
    <xf numFmtId="0" fontId="166" fillId="56" borderId="137" xfId="614" applyFont="1" applyFill="1" applyBorder="1" applyAlignment="1">
      <alignment horizontal="left" vertical="top" wrapText="1"/>
    </xf>
    <xf numFmtId="166" fontId="166" fillId="61" borderId="141" xfId="70" applyNumberFormat="1" applyFont="1" applyFill="1" applyBorder="1" applyAlignment="1">
      <alignment vertical="center"/>
    </xf>
    <xf numFmtId="166" fontId="166" fillId="61" borderId="141" xfId="70" applyNumberFormat="1" applyFont="1" applyFill="1" applyBorder="1" applyAlignment="1">
      <alignment horizontal="center" vertical="center"/>
    </xf>
    <xf numFmtId="0" fontId="166" fillId="61" borderId="10" xfId="614" applyFont="1" applyFill="1" applyBorder="1" applyAlignment="1">
      <alignment vertical="top" wrapText="1"/>
    </xf>
    <xf numFmtId="0" fontId="166" fillId="61" borderId="140" xfId="614" applyFont="1" applyFill="1" applyBorder="1" applyAlignment="1">
      <alignment vertical="top" wrapText="1"/>
    </xf>
    <xf numFmtId="166" fontId="167" fillId="65" borderId="142" xfId="614" applyNumberFormat="1" applyFont="1" applyFill="1" applyBorder="1" applyAlignment="1">
      <alignment horizontal="left" vertical="top" wrapText="1"/>
    </xf>
    <xf numFmtId="0" fontId="166" fillId="56" borderId="137" xfId="614" applyFont="1" applyFill="1" applyBorder="1" applyAlignment="1">
      <alignment horizontal="center" vertical="top" wrapText="1"/>
    </xf>
    <xf numFmtId="0" fontId="166" fillId="0" borderId="0" xfId="614" applyFont="1" applyFill="1"/>
    <xf numFmtId="0" fontId="166" fillId="2" borderId="137" xfId="614" applyFont="1" applyFill="1" applyBorder="1" applyAlignment="1">
      <alignment vertical="top"/>
    </xf>
    <xf numFmtId="0" fontId="166" fillId="2" borderId="28" xfId="614" applyFont="1" applyFill="1" applyBorder="1"/>
    <xf numFmtId="165" fontId="169" fillId="2" borderId="0" xfId="614" applyNumberFormat="1" applyFont="1" applyFill="1" applyBorder="1" applyAlignment="1">
      <alignment horizontal="center" vertical="top" wrapText="1"/>
    </xf>
    <xf numFmtId="0" fontId="167" fillId="2" borderId="0" xfId="614" applyFont="1" applyFill="1"/>
    <xf numFmtId="0" fontId="167" fillId="0" borderId="0" xfId="614" applyFont="1" applyFill="1"/>
    <xf numFmtId="0" fontId="170" fillId="0" borderId="0" xfId="614" applyFont="1" applyFill="1"/>
    <xf numFmtId="0" fontId="167" fillId="66" borderId="0" xfId="614" applyFont="1" applyFill="1"/>
    <xf numFmtId="0" fontId="166" fillId="66" borderId="0" xfId="614" applyFont="1" applyFill="1"/>
    <xf numFmtId="0" fontId="170" fillId="66" borderId="0" xfId="614" applyFont="1" applyFill="1"/>
    <xf numFmtId="0" fontId="171" fillId="0" borderId="0" xfId="614" applyFont="1" applyFill="1"/>
    <xf numFmtId="0" fontId="170" fillId="68" borderId="28" xfId="614" applyFont="1" applyFill="1" applyBorder="1" applyAlignment="1">
      <alignment horizontal="center" vertical="top" wrapText="1"/>
    </xf>
    <xf numFmtId="0" fontId="170" fillId="61" borderId="140" xfId="614" applyFont="1" applyFill="1" applyBorder="1" applyAlignment="1">
      <alignment horizontal="center" vertical="top" wrapText="1"/>
    </xf>
    <xf numFmtId="0" fontId="170" fillId="61" borderId="10" xfId="614" applyFont="1" applyFill="1" applyBorder="1" applyAlignment="1">
      <alignment horizontal="center" vertical="top" wrapText="1"/>
    </xf>
    <xf numFmtId="0" fontId="170" fillId="61" borderId="28" xfId="614" applyFont="1" applyFill="1" applyBorder="1" applyAlignment="1">
      <alignment horizontal="center" vertical="top" wrapText="1"/>
    </xf>
    <xf numFmtId="170" fontId="168" fillId="61" borderId="28" xfId="1" applyNumberFormat="1" applyFont="1" applyFill="1" applyBorder="1" applyAlignment="1" applyProtection="1">
      <alignment vertical="top" wrapText="1"/>
    </xf>
    <xf numFmtId="0" fontId="170" fillId="61" borderId="141" xfId="614" applyFont="1" applyFill="1" applyBorder="1" applyAlignment="1">
      <alignment horizontal="center" vertical="top" wrapText="1"/>
    </xf>
    <xf numFmtId="10" fontId="170" fillId="61" borderId="28" xfId="614" applyNumberFormat="1" applyFont="1" applyFill="1" applyBorder="1" applyAlignment="1">
      <alignment horizontal="center" vertical="top" wrapText="1"/>
    </xf>
    <xf numFmtId="0" fontId="170" fillId="61" borderId="141" xfId="614" applyFont="1" applyFill="1" applyBorder="1" applyAlignment="1">
      <alignment horizontal="left" vertical="top" wrapText="1"/>
    </xf>
    <xf numFmtId="0" fontId="170" fillId="61" borderId="28" xfId="614" applyFont="1" applyFill="1" applyBorder="1" applyAlignment="1">
      <alignment vertical="top" wrapText="1"/>
    </xf>
    <xf numFmtId="0" fontId="170" fillId="61" borderId="10" xfId="614" applyFont="1" applyFill="1" applyBorder="1" applyAlignment="1">
      <alignment vertical="top" wrapText="1"/>
    </xf>
    <xf numFmtId="0" fontId="170" fillId="61" borderId="141" xfId="614" applyFont="1" applyFill="1" applyBorder="1" applyAlignment="1">
      <alignment horizontal="justify" vertical="top"/>
    </xf>
    <xf numFmtId="0" fontId="170" fillId="61" borderId="28" xfId="614" applyFont="1" applyFill="1" applyBorder="1" applyAlignment="1">
      <alignment horizontal="justify" vertical="top" wrapText="1"/>
    </xf>
    <xf numFmtId="0" fontId="124" fillId="61" borderId="28" xfId="614" applyFont="1" applyFill="1" applyBorder="1" applyAlignment="1">
      <alignment horizontal="center" vertical="top" wrapText="1"/>
    </xf>
    <xf numFmtId="0" fontId="173" fillId="61" borderId="141" xfId="614" applyFont="1" applyFill="1" applyBorder="1" applyAlignment="1">
      <alignment horizontal="center" vertical="top" wrapText="1"/>
    </xf>
    <xf numFmtId="0" fontId="173" fillId="61" borderId="141" xfId="614" applyFont="1" applyFill="1" applyBorder="1" applyAlignment="1">
      <alignment vertical="top" wrapText="1"/>
    </xf>
    <xf numFmtId="0" fontId="173" fillId="0" borderId="0" xfId="614" applyFont="1" applyFill="1"/>
    <xf numFmtId="0" fontId="173" fillId="61" borderId="28" xfId="614" applyFont="1" applyFill="1" applyBorder="1" applyAlignment="1">
      <alignment horizontal="center" vertical="center" wrapText="1"/>
    </xf>
    <xf numFmtId="0" fontId="168" fillId="61" borderId="28" xfId="614" applyFont="1" applyFill="1" applyBorder="1" applyAlignment="1">
      <alignment horizontal="center" vertical="center" wrapText="1"/>
    </xf>
    <xf numFmtId="172" fontId="170" fillId="61" borderId="28" xfId="614" applyNumberFormat="1" applyFont="1" applyFill="1" applyBorder="1" applyAlignment="1">
      <alignment horizontal="center" vertical="top" wrapText="1"/>
    </xf>
    <xf numFmtId="0" fontId="174" fillId="0" borderId="0" xfId="416" applyFont="1" applyFill="1" applyAlignment="1" applyProtection="1"/>
    <xf numFmtId="0" fontId="175" fillId="0" borderId="0" xfId="614" applyFont="1"/>
    <xf numFmtId="0" fontId="166" fillId="0" borderId="0" xfId="614" applyFont="1"/>
    <xf numFmtId="0" fontId="176" fillId="2" borderId="0" xfId="614" applyFont="1" applyFill="1"/>
    <xf numFmtId="0" fontId="176" fillId="0" borderId="0" xfId="614" applyFont="1"/>
    <xf numFmtId="0" fontId="167" fillId="56" borderId="28" xfId="614" applyFont="1" applyFill="1" applyBorder="1" applyAlignment="1">
      <alignment horizontal="left" vertical="top" wrapText="1"/>
    </xf>
    <xf numFmtId="0" fontId="166" fillId="61" borderId="10" xfId="614" applyFont="1" applyFill="1" applyBorder="1" applyAlignment="1">
      <alignment horizontal="center" vertical="center" wrapText="1"/>
    </xf>
    <xf numFmtId="0" fontId="166" fillId="0" borderId="0" xfId="614" applyFont="1" applyBorder="1" applyAlignment="1">
      <alignment horizontal="left" vertical="top" wrapText="1"/>
    </xf>
    <xf numFmtId="0" fontId="166" fillId="0" borderId="0" xfId="614" applyFont="1" applyBorder="1"/>
    <xf numFmtId="170" fontId="167" fillId="2" borderId="60" xfId="614" applyNumberFormat="1" applyFont="1" applyFill="1" applyBorder="1" applyAlignment="1"/>
    <xf numFmtId="170" fontId="166" fillId="2" borderId="0" xfId="614" applyNumberFormat="1" applyFont="1" applyFill="1" applyAlignment="1">
      <alignment horizontal="left" vertical="top" wrapText="1"/>
    </xf>
    <xf numFmtId="170" fontId="167" fillId="2" borderId="63" xfId="614" applyNumberFormat="1" applyFont="1" applyFill="1" applyBorder="1" applyAlignment="1"/>
    <xf numFmtId="0" fontId="163" fillId="0" borderId="28" xfId="0" applyFont="1" applyBorder="1" applyAlignment="1">
      <alignment horizontal="left" vertical="top" wrapText="1"/>
    </xf>
    <xf numFmtId="170" fontId="178" fillId="62" borderId="10" xfId="772" applyNumberFormat="1" applyFont="1" applyFill="1" applyBorder="1" applyAlignment="1">
      <alignment horizontal="center" vertical="center" wrapText="1"/>
    </xf>
    <xf numFmtId="4" fontId="179" fillId="0" borderId="0" xfId="0" applyNumberFormat="1" applyFont="1"/>
    <xf numFmtId="1" fontId="170" fillId="61" borderId="28" xfId="614" applyNumberFormat="1" applyFont="1" applyFill="1" applyBorder="1" applyAlignment="1">
      <alignment horizontal="center" vertical="top" wrapText="1"/>
    </xf>
    <xf numFmtId="165" fontId="170" fillId="61" borderId="141" xfId="614" applyNumberFormat="1" applyFont="1" applyFill="1" applyBorder="1" applyAlignment="1">
      <alignment horizontal="center" vertical="top" wrapText="1"/>
    </xf>
    <xf numFmtId="165" fontId="170" fillId="61" borderId="28" xfId="614" applyNumberFormat="1" applyFont="1" applyFill="1" applyBorder="1" applyAlignment="1">
      <alignment horizontal="center" vertical="top" wrapText="1"/>
    </xf>
    <xf numFmtId="0" fontId="170" fillId="62" borderId="140" xfId="614" applyFont="1" applyFill="1" applyBorder="1" applyAlignment="1">
      <alignment horizontal="center" vertical="top" wrapText="1"/>
    </xf>
    <xf numFmtId="0" fontId="170" fillId="62" borderId="141" xfId="614" applyFont="1" applyFill="1" applyBorder="1" applyAlignment="1">
      <alignment horizontal="center" vertical="top" wrapText="1"/>
    </xf>
    <xf numFmtId="0" fontId="173" fillId="62" borderId="141" xfId="614" applyFont="1" applyFill="1" applyBorder="1" applyAlignment="1">
      <alignment horizontal="center" vertical="top" wrapText="1"/>
    </xf>
    <xf numFmtId="165" fontId="42" fillId="2" borderId="28" xfId="147" applyNumberFormat="1" applyFont="1" applyFill="1" applyBorder="1" applyAlignment="1">
      <alignment horizontal="left" vertical="top" wrapText="1"/>
    </xf>
    <xf numFmtId="165" fontId="42" fillId="2" borderId="121" xfId="0" applyNumberFormat="1" applyFont="1" applyFill="1" applyBorder="1" applyAlignment="1">
      <alignment horizontal="center" vertical="center" wrapText="1"/>
    </xf>
    <xf numFmtId="0" fontId="42" fillId="2" borderId="67" xfId="0" applyFont="1" applyFill="1" applyBorder="1" applyAlignment="1">
      <alignment horizontal="center" vertical="center" wrapText="1"/>
    </xf>
    <xf numFmtId="170" fontId="177" fillId="56" borderId="28" xfId="69" applyNumberFormat="1" applyFont="1" applyFill="1" applyBorder="1" applyAlignment="1">
      <alignment horizontal="center" vertical="center"/>
    </xf>
    <xf numFmtId="170" fontId="42" fillId="2" borderId="10" xfId="772" applyNumberFormat="1" applyFont="1" applyFill="1" applyBorder="1" applyAlignment="1">
      <alignment horizontal="center" vertical="center" wrapText="1"/>
    </xf>
    <xf numFmtId="170" fontId="177" fillId="2" borderId="10" xfId="772" applyNumberFormat="1" applyFont="1" applyFill="1" applyBorder="1" applyAlignment="1">
      <alignment horizontal="center" vertical="center" wrapText="1"/>
    </xf>
    <xf numFmtId="165" fontId="66" fillId="2" borderId="0" xfId="0" applyNumberFormat="1" applyFont="1" applyFill="1" applyBorder="1" applyAlignment="1">
      <alignment horizontal="center"/>
    </xf>
    <xf numFmtId="170" fontId="178" fillId="2" borderId="10" xfId="772" applyNumberFormat="1" applyFont="1" applyFill="1" applyBorder="1" applyAlignment="1">
      <alignment horizontal="center" vertical="center" wrapText="1"/>
    </xf>
    <xf numFmtId="170" fontId="42" fillId="2" borderId="28" xfId="69" applyNumberFormat="1" applyFont="1" applyFill="1" applyBorder="1" applyAlignment="1">
      <alignment horizontal="center" vertical="center"/>
    </xf>
    <xf numFmtId="170" fontId="177" fillId="2" borderId="28" xfId="69" applyNumberFormat="1" applyFont="1" applyFill="1" applyBorder="1" applyAlignment="1">
      <alignment horizontal="center" vertical="center"/>
    </xf>
    <xf numFmtId="167" fontId="42" fillId="2" borderId="28" xfId="69" applyNumberFormat="1" applyFont="1" applyFill="1" applyBorder="1" applyAlignment="1">
      <alignment horizontal="center" vertical="center"/>
    </xf>
    <xf numFmtId="170" fontId="42" fillId="2" borderId="28" xfId="112" applyNumberFormat="1" applyFont="1" applyFill="1" applyBorder="1" applyAlignment="1">
      <alignment horizontal="center" vertical="center"/>
    </xf>
    <xf numFmtId="0" fontId="166" fillId="56" borderId="141" xfId="614" applyFont="1" applyFill="1" applyBorder="1" applyAlignment="1">
      <alignment horizontal="center" vertical="top" wrapText="1"/>
    </xf>
    <xf numFmtId="0" fontId="166" fillId="56" borderId="10" xfId="614" applyFont="1" applyFill="1" applyBorder="1" applyAlignment="1">
      <alignment horizontal="center" vertical="top" wrapText="1"/>
    </xf>
    <xf numFmtId="166" fontId="166" fillId="56" borderId="140" xfId="70" applyNumberFormat="1" applyFont="1" applyFill="1" applyBorder="1" applyAlignment="1">
      <alignment horizontal="center" vertical="top"/>
    </xf>
    <xf numFmtId="166" fontId="166" fillId="56" borderId="10" xfId="70" applyNumberFormat="1" applyFont="1" applyFill="1" applyBorder="1" applyAlignment="1">
      <alignment horizontal="center" vertical="top"/>
    </xf>
    <xf numFmtId="0" fontId="166" fillId="2" borderId="0" xfId="614" applyFont="1" applyFill="1" applyAlignment="1">
      <alignment horizontal="center"/>
    </xf>
    <xf numFmtId="0" fontId="167" fillId="66" borderId="0" xfId="614" applyFont="1" applyFill="1" applyAlignment="1">
      <alignment vertical="center"/>
    </xf>
    <xf numFmtId="0" fontId="171" fillId="66" borderId="0" xfId="614" applyFont="1" applyFill="1" applyBorder="1" applyAlignment="1">
      <alignment vertical="center"/>
    </xf>
    <xf numFmtId="0" fontId="166" fillId="0" borderId="0" xfId="614" applyFont="1" applyAlignment="1">
      <alignment vertical="center"/>
    </xf>
    <xf numFmtId="0" fontId="176" fillId="2" borderId="0" xfId="614" applyFont="1" applyFill="1" applyBorder="1" applyAlignment="1">
      <alignment horizontal="center"/>
    </xf>
    <xf numFmtId="174" fontId="176" fillId="2" borderId="0" xfId="614" applyNumberFormat="1" applyFont="1" applyFill="1" applyBorder="1" applyAlignment="1">
      <alignment horizontal="center"/>
    </xf>
    <xf numFmtId="0" fontId="176" fillId="2" borderId="0" xfId="614" applyNumberFormat="1" applyFont="1" applyFill="1"/>
    <xf numFmtId="170" fontId="171" fillId="66" borderId="0" xfId="614" applyNumberFormat="1" applyFont="1" applyFill="1" applyBorder="1" applyAlignment="1">
      <alignment vertical="center"/>
    </xf>
    <xf numFmtId="0" fontId="167" fillId="61" borderId="28" xfId="614" applyFont="1" applyFill="1" applyBorder="1" applyAlignment="1">
      <alignment horizontal="left" vertical="top" wrapText="1"/>
    </xf>
    <xf numFmtId="0" fontId="166" fillId="64" borderId="28" xfId="614" applyFont="1" applyFill="1" applyBorder="1" applyAlignment="1">
      <alignment horizontal="left" vertical="top" wrapText="1"/>
    </xf>
    <xf numFmtId="0" fontId="166" fillId="2" borderId="0" xfId="614" applyFont="1" applyFill="1" applyAlignment="1">
      <alignment horizontal="center"/>
    </xf>
    <xf numFmtId="0" fontId="167" fillId="2" borderId="138" xfId="614" applyFont="1" applyFill="1" applyBorder="1" applyAlignment="1">
      <alignment vertical="center"/>
    </xf>
    <xf numFmtId="0" fontId="176" fillId="2" borderId="142" xfId="614" applyFont="1" applyFill="1" applyBorder="1"/>
    <xf numFmtId="173" fontId="166" fillId="2" borderId="62" xfId="614" applyNumberFormat="1" applyFont="1" applyFill="1" applyBorder="1" applyAlignment="1"/>
    <xf numFmtId="0" fontId="166" fillId="2" borderId="60" xfId="614" applyFont="1" applyFill="1" applyBorder="1" applyAlignment="1"/>
    <xf numFmtId="0" fontId="171" fillId="62" borderId="0" xfId="614" applyFont="1" applyFill="1" applyBorder="1" applyAlignment="1">
      <alignment horizontal="center" vertical="center"/>
    </xf>
    <xf numFmtId="0" fontId="171" fillId="66" borderId="0" xfId="614" applyFont="1" applyFill="1" applyBorder="1" applyAlignment="1">
      <alignment horizontal="center" vertical="center"/>
    </xf>
    <xf numFmtId="170" fontId="171" fillId="66" borderId="0" xfId="614" applyNumberFormat="1" applyFont="1" applyFill="1" applyBorder="1" applyAlignment="1">
      <alignment horizontal="center" vertical="center"/>
    </xf>
    <xf numFmtId="165" fontId="169" fillId="2" borderId="0" xfId="614" applyNumberFormat="1" applyFont="1" applyFill="1" applyBorder="1" applyAlignment="1">
      <alignment horizontal="center" vertical="center" wrapText="1"/>
    </xf>
    <xf numFmtId="0" fontId="166" fillId="2" borderId="139" xfId="614" applyFont="1" applyFill="1" applyBorder="1" applyAlignment="1">
      <alignment horizontal="center" vertical="center"/>
    </xf>
    <xf numFmtId="0" fontId="166" fillId="2" borderId="28" xfId="614" applyFont="1" applyFill="1" applyBorder="1" applyAlignment="1">
      <alignment horizontal="center" vertical="center"/>
    </xf>
    <xf numFmtId="0" fontId="176" fillId="2" borderId="0" xfId="614" applyFont="1" applyFill="1" applyAlignment="1">
      <alignment horizontal="center" vertical="center"/>
    </xf>
    <xf numFmtId="0" fontId="166" fillId="2" borderId="143" xfId="614" applyFont="1" applyFill="1" applyBorder="1" applyAlignment="1">
      <alignment horizontal="center" vertical="center"/>
    </xf>
    <xf numFmtId="0" fontId="176" fillId="62" borderId="0" xfId="614" applyFont="1" applyFill="1" applyAlignment="1">
      <alignment horizontal="center" vertical="center"/>
    </xf>
    <xf numFmtId="0" fontId="176" fillId="0" borderId="0" xfId="614" applyFont="1" applyAlignment="1">
      <alignment horizontal="center" vertical="center"/>
    </xf>
    <xf numFmtId="174" fontId="176" fillId="62" borderId="0" xfId="614" applyNumberFormat="1" applyFont="1" applyFill="1" applyBorder="1" applyAlignment="1">
      <alignment horizontal="center" vertical="center"/>
    </xf>
    <xf numFmtId="174" fontId="176" fillId="2" borderId="0" xfId="614" applyNumberFormat="1" applyFont="1" applyFill="1" applyBorder="1" applyAlignment="1">
      <alignment horizontal="center" vertical="center"/>
    </xf>
    <xf numFmtId="0" fontId="166" fillId="61" borderId="140" xfId="614" applyFont="1" applyFill="1" applyBorder="1" applyAlignment="1">
      <alignment horizontal="center" vertical="center" wrapText="1"/>
    </xf>
    <xf numFmtId="0" fontId="166" fillId="62" borderId="0" xfId="614" applyFont="1" applyFill="1" applyAlignment="1">
      <alignment horizontal="center" vertical="center"/>
    </xf>
    <xf numFmtId="0" fontId="166" fillId="62" borderId="139" xfId="614" applyFont="1" applyFill="1" applyBorder="1" applyAlignment="1">
      <alignment horizontal="center" vertical="center"/>
    </xf>
    <xf numFmtId="0" fontId="166" fillId="2" borderId="0" xfId="614" applyFont="1" applyFill="1" applyAlignment="1">
      <alignment horizontal="center" vertical="center"/>
    </xf>
    <xf numFmtId="0" fontId="166" fillId="62" borderId="137" xfId="614" applyFont="1" applyFill="1" applyBorder="1" applyAlignment="1">
      <alignment horizontal="center" vertical="center"/>
    </xf>
    <xf numFmtId="0" fontId="166" fillId="2" borderId="0" xfId="614" applyFont="1" applyFill="1" applyBorder="1" applyAlignment="1">
      <alignment horizontal="center" vertical="center"/>
    </xf>
    <xf numFmtId="0" fontId="166" fillId="2" borderId="137" xfId="614" applyFont="1" applyFill="1" applyBorder="1" applyAlignment="1">
      <alignment horizontal="center" vertical="center"/>
    </xf>
    <xf numFmtId="174" fontId="182" fillId="2" borderId="60" xfId="614" applyNumberFormat="1" applyFont="1" applyFill="1" applyBorder="1" applyAlignment="1">
      <alignment horizontal="center" vertical="center"/>
    </xf>
    <xf numFmtId="0" fontId="170" fillId="61" borderId="140" xfId="614" applyFont="1" applyFill="1" applyBorder="1" applyAlignment="1">
      <alignment horizontal="center" vertical="top" wrapText="1"/>
    </xf>
    <xf numFmtId="0" fontId="170" fillId="61" borderId="10" xfId="614" applyFont="1" applyFill="1" applyBorder="1" applyAlignment="1">
      <alignment horizontal="center" vertical="top" wrapText="1"/>
    </xf>
    <xf numFmtId="0" fontId="170" fillId="61" borderId="28" xfId="614" applyFont="1" applyFill="1" applyBorder="1" applyAlignment="1">
      <alignment horizontal="center" vertical="top" wrapText="1"/>
    </xf>
    <xf numFmtId="0" fontId="166" fillId="0" borderId="0" xfId="614" applyFont="1" applyAlignment="1">
      <alignment horizontal="center"/>
    </xf>
    <xf numFmtId="0" fontId="166" fillId="0" borderId="0" xfId="614" applyFont="1" applyAlignment="1">
      <alignment horizontal="center"/>
    </xf>
    <xf numFmtId="0" fontId="166" fillId="0" borderId="0" xfId="0" applyFont="1"/>
    <xf numFmtId="166" fontId="166" fillId="69" borderId="141" xfId="70" applyNumberFormat="1" applyFont="1" applyFill="1" applyBorder="1" applyAlignment="1">
      <alignment horizontal="center" vertical="center"/>
    </xf>
    <xf numFmtId="166" fontId="167" fillId="72" borderId="28" xfId="70" applyNumberFormat="1" applyFont="1" applyFill="1" applyBorder="1" applyAlignment="1">
      <alignment horizontal="right" vertical="center"/>
    </xf>
    <xf numFmtId="165" fontId="42" fillId="2" borderId="121" xfId="0" applyNumberFormat="1" applyFont="1" applyFill="1" applyBorder="1" applyAlignment="1">
      <alignment horizontal="center" vertical="center" wrapText="1"/>
    </xf>
    <xf numFmtId="165" fontId="42" fillId="2" borderId="122" xfId="0" applyNumberFormat="1" applyFont="1" applyFill="1" applyBorder="1" applyAlignment="1">
      <alignment horizontal="center" vertical="center" wrapText="1"/>
    </xf>
    <xf numFmtId="0" fontId="42" fillId="2" borderId="67" xfId="0" applyFont="1" applyFill="1" applyBorder="1" applyAlignment="1">
      <alignment horizontal="center" vertical="center" wrapText="1"/>
    </xf>
    <xf numFmtId="0" fontId="42" fillId="2" borderId="121" xfId="0" applyFont="1" applyFill="1" applyBorder="1" applyAlignment="1">
      <alignment horizontal="center" vertical="center" wrapText="1"/>
    </xf>
    <xf numFmtId="0" fontId="42" fillId="2" borderId="66" xfId="0" applyFont="1" applyFill="1" applyBorder="1" applyAlignment="1">
      <alignment horizontal="center" vertical="top" textRotation="90" wrapText="1"/>
    </xf>
    <xf numFmtId="0" fontId="42" fillId="2" borderId="70" xfId="0" applyFont="1" applyFill="1" applyBorder="1" applyAlignment="1">
      <alignment horizontal="center" vertical="top" textRotation="90" wrapText="1"/>
    </xf>
    <xf numFmtId="1" fontId="42" fillId="2" borderId="59" xfId="0" applyNumberFormat="1" applyFont="1" applyFill="1" applyBorder="1" applyAlignment="1">
      <alignment horizontal="center" vertical="center" wrapText="1"/>
    </xf>
    <xf numFmtId="0" fontId="42" fillId="2" borderId="59" xfId="0" applyFont="1" applyFill="1" applyBorder="1" applyAlignment="1">
      <alignment horizontal="center" vertical="center" wrapText="1"/>
    </xf>
    <xf numFmtId="0" fontId="42" fillId="2" borderId="64" xfId="0" applyFont="1" applyFill="1" applyBorder="1" applyAlignment="1">
      <alignment horizontal="center" vertical="center" wrapText="1"/>
    </xf>
    <xf numFmtId="1" fontId="42" fillId="2" borderId="65" xfId="0" applyNumberFormat="1" applyFont="1" applyFill="1" applyBorder="1" applyAlignment="1">
      <alignment horizontal="center" vertical="top" textRotation="90" wrapText="1"/>
    </xf>
    <xf numFmtId="1" fontId="42" fillId="2" borderId="69" xfId="0" applyNumberFormat="1" applyFont="1" applyFill="1" applyBorder="1" applyAlignment="1">
      <alignment horizontal="center" vertical="top" textRotation="90" wrapText="1"/>
    </xf>
    <xf numFmtId="165" fontId="42" fillId="2" borderId="67" xfId="147" applyNumberFormat="1" applyFont="1" applyFill="1" applyBorder="1" applyAlignment="1">
      <alignment horizontal="center" vertical="center" wrapText="1"/>
    </xf>
    <xf numFmtId="165" fontId="42" fillId="2" borderId="121" xfId="147" applyNumberFormat="1" applyFont="1" applyFill="1" applyBorder="1" applyAlignment="1">
      <alignment horizontal="center" vertical="center" wrapText="1"/>
    </xf>
    <xf numFmtId="167" fontId="42" fillId="2" borderId="67" xfId="0" applyNumberFormat="1" applyFont="1" applyFill="1" applyBorder="1" applyAlignment="1">
      <alignment horizontal="center" vertical="center" wrapText="1"/>
    </xf>
    <xf numFmtId="167" fontId="42" fillId="2" borderId="121" xfId="0" applyNumberFormat="1" applyFont="1" applyFill="1" applyBorder="1" applyAlignment="1">
      <alignment horizontal="center" vertical="center" wrapText="1"/>
    </xf>
    <xf numFmtId="165" fontId="42" fillId="2" borderId="67" xfId="0" applyNumberFormat="1" applyFont="1" applyFill="1" applyBorder="1" applyAlignment="1">
      <alignment horizontal="center" vertical="center" wrapText="1"/>
    </xf>
    <xf numFmtId="0" fontId="166" fillId="65" borderId="137" xfId="614" applyFont="1" applyFill="1" applyBorder="1" applyAlignment="1">
      <alignment horizontal="center" vertical="top" wrapText="1"/>
    </xf>
    <xf numFmtId="0" fontId="166" fillId="61" borderId="0" xfId="614" applyFont="1" applyFill="1" applyBorder="1" applyAlignment="1">
      <alignment horizontal="left" vertical="top" wrapText="1"/>
    </xf>
    <xf numFmtId="0" fontId="166" fillId="61" borderId="0" xfId="614" applyFont="1" applyFill="1" applyBorder="1" applyAlignment="1">
      <alignment horizontal="center" vertical="top" wrapText="1"/>
    </xf>
    <xf numFmtId="0" fontId="166" fillId="61" borderId="139" xfId="614" applyFont="1" applyFill="1" applyBorder="1" applyAlignment="1">
      <alignment horizontal="left" vertical="top" wrapText="1"/>
    </xf>
    <xf numFmtId="0" fontId="166" fillId="56" borderId="141" xfId="614" applyFont="1" applyFill="1" applyBorder="1" applyAlignment="1">
      <alignment horizontal="center" vertical="top" wrapText="1"/>
    </xf>
    <xf numFmtId="0" fontId="166" fillId="56" borderId="10" xfId="614" applyFont="1" applyFill="1" applyBorder="1" applyAlignment="1">
      <alignment horizontal="center" vertical="top" wrapText="1"/>
    </xf>
    <xf numFmtId="0" fontId="166" fillId="61" borderId="141" xfId="614" applyFont="1" applyFill="1" applyBorder="1" applyAlignment="1">
      <alignment horizontal="center" vertical="top" wrapText="1"/>
    </xf>
    <xf numFmtId="0" fontId="166" fillId="61" borderId="140" xfId="614" applyFont="1" applyFill="1" applyBorder="1" applyAlignment="1">
      <alignment horizontal="center" vertical="top" wrapText="1"/>
    </xf>
    <xf numFmtId="0" fontId="166" fillId="61" borderId="10" xfId="614" applyFont="1" applyFill="1" applyBorder="1" applyAlignment="1">
      <alignment horizontal="center" vertical="top" wrapText="1"/>
    </xf>
    <xf numFmtId="0" fontId="176" fillId="61" borderId="142" xfId="614" applyFont="1" applyFill="1" applyBorder="1" applyAlignment="1">
      <alignment horizontal="left" vertical="top" wrapText="1"/>
    </xf>
    <xf numFmtId="0" fontId="166" fillId="71" borderId="141" xfId="614" applyFont="1" applyFill="1" applyBorder="1" applyAlignment="1">
      <alignment horizontal="center" vertical="center" wrapText="1"/>
    </xf>
    <xf numFmtId="0" fontId="166" fillId="71" borderId="10" xfId="614" applyFont="1" applyFill="1" applyBorder="1" applyAlignment="1">
      <alignment horizontal="center" vertical="center" wrapText="1"/>
    </xf>
    <xf numFmtId="0" fontId="166" fillId="65" borderId="138" xfId="614" applyFont="1" applyFill="1" applyBorder="1" applyAlignment="1">
      <alignment horizontal="center" vertical="top" wrapText="1"/>
    </xf>
    <xf numFmtId="0" fontId="166" fillId="65" borderId="142" xfId="614" applyFont="1" applyFill="1" applyBorder="1" applyAlignment="1">
      <alignment horizontal="center" vertical="top" wrapText="1"/>
    </xf>
    <xf numFmtId="0" fontId="166" fillId="65" borderId="143" xfId="614" applyFont="1" applyFill="1" applyBorder="1" applyAlignment="1">
      <alignment horizontal="center" vertical="top" wrapText="1"/>
    </xf>
    <xf numFmtId="166" fontId="167" fillId="61" borderId="141" xfId="70" applyNumberFormat="1" applyFont="1" applyFill="1" applyBorder="1" applyAlignment="1">
      <alignment horizontal="center" vertical="center"/>
    </xf>
    <xf numFmtId="166" fontId="167" fillId="61" borderId="140" xfId="70" applyNumberFormat="1" applyFont="1" applyFill="1" applyBorder="1" applyAlignment="1">
      <alignment horizontal="center" vertical="center"/>
    </xf>
    <xf numFmtId="166" fontId="167" fillId="61" borderId="10" xfId="70" applyNumberFormat="1" applyFont="1" applyFill="1" applyBorder="1" applyAlignment="1">
      <alignment horizontal="center" vertical="center"/>
    </xf>
    <xf numFmtId="166" fontId="167" fillId="72" borderId="141" xfId="70" applyNumberFormat="1" applyFont="1" applyFill="1" applyBorder="1" applyAlignment="1">
      <alignment horizontal="center" vertical="center"/>
    </xf>
    <xf numFmtId="166" fontId="167" fillId="72" borderId="140" xfId="70" applyNumberFormat="1" applyFont="1" applyFill="1" applyBorder="1" applyAlignment="1">
      <alignment horizontal="center" vertical="center"/>
    </xf>
    <xf numFmtId="166" fontId="167" fillId="72" borderId="10" xfId="70" applyNumberFormat="1" applyFont="1" applyFill="1" applyBorder="1" applyAlignment="1">
      <alignment horizontal="center" vertical="center"/>
    </xf>
    <xf numFmtId="0" fontId="166" fillId="2" borderId="137" xfId="614" applyFont="1" applyFill="1" applyBorder="1" applyAlignment="1">
      <alignment horizontal="center"/>
    </xf>
    <xf numFmtId="0" fontId="166" fillId="56" borderId="138" xfId="614" applyFont="1" applyFill="1" applyBorder="1" applyAlignment="1">
      <alignment horizontal="center" vertical="top" wrapText="1"/>
    </xf>
    <xf numFmtId="0" fontId="166" fillId="56" borderId="143" xfId="614" applyFont="1" applyFill="1" applyBorder="1" applyAlignment="1">
      <alignment horizontal="center" vertical="top" wrapText="1"/>
    </xf>
    <xf numFmtId="0" fontId="166" fillId="71" borderId="141" xfId="614" applyFont="1" applyFill="1" applyBorder="1" applyAlignment="1">
      <alignment horizontal="center" vertical="top" wrapText="1"/>
    </xf>
    <xf numFmtId="0" fontId="166" fillId="71" borderId="10" xfId="614" applyFont="1" applyFill="1" applyBorder="1" applyAlignment="1">
      <alignment horizontal="center" vertical="top" wrapText="1"/>
    </xf>
    <xf numFmtId="0" fontId="166" fillId="2" borderId="138" xfId="614" applyFont="1" applyFill="1" applyBorder="1" applyAlignment="1">
      <alignment horizontal="left" vertical="top"/>
    </xf>
    <xf numFmtId="0" fontId="166" fillId="2" borderId="142" xfId="614" applyFont="1" applyFill="1" applyBorder="1" applyAlignment="1">
      <alignment horizontal="left" vertical="top"/>
    </xf>
    <xf numFmtId="0" fontId="166" fillId="2" borderId="143" xfId="614" applyFont="1" applyFill="1" applyBorder="1" applyAlignment="1">
      <alignment horizontal="left" vertical="top"/>
    </xf>
    <xf numFmtId="0" fontId="170" fillId="56" borderId="138" xfId="614" applyFont="1" applyFill="1" applyBorder="1" applyAlignment="1">
      <alignment horizontal="left"/>
    </xf>
    <xf numFmtId="0" fontId="170" fillId="56" borderId="143" xfId="614" applyFont="1" applyFill="1" applyBorder="1" applyAlignment="1">
      <alignment horizontal="left"/>
    </xf>
    <xf numFmtId="0" fontId="176" fillId="61" borderId="142" xfId="614" applyFont="1" applyFill="1" applyBorder="1" applyAlignment="1">
      <alignment horizontal="left" wrapText="1"/>
    </xf>
    <xf numFmtId="0" fontId="176" fillId="61" borderId="143" xfId="614" applyFont="1" applyFill="1" applyBorder="1" applyAlignment="1">
      <alignment horizontal="left" wrapText="1"/>
    </xf>
    <xf numFmtId="0" fontId="166" fillId="2" borderId="146" xfId="614" applyFont="1" applyFill="1" applyBorder="1" applyAlignment="1">
      <alignment horizontal="left"/>
    </xf>
    <xf numFmtId="0" fontId="166" fillId="2" borderId="145" xfId="614" applyFont="1" applyFill="1" applyBorder="1" applyAlignment="1">
      <alignment horizontal="left"/>
    </xf>
    <xf numFmtId="0" fontId="166" fillId="2" borderId="144" xfId="614" applyFont="1" applyFill="1" applyBorder="1" applyAlignment="1">
      <alignment horizontal="left"/>
    </xf>
    <xf numFmtId="0" fontId="166" fillId="67" borderId="138" xfId="614" applyFont="1" applyFill="1" applyBorder="1" applyAlignment="1">
      <alignment horizontal="left" vertical="top" wrapText="1"/>
    </xf>
    <xf numFmtId="0" fontId="166" fillId="67" borderId="142" xfId="614" applyFont="1" applyFill="1" applyBorder="1" applyAlignment="1">
      <alignment horizontal="left" vertical="top" wrapText="1"/>
    </xf>
    <xf numFmtId="0" fontId="166" fillId="67" borderId="148" xfId="614" applyFont="1" applyFill="1" applyBorder="1" applyAlignment="1">
      <alignment horizontal="left" vertical="top" wrapText="1"/>
    </xf>
    <xf numFmtId="0" fontId="166" fillId="67" borderId="143" xfId="614" applyFont="1" applyFill="1" applyBorder="1" applyAlignment="1">
      <alignment horizontal="left" vertical="top" wrapText="1"/>
    </xf>
    <xf numFmtId="0" fontId="170" fillId="68" borderId="141" xfId="614" applyFont="1" applyFill="1" applyBorder="1" applyAlignment="1">
      <alignment horizontal="center" vertical="center" wrapText="1"/>
    </xf>
    <xf numFmtId="0" fontId="170" fillId="68" borderId="140" xfId="614" applyFont="1" applyFill="1" applyBorder="1" applyAlignment="1">
      <alignment horizontal="center" vertical="center" wrapText="1"/>
    </xf>
    <xf numFmtId="0" fontId="170" fillId="68" borderId="10" xfId="614" applyFont="1" applyFill="1" applyBorder="1" applyAlignment="1">
      <alignment horizontal="center" vertical="center" wrapText="1"/>
    </xf>
    <xf numFmtId="0" fontId="170" fillId="68" borderId="138" xfId="614" applyFont="1" applyFill="1" applyBorder="1" applyAlignment="1">
      <alignment horizontal="center" vertical="top" wrapText="1"/>
    </xf>
    <xf numFmtId="0" fontId="170" fillId="68" borderId="142" xfId="614" applyFont="1" applyFill="1" applyBorder="1" applyAlignment="1">
      <alignment horizontal="center" vertical="top" wrapText="1"/>
    </xf>
    <xf numFmtId="0" fontId="170" fillId="68" borderId="143" xfId="614" applyFont="1" applyFill="1" applyBorder="1" applyAlignment="1">
      <alignment horizontal="center" vertical="top" wrapText="1"/>
    </xf>
    <xf numFmtId="0" fontId="170" fillId="68" borderId="141" xfId="614" applyFont="1" applyFill="1" applyBorder="1" applyAlignment="1">
      <alignment horizontal="center" vertical="top" wrapText="1"/>
    </xf>
    <xf numFmtId="0" fontId="170" fillId="68" borderId="140" xfId="614" applyFont="1" applyFill="1" applyBorder="1" applyAlignment="1">
      <alignment horizontal="center" vertical="top" wrapText="1"/>
    </xf>
    <xf numFmtId="0" fontId="170" fillId="68" borderId="10" xfId="614" applyFont="1" applyFill="1" applyBorder="1" applyAlignment="1">
      <alignment horizontal="center" vertical="top" wrapText="1"/>
    </xf>
    <xf numFmtId="0" fontId="170" fillId="61" borderId="141" xfId="614" applyFont="1" applyFill="1" applyBorder="1" applyAlignment="1">
      <alignment horizontal="center" vertical="top" wrapText="1"/>
    </xf>
    <xf numFmtId="0" fontId="170" fillId="61" borderId="140" xfId="614" applyFont="1" applyFill="1" applyBorder="1" applyAlignment="1">
      <alignment horizontal="center" vertical="top" wrapText="1"/>
    </xf>
    <xf numFmtId="0" fontId="170" fillId="62" borderId="141" xfId="614" applyFont="1" applyFill="1" applyBorder="1" applyAlignment="1">
      <alignment horizontal="center" vertical="top" wrapText="1"/>
    </xf>
    <xf numFmtId="0" fontId="170" fillId="62" borderId="140" xfId="614" applyFont="1" applyFill="1" applyBorder="1" applyAlignment="1">
      <alignment horizontal="center" vertical="top" wrapText="1"/>
    </xf>
    <xf numFmtId="0" fontId="170" fillId="61" borderId="141" xfId="614" applyFont="1" applyFill="1" applyBorder="1" applyAlignment="1">
      <alignment horizontal="center" vertical="center" wrapText="1"/>
    </xf>
    <xf numFmtId="0" fontId="170" fillId="61" borderId="140" xfId="614" applyFont="1" applyFill="1" applyBorder="1" applyAlignment="1">
      <alignment horizontal="center" vertical="center" wrapText="1"/>
    </xf>
    <xf numFmtId="0" fontId="170" fillId="61" borderId="10" xfId="614" applyFont="1" applyFill="1" applyBorder="1" applyAlignment="1">
      <alignment horizontal="center" vertical="center" wrapText="1"/>
    </xf>
    <xf numFmtId="0" fontId="170" fillId="62" borderId="141" xfId="614" applyFont="1" applyFill="1" applyBorder="1" applyAlignment="1">
      <alignment horizontal="center" vertical="center" wrapText="1"/>
    </xf>
    <xf numFmtId="0" fontId="170" fillId="62" borderId="140" xfId="614" applyFont="1" applyFill="1" applyBorder="1" applyAlignment="1">
      <alignment horizontal="center" vertical="center" wrapText="1"/>
    </xf>
    <xf numFmtId="0" fontId="170" fillId="62" borderId="10" xfId="614" applyFont="1" applyFill="1" applyBorder="1" applyAlignment="1">
      <alignment horizontal="center" vertical="center" wrapText="1"/>
    </xf>
    <xf numFmtId="0" fontId="170" fillId="61" borderId="10" xfId="614" applyFont="1" applyFill="1" applyBorder="1" applyAlignment="1">
      <alignment horizontal="center" vertical="top" wrapText="1"/>
    </xf>
    <xf numFmtId="0" fontId="170" fillId="62" borderId="10" xfId="614" applyFont="1" applyFill="1" applyBorder="1" applyAlignment="1">
      <alignment horizontal="center" vertical="top" wrapText="1"/>
    </xf>
    <xf numFmtId="0" fontId="170" fillId="61" borderId="28" xfId="614" applyFont="1" applyFill="1" applyBorder="1" applyAlignment="1">
      <alignment horizontal="center" vertical="top" wrapText="1"/>
    </xf>
    <xf numFmtId="0" fontId="170" fillId="0" borderId="141" xfId="614" applyFont="1" applyFill="1" applyBorder="1" applyAlignment="1">
      <alignment horizontal="center" vertical="top" wrapText="1"/>
    </xf>
    <xf numFmtId="0" fontId="170" fillId="0" borderId="140" xfId="614" applyFont="1" applyFill="1" applyBorder="1" applyAlignment="1">
      <alignment horizontal="center" vertical="top" wrapText="1"/>
    </xf>
    <xf numFmtId="0" fontId="170" fillId="68" borderId="123" xfId="614" applyFont="1" applyFill="1" applyBorder="1" applyAlignment="1">
      <alignment horizontal="center" vertical="top" wrapText="1"/>
    </xf>
    <xf numFmtId="0" fontId="170" fillId="68" borderId="148" xfId="614" applyFont="1" applyFill="1" applyBorder="1" applyAlignment="1">
      <alignment horizontal="center" vertical="top" wrapText="1"/>
    </xf>
    <xf numFmtId="0" fontId="170" fillId="72" borderId="123" xfId="614" applyFont="1" applyFill="1" applyBorder="1" applyAlignment="1">
      <alignment horizontal="center" vertical="top" wrapText="1"/>
    </xf>
    <xf numFmtId="0" fontId="170" fillId="72" borderId="143" xfId="614" applyFont="1" applyFill="1" applyBorder="1" applyAlignment="1">
      <alignment horizontal="center" vertical="top" wrapText="1"/>
    </xf>
    <xf numFmtId="0" fontId="166" fillId="59" borderId="138" xfId="614" applyFont="1" applyFill="1" applyBorder="1" applyAlignment="1">
      <alignment horizontal="left" vertical="top" wrapText="1"/>
    </xf>
    <xf numFmtId="0" fontId="166" fillId="59" borderId="143" xfId="614" applyFont="1" applyFill="1" applyBorder="1" applyAlignment="1">
      <alignment horizontal="left" vertical="top" wrapText="1"/>
    </xf>
    <xf numFmtId="0" fontId="42" fillId="69" borderId="142" xfId="614" applyFont="1" applyFill="1" applyBorder="1" applyAlignment="1">
      <alignment horizontal="left" vertical="center"/>
    </xf>
    <xf numFmtId="0" fontId="42" fillId="69" borderId="143" xfId="614" applyFont="1" applyFill="1" applyBorder="1" applyAlignment="1">
      <alignment horizontal="left" vertical="center"/>
    </xf>
    <xf numFmtId="0" fontId="167" fillId="61" borderId="139" xfId="614" applyFont="1" applyFill="1" applyBorder="1" applyAlignment="1">
      <alignment horizontal="left" vertical="top" wrapText="1"/>
    </xf>
    <xf numFmtId="0" fontId="167" fillId="61" borderId="0" xfId="614" applyFont="1" applyFill="1" applyBorder="1" applyAlignment="1">
      <alignment horizontal="left" vertical="top" wrapText="1"/>
    </xf>
    <xf numFmtId="0" fontId="167" fillId="61" borderId="147" xfId="614" applyFont="1" applyFill="1" applyBorder="1" applyAlignment="1">
      <alignment horizontal="left" vertical="top" wrapText="1"/>
    </xf>
    <xf numFmtId="0" fontId="166" fillId="0" borderId="0" xfId="614" applyFont="1" applyAlignment="1">
      <alignment horizontal="center"/>
    </xf>
    <xf numFmtId="0" fontId="166" fillId="71" borderId="137" xfId="0" applyFont="1" applyFill="1" applyBorder="1" applyAlignment="1">
      <alignment vertical="top" wrapText="1"/>
    </xf>
    <xf numFmtId="0" fontId="166" fillId="0" borderId="137" xfId="614" applyFont="1" applyBorder="1" applyAlignment="1">
      <alignment horizontal="center"/>
    </xf>
    <xf numFmtId="0" fontId="166" fillId="59" borderId="137" xfId="614" applyFont="1" applyFill="1" applyBorder="1" applyAlignment="1">
      <alignment vertical="top" wrapText="1"/>
    </xf>
    <xf numFmtId="0" fontId="166" fillId="59" borderId="137" xfId="614" applyFont="1" applyFill="1" applyBorder="1" applyAlignment="1">
      <alignment horizontal="center" vertical="top" wrapText="1"/>
    </xf>
    <xf numFmtId="49" fontId="166" fillId="71" borderId="137" xfId="614" applyNumberFormat="1" applyFont="1" applyFill="1" applyBorder="1" applyAlignment="1">
      <alignment horizontal="center" vertical="top" wrapText="1"/>
    </xf>
    <xf numFmtId="49" fontId="166" fillId="70" borderId="137" xfId="614" applyNumberFormat="1" applyFont="1" applyFill="1" applyBorder="1" applyAlignment="1">
      <alignment horizontal="center" vertical="top" wrapText="1"/>
    </xf>
    <xf numFmtId="49" fontId="166" fillId="59" borderId="137" xfId="614" applyNumberFormat="1" applyFont="1" applyFill="1" applyBorder="1" applyAlignment="1">
      <alignment horizontal="center" vertical="top" wrapText="1"/>
    </xf>
    <xf numFmtId="0" fontId="166" fillId="61" borderId="137" xfId="614" applyFont="1" applyFill="1" applyBorder="1" applyAlignment="1">
      <alignment vertical="top" wrapText="1"/>
    </xf>
    <xf numFmtId="0" fontId="166" fillId="71" borderId="137" xfId="614" applyFont="1" applyFill="1" applyBorder="1" applyAlignment="1">
      <alignment horizontal="center" vertical="top" wrapText="1"/>
    </xf>
    <xf numFmtId="0" fontId="166" fillId="70" borderId="137" xfId="614" applyFont="1" applyFill="1" applyBorder="1" applyAlignment="1">
      <alignment horizontal="center" vertical="top" wrapText="1"/>
    </xf>
    <xf numFmtId="0" fontId="166" fillId="71" borderId="137" xfId="614" applyFont="1" applyFill="1" applyBorder="1" applyAlignment="1">
      <alignment horizontal="left" vertical="top" wrapText="1"/>
    </xf>
    <xf numFmtId="0" fontId="166" fillId="59" borderId="137" xfId="614" applyFont="1" applyFill="1" applyBorder="1" applyAlignment="1">
      <alignment horizontal="center" vertical="top" wrapText="1"/>
    </xf>
    <xf numFmtId="0" fontId="166" fillId="61" borderId="137" xfId="614" applyFont="1" applyFill="1" applyBorder="1" applyAlignment="1">
      <alignment vertical="top"/>
    </xf>
    <xf numFmtId="0" fontId="166" fillId="72" borderId="137" xfId="614" applyFont="1" applyFill="1" applyBorder="1" applyAlignment="1">
      <alignment horizontal="right" vertical="center"/>
    </xf>
    <xf numFmtId="1" fontId="166" fillId="72" borderId="137" xfId="614" applyNumberFormat="1" applyFont="1" applyFill="1" applyBorder="1" applyAlignment="1">
      <alignment horizontal="right" vertical="center" wrapText="1"/>
    </xf>
    <xf numFmtId="0" fontId="166" fillId="59" borderId="137" xfId="614" applyFont="1" applyFill="1" applyBorder="1" applyAlignment="1">
      <alignment horizontal="left" vertical="top" wrapText="1"/>
    </xf>
    <xf numFmtId="166" fontId="167" fillId="72" borderId="137" xfId="70" applyNumberFormat="1" applyFont="1" applyFill="1" applyBorder="1" applyAlignment="1">
      <alignment horizontal="right" vertical="center"/>
    </xf>
  </cellXfs>
  <cellStyles count="24889">
    <cellStyle name="_artabyuje" xfId="114"/>
    <cellStyle name="20% - Accent1" xfId="704" builtinId="30" customBuiltin="1"/>
    <cellStyle name="20% - Accent1 2" xfId="10"/>
    <cellStyle name="20% - Accent1 2 2" xfId="185"/>
    <cellStyle name="20% - Accent1 2 3" xfId="262"/>
    <cellStyle name="20% - Accent1 2 4" xfId="737"/>
    <cellStyle name="20% - Accent1 2 4 2" xfId="9700"/>
    <cellStyle name="20% - Accent1 3" xfId="89"/>
    <cellStyle name="20% - Accent1 4" xfId="1881"/>
    <cellStyle name="20% - Accent1 5" xfId="8961"/>
    <cellStyle name="20% - Accent2" xfId="708" builtinId="34" customBuiltin="1"/>
    <cellStyle name="20% - Accent2 2" xfId="11"/>
    <cellStyle name="20% - Accent2 2 2" xfId="186"/>
    <cellStyle name="20% - Accent2 2 3" xfId="266"/>
    <cellStyle name="20% - Accent2 2 4" xfId="739"/>
    <cellStyle name="20% - Accent2 2 4 2" xfId="9702"/>
    <cellStyle name="20% - Accent2 3" xfId="93"/>
    <cellStyle name="20% - Accent2 4" xfId="1885"/>
    <cellStyle name="20% - Accent2 5" xfId="8963"/>
    <cellStyle name="20% - Accent3" xfId="712" builtinId="38" customBuiltin="1"/>
    <cellStyle name="20% - Accent3 2" xfId="12"/>
    <cellStyle name="20% - Accent3 2 2" xfId="187"/>
    <cellStyle name="20% - Accent3 2 3" xfId="270"/>
    <cellStyle name="20% - Accent3 2 4" xfId="741"/>
    <cellStyle name="20% - Accent3 2 4 2" xfId="9704"/>
    <cellStyle name="20% - Accent3 3" xfId="97"/>
    <cellStyle name="20% - Accent3 4" xfId="1889"/>
    <cellStyle name="20% - Accent3 5" xfId="8965"/>
    <cellStyle name="20% - Accent4" xfId="716" builtinId="42" customBuiltin="1"/>
    <cellStyle name="20% - Accent4 2" xfId="13"/>
    <cellStyle name="20% - Accent4 2 2" xfId="188"/>
    <cellStyle name="20% - Accent4 2 3" xfId="274"/>
    <cellStyle name="20% - Accent4 2 4" xfId="743"/>
    <cellStyle name="20% - Accent4 2 4 2" xfId="9706"/>
    <cellStyle name="20% - Accent4 3" xfId="101"/>
    <cellStyle name="20% - Accent4 4" xfId="1893"/>
    <cellStyle name="20% - Accent4 5" xfId="8967"/>
    <cellStyle name="20% - Accent5" xfId="720" builtinId="46" customBuiltin="1"/>
    <cellStyle name="20% - Accent5 2" xfId="14"/>
    <cellStyle name="20% - Accent5 2 2" xfId="189"/>
    <cellStyle name="20% - Accent5 2 3" xfId="278"/>
    <cellStyle name="20% - Accent5 2 4" xfId="745"/>
    <cellStyle name="20% - Accent5 2 4 2" xfId="9708"/>
    <cellStyle name="20% - Accent5 3" xfId="105"/>
    <cellStyle name="20% - Accent5 4" xfId="1897"/>
    <cellStyle name="20% - Accent5 5" xfId="8969"/>
    <cellStyle name="20% - Accent6" xfId="724" builtinId="50" customBuiltin="1"/>
    <cellStyle name="20% - Accent6 2" xfId="15"/>
    <cellStyle name="20% - Accent6 2 2" xfId="190"/>
    <cellStyle name="20% - Accent6 2 3" xfId="282"/>
    <cellStyle name="20% - Accent6 2 4" xfId="747"/>
    <cellStyle name="20% - Accent6 2 4 2" xfId="9710"/>
    <cellStyle name="20% - Accent6 3" xfId="109"/>
    <cellStyle name="20% - Accent6 4" xfId="1901"/>
    <cellStyle name="20% - Accent6 5" xfId="8971"/>
    <cellStyle name="20% - Акцент1" xfId="115"/>
    <cellStyle name="20% — акцент1 2" xfId="753"/>
    <cellStyle name="20% — акцент1 2 2" xfId="9715"/>
    <cellStyle name="20% - Акцент2" xfId="116"/>
    <cellStyle name="20% — акцент2 2" xfId="755"/>
    <cellStyle name="20% — акцент2 2 2" xfId="9717"/>
    <cellStyle name="20% - Акцент3" xfId="117"/>
    <cellStyle name="20% — акцент3 2" xfId="757"/>
    <cellStyle name="20% — акцент3 2 2" xfId="9719"/>
    <cellStyle name="20% - Акцент4" xfId="118"/>
    <cellStyle name="20% — акцент4 2" xfId="759"/>
    <cellStyle name="20% — акцент4 2 2" xfId="9721"/>
    <cellStyle name="20% - Акцент5" xfId="119"/>
    <cellStyle name="20% — акцент5 2" xfId="761"/>
    <cellStyle name="20% — акцент5 2 2" xfId="9723"/>
    <cellStyle name="20% - Акцент6" xfId="120"/>
    <cellStyle name="20% — акцент6 2" xfId="763"/>
    <cellStyle name="20% — акцент6 2 2" xfId="9725"/>
    <cellStyle name="40% - Accent1" xfId="705" builtinId="31" customBuiltin="1"/>
    <cellStyle name="40% - Accent1 2" xfId="16"/>
    <cellStyle name="40% - Accent1 2 2" xfId="191"/>
    <cellStyle name="40% - Accent1 2 3" xfId="263"/>
    <cellStyle name="40% - Accent1 2 4" xfId="738"/>
    <cellStyle name="40% - Accent1 2 4 2" xfId="9701"/>
    <cellStyle name="40% - Accent1 3" xfId="90"/>
    <cellStyle name="40% - Accent1 4" xfId="1882"/>
    <cellStyle name="40% - Accent1 5" xfId="8962"/>
    <cellStyle name="40% - Accent2" xfId="709" builtinId="35" customBuiltin="1"/>
    <cellStyle name="40% - Accent2 2" xfId="17"/>
    <cellStyle name="40% - Accent2 2 2" xfId="192"/>
    <cellStyle name="40% - Accent2 2 3" xfId="267"/>
    <cellStyle name="40% - Accent2 2 4" xfId="740"/>
    <cellStyle name="40% - Accent2 2 4 2" xfId="9703"/>
    <cellStyle name="40% - Accent2 3" xfId="94"/>
    <cellStyle name="40% - Accent2 4" xfId="1886"/>
    <cellStyle name="40% - Accent2 5" xfId="8964"/>
    <cellStyle name="40% - Accent3" xfId="713" builtinId="39" customBuiltin="1"/>
    <cellStyle name="40% - Accent3 2" xfId="18"/>
    <cellStyle name="40% - Accent3 2 2" xfId="193"/>
    <cellStyle name="40% - Accent3 2 3" xfId="271"/>
    <cellStyle name="40% - Accent3 2 4" xfId="742"/>
    <cellStyle name="40% - Accent3 2 4 2" xfId="9705"/>
    <cellStyle name="40% - Accent3 3" xfId="98"/>
    <cellStyle name="40% - Accent3 4" xfId="1890"/>
    <cellStyle name="40% - Accent3 5" xfId="8966"/>
    <cellStyle name="40% - Accent4" xfId="717" builtinId="43" customBuiltin="1"/>
    <cellStyle name="40% - Accent4 2" xfId="19"/>
    <cellStyle name="40% - Accent4 2 2" xfId="194"/>
    <cellStyle name="40% - Accent4 2 3" xfId="275"/>
    <cellStyle name="40% - Accent4 2 4" xfId="744"/>
    <cellStyle name="40% - Accent4 2 4 2" xfId="9707"/>
    <cellStyle name="40% - Accent4 3" xfId="102"/>
    <cellStyle name="40% - Accent4 4" xfId="1894"/>
    <cellStyle name="40% - Accent4 5" xfId="8968"/>
    <cellStyle name="40% - Accent5" xfId="721" builtinId="47" customBuiltin="1"/>
    <cellStyle name="40% - Accent5 2" xfId="20"/>
    <cellStyle name="40% - Accent5 2 2" xfId="195"/>
    <cellStyle name="40% - Accent5 2 3" xfId="279"/>
    <cellStyle name="40% - Accent5 2 4" xfId="746"/>
    <cellStyle name="40% - Accent5 2 4 2" xfId="9709"/>
    <cellStyle name="40% - Accent5 3" xfId="106"/>
    <cellStyle name="40% - Accent5 4" xfId="1898"/>
    <cellStyle name="40% - Accent5 5" xfId="8970"/>
    <cellStyle name="40% - Accent6" xfId="725" builtinId="51" customBuiltin="1"/>
    <cellStyle name="40% - Accent6 2" xfId="21"/>
    <cellStyle name="40% - Accent6 2 2" xfId="196"/>
    <cellStyle name="40% - Accent6 2 3" xfId="283"/>
    <cellStyle name="40% - Accent6 2 4" xfId="748"/>
    <cellStyle name="40% - Accent6 2 4 2" xfId="9711"/>
    <cellStyle name="40% - Accent6 3" xfId="110"/>
    <cellStyle name="40% - Accent6 4" xfId="1902"/>
    <cellStyle name="40% - Accent6 5" xfId="8972"/>
    <cellStyle name="40% - Акцент1" xfId="121"/>
    <cellStyle name="40% — акцент1 2" xfId="754"/>
    <cellStyle name="40% — акцент1 2 2" xfId="9716"/>
    <cellStyle name="40% - Акцент2" xfId="122"/>
    <cellStyle name="40% — акцент2 2" xfId="756"/>
    <cellStyle name="40% — акцент2 2 2" xfId="9718"/>
    <cellStyle name="40% - Акцент3" xfId="123"/>
    <cellStyle name="40% — акцент3 2" xfId="758"/>
    <cellStyle name="40% — акцент3 2 2" xfId="9720"/>
    <cellStyle name="40% - Акцент4" xfId="124"/>
    <cellStyle name="40% — акцент4 2" xfId="760"/>
    <cellStyle name="40% — акцент4 2 2" xfId="9722"/>
    <cellStyle name="40% - Акцент5" xfId="125"/>
    <cellStyle name="40% — акцент5 2" xfId="762"/>
    <cellStyle name="40% — акцент5 2 2" xfId="9724"/>
    <cellStyle name="40% - Акцент6" xfId="126"/>
    <cellStyle name="40% — акцент6 2" xfId="764"/>
    <cellStyle name="40% — акцент6 2 2" xfId="9726"/>
    <cellStyle name="60% - Accent1" xfId="706" builtinId="32" customBuiltin="1"/>
    <cellStyle name="60% - Accent1 2" xfId="22"/>
    <cellStyle name="60% - Accent1 2 2" xfId="197"/>
    <cellStyle name="60% - Accent1 2 3" xfId="264"/>
    <cellStyle name="60% - Accent1 3" xfId="91"/>
    <cellStyle name="60% - Accent1 4" xfId="1883"/>
    <cellStyle name="60% - Accent2" xfId="710" builtinId="36" customBuiltin="1"/>
    <cellStyle name="60% - Accent2 2" xfId="23"/>
    <cellStyle name="60% - Accent2 2 2" xfId="198"/>
    <cellStyle name="60% - Accent2 2 3" xfId="268"/>
    <cellStyle name="60% - Accent2 3" xfId="95"/>
    <cellStyle name="60% - Accent2 4" xfId="1887"/>
    <cellStyle name="60% - Accent3" xfId="714" builtinId="40" customBuiltin="1"/>
    <cellStyle name="60% - Accent3 2" xfId="24"/>
    <cellStyle name="60% - Accent3 2 2" xfId="199"/>
    <cellStyle name="60% - Accent3 2 3" xfId="272"/>
    <cellStyle name="60% - Accent3 3" xfId="99"/>
    <cellStyle name="60% - Accent3 4" xfId="1891"/>
    <cellStyle name="60% - Accent4" xfId="718" builtinId="44" customBuiltin="1"/>
    <cellStyle name="60% - Accent4 2" xfId="25"/>
    <cellStyle name="60% - Accent4 2 2" xfId="200"/>
    <cellStyle name="60% - Accent4 2 3" xfId="276"/>
    <cellStyle name="60% - Accent4 3" xfId="103"/>
    <cellStyle name="60% - Accent4 4" xfId="1895"/>
    <cellStyle name="60% - Accent5" xfId="722" builtinId="48" customBuiltin="1"/>
    <cellStyle name="60% - Accent5 2" xfId="26"/>
    <cellStyle name="60% - Accent5 2 2" xfId="201"/>
    <cellStyle name="60% - Accent5 2 3" xfId="280"/>
    <cellStyle name="60% - Accent5 3" xfId="107"/>
    <cellStyle name="60% - Accent5 4" xfId="1899"/>
    <cellStyle name="60% - Accent6" xfId="726" builtinId="52" customBuiltin="1"/>
    <cellStyle name="60% - Accent6 2" xfId="27"/>
    <cellStyle name="60% - Accent6 2 2" xfId="202"/>
    <cellStyle name="60% - Accent6 2 3" xfId="284"/>
    <cellStyle name="60% - Accent6 3" xfId="111"/>
    <cellStyle name="60% - Accent6 4" xfId="1903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" xfId="703" builtinId="29" customBuiltin="1"/>
    <cellStyle name="Accent1 2" xfId="28"/>
    <cellStyle name="Accent1 2 2" xfId="203"/>
    <cellStyle name="Accent1 2 3" xfId="261"/>
    <cellStyle name="Accent1 3" xfId="88"/>
    <cellStyle name="Accent1 4" xfId="1880"/>
    <cellStyle name="Accent2" xfId="707" builtinId="33" customBuiltin="1"/>
    <cellStyle name="Accent2 2" xfId="29"/>
    <cellStyle name="Accent2 2 2" xfId="204"/>
    <cellStyle name="Accent2 2 3" xfId="265"/>
    <cellStyle name="Accent2 3" xfId="92"/>
    <cellStyle name="Accent2 4" xfId="1884"/>
    <cellStyle name="Accent3" xfId="711" builtinId="37" customBuiltin="1"/>
    <cellStyle name="Accent3 2" xfId="30"/>
    <cellStyle name="Accent3 2 2" xfId="205"/>
    <cellStyle name="Accent3 2 3" xfId="269"/>
    <cellStyle name="Accent3 3" xfId="96"/>
    <cellStyle name="Accent3 4" xfId="1888"/>
    <cellStyle name="Accent4" xfId="715" builtinId="41" customBuiltin="1"/>
    <cellStyle name="Accent4 2" xfId="31"/>
    <cellStyle name="Accent4 2 2" xfId="206"/>
    <cellStyle name="Accent4 2 3" xfId="273"/>
    <cellStyle name="Accent4 3" xfId="100"/>
    <cellStyle name="Accent4 4" xfId="1892"/>
    <cellStyle name="Accent5" xfId="719" builtinId="45" customBuiltin="1"/>
    <cellStyle name="Accent5 2" xfId="32"/>
    <cellStyle name="Accent5 2 2" xfId="207"/>
    <cellStyle name="Accent5 2 3" xfId="277"/>
    <cellStyle name="Accent5 3" xfId="104"/>
    <cellStyle name="Accent5 4" xfId="1896"/>
    <cellStyle name="Accent6" xfId="723" builtinId="49" customBuiltin="1"/>
    <cellStyle name="Accent6 2" xfId="33"/>
    <cellStyle name="Accent6 2 2" xfId="208"/>
    <cellStyle name="Accent6 2 3" xfId="281"/>
    <cellStyle name="Accent6 3" xfId="108"/>
    <cellStyle name="Accent6 4" xfId="1900"/>
    <cellStyle name="Bad" xfId="693" builtinId="27" customBuiltin="1"/>
    <cellStyle name="Bad 2" xfId="34"/>
    <cellStyle name="Bad 2 2" xfId="209"/>
    <cellStyle name="Bad 2 3" xfId="250"/>
    <cellStyle name="Bad 3" xfId="77"/>
    <cellStyle name="Bad 4" xfId="1870"/>
    <cellStyle name="Calculation" xfId="697" builtinId="22" customBuiltin="1"/>
    <cellStyle name="Calculation 2" xfId="35"/>
    <cellStyle name="Calculation 2 10" xfId="361"/>
    <cellStyle name="Calculation 2 10 10" xfId="4195"/>
    <cellStyle name="Calculation 2 10 10 2" xfId="13096"/>
    <cellStyle name="Calculation 2 10 10 3" xfId="18370"/>
    <cellStyle name="Calculation 2 10 10 4" xfId="22052"/>
    <cellStyle name="Calculation 2 10 11" xfId="7988"/>
    <cellStyle name="Calculation 2 10 11 2" xfId="16886"/>
    <cellStyle name="Calculation 2 10 12" xfId="8374"/>
    <cellStyle name="Calculation 2 10 12 2" xfId="17272"/>
    <cellStyle name="Calculation 2 10 13" xfId="8439"/>
    <cellStyle name="Calculation 2 10 13 2" xfId="17337"/>
    <cellStyle name="Calculation 2 10 14" xfId="9049"/>
    <cellStyle name="Calculation 2 10 2" xfId="495"/>
    <cellStyle name="Calculation 2 10 2 10" xfId="8528"/>
    <cellStyle name="Calculation 2 10 2 10 2" xfId="17426"/>
    <cellStyle name="Calculation 2 10 2 11" xfId="8663"/>
    <cellStyle name="Calculation 2 10 2 11 2" xfId="17561"/>
    <cellStyle name="Calculation 2 10 2 12" xfId="9524"/>
    <cellStyle name="Calculation 2 10 2 13" xfId="9346"/>
    <cellStyle name="Calculation 2 10 2 2" xfId="1126"/>
    <cellStyle name="Calculation 2 10 2 2 2" xfId="5120"/>
    <cellStyle name="Calculation 2 10 2 2 2 2" xfId="14021"/>
    <cellStyle name="Calculation 2 10 2 2 2 3" xfId="19295"/>
    <cellStyle name="Calculation 2 10 2 2 2 4" xfId="22585"/>
    <cellStyle name="Calculation 2 10 2 2 3" xfId="6874"/>
    <cellStyle name="Calculation 2 10 2 2 3 2" xfId="15775"/>
    <cellStyle name="Calculation 2 10 2 2 3 3" xfId="21049"/>
    <cellStyle name="Calculation 2 10 2 2 3 4" xfId="23899"/>
    <cellStyle name="Calculation 2 10 2 2 4" xfId="3147"/>
    <cellStyle name="Calculation 2 10 2 2 4 2" xfId="12048"/>
    <cellStyle name="Calculation 2 10 2 2 5" xfId="10082"/>
    <cellStyle name="Calculation 2 10 2 3" xfId="1420"/>
    <cellStyle name="Calculation 2 10 2 3 2" xfId="5429"/>
    <cellStyle name="Calculation 2 10 2 3 2 2" xfId="14330"/>
    <cellStyle name="Calculation 2 10 2 3 2 3" xfId="19604"/>
    <cellStyle name="Calculation 2 10 2 3 2 4" xfId="22892"/>
    <cellStyle name="Calculation 2 10 2 3 3" xfId="7183"/>
    <cellStyle name="Calculation 2 10 2 3 3 2" xfId="16084"/>
    <cellStyle name="Calculation 2 10 2 3 3 3" xfId="21358"/>
    <cellStyle name="Calculation 2 10 2 3 3 4" xfId="24206"/>
    <cellStyle name="Calculation 2 10 2 3 4" xfId="3456"/>
    <cellStyle name="Calculation 2 10 2 3 4 2" xfId="12357"/>
    <cellStyle name="Calculation 2 10 2 3 5" xfId="10375"/>
    <cellStyle name="Calculation 2 10 2 4" xfId="955"/>
    <cellStyle name="Calculation 2 10 2 4 2" xfId="5598"/>
    <cellStyle name="Calculation 2 10 2 4 2 2" xfId="14499"/>
    <cellStyle name="Calculation 2 10 2 4 2 3" xfId="19773"/>
    <cellStyle name="Calculation 2 10 2 4 2 4" xfId="23061"/>
    <cellStyle name="Calculation 2 10 2 4 3" xfId="7352"/>
    <cellStyle name="Calculation 2 10 2 4 3 2" xfId="16253"/>
    <cellStyle name="Calculation 2 10 2 4 3 3" xfId="21527"/>
    <cellStyle name="Calculation 2 10 2 4 3 4" xfId="24375"/>
    <cellStyle name="Calculation 2 10 2 4 4" xfId="3625"/>
    <cellStyle name="Calculation 2 10 2 4 4 2" xfId="12526"/>
    <cellStyle name="Calculation 2 10 2 4 5" xfId="9911"/>
    <cellStyle name="Calculation 2 10 2 5" xfId="1377"/>
    <cellStyle name="Calculation 2 10 2 5 2" xfId="5754"/>
    <cellStyle name="Calculation 2 10 2 5 2 2" xfId="14655"/>
    <cellStyle name="Calculation 2 10 2 5 2 3" xfId="19929"/>
    <cellStyle name="Calculation 2 10 2 5 2 4" xfId="23217"/>
    <cellStyle name="Calculation 2 10 2 5 3" xfId="7508"/>
    <cellStyle name="Calculation 2 10 2 5 3 2" xfId="16409"/>
    <cellStyle name="Calculation 2 10 2 5 3 3" xfId="21683"/>
    <cellStyle name="Calculation 2 10 2 5 3 4" xfId="24531"/>
    <cellStyle name="Calculation 2 10 2 5 4" xfId="3781"/>
    <cellStyle name="Calculation 2 10 2 5 4 2" xfId="12682"/>
    <cellStyle name="Calculation 2 10 2 5 5" xfId="10332"/>
    <cellStyle name="Calculation 2 10 2 6" xfId="2092"/>
    <cellStyle name="Calculation 2 10 2 6 2" xfId="5898"/>
    <cellStyle name="Calculation 2 10 2 6 2 2" xfId="14799"/>
    <cellStyle name="Calculation 2 10 2 6 2 3" xfId="20073"/>
    <cellStyle name="Calculation 2 10 2 6 2 4" xfId="23361"/>
    <cellStyle name="Calculation 2 10 2 6 3" xfId="7652"/>
    <cellStyle name="Calculation 2 10 2 6 3 2" xfId="16553"/>
    <cellStyle name="Calculation 2 10 2 6 3 3" xfId="21827"/>
    <cellStyle name="Calculation 2 10 2 6 3 4" xfId="24675"/>
    <cellStyle name="Calculation 2 10 2 6 4" xfId="3925"/>
    <cellStyle name="Calculation 2 10 2 6 4 2" xfId="12826"/>
    <cellStyle name="Calculation 2 10 2 6 5" xfId="10998"/>
    <cellStyle name="Calculation 2 10 2 7" xfId="2296"/>
    <cellStyle name="Calculation 2 10 2 7 2" xfId="6027"/>
    <cellStyle name="Calculation 2 10 2 7 2 2" xfId="14928"/>
    <cellStyle name="Calculation 2 10 2 7 2 3" xfId="20202"/>
    <cellStyle name="Calculation 2 10 2 7 2 4" xfId="23490"/>
    <cellStyle name="Calculation 2 10 2 7 3" xfId="7781"/>
    <cellStyle name="Calculation 2 10 2 7 3 2" xfId="16682"/>
    <cellStyle name="Calculation 2 10 2 7 3 3" xfId="21956"/>
    <cellStyle name="Calculation 2 10 2 7 3 4" xfId="24804"/>
    <cellStyle name="Calculation 2 10 2 7 4" xfId="4054"/>
    <cellStyle name="Calculation 2 10 2 7 4 2" xfId="12955"/>
    <cellStyle name="Calculation 2 10 2 7 5" xfId="11201"/>
    <cellStyle name="Calculation 2 10 2 8" xfId="4491"/>
    <cellStyle name="Calculation 2 10 2 8 2" xfId="13392"/>
    <cellStyle name="Calculation 2 10 2 8 3" xfId="18666"/>
    <cellStyle name="Calculation 2 10 2 8 4" xfId="22176"/>
    <cellStyle name="Calculation 2 10 2 9" xfId="8293"/>
    <cellStyle name="Calculation 2 10 2 9 2" xfId="17191"/>
    <cellStyle name="Calculation 2 10 3" xfId="998"/>
    <cellStyle name="Calculation 2 10 3 10" xfId="8515"/>
    <cellStyle name="Calculation 2 10 3 10 2" xfId="17413"/>
    <cellStyle name="Calculation 2 10 3 11" xfId="8659"/>
    <cellStyle name="Calculation 2 10 3 11 2" xfId="17557"/>
    <cellStyle name="Calculation 2 10 3 12" xfId="9954"/>
    <cellStyle name="Calculation 2 10 3 13" xfId="9287"/>
    <cellStyle name="Calculation 2 10 3 2" xfId="2033"/>
    <cellStyle name="Calculation 2 10 3 2 2" xfId="5061"/>
    <cellStyle name="Calculation 2 10 3 2 2 2" xfId="13962"/>
    <cellStyle name="Calculation 2 10 3 2 2 3" xfId="19236"/>
    <cellStyle name="Calculation 2 10 3 2 2 4" xfId="22581"/>
    <cellStyle name="Calculation 2 10 3 2 3" xfId="6815"/>
    <cellStyle name="Calculation 2 10 3 2 3 2" xfId="15716"/>
    <cellStyle name="Calculation 2 10 3 2 3 3" xfId="20990"/>
    <cellStyle name="Calculation 2 10 3 2 3 4" xfId="23895"/>
    <cellStyle name="Calculation 2 10 3 2 4" xfId="3088"/>
    <cellStyle name="Calculation 2 10 3 2 4 2" xfId="11989"/>
    <cellStyle name="Calculation 2 10 3 2 5" xfId="10939"/>
    <cellStyle name="Calculation 2 10 3 3" xfId="2292"/>
    <cellStyle name="Calculation 2 10 3 3 2" xfId="5401"/>
    <cellStyle name="Calculation 2 10 3 3 2 2" xfId="14302"/>
    <cellStyle name="Calculation 2 10 3 3 2 3" xfId="19576"/>
    <cellStyle name="Calculation 2 10 3 3 2 4" xfId="22864"/>
    <cellStyle name="Calculation 2 10 3 3 3" xfId="7155"/>
    <cellStyle name="Calculation 2 10 3 3 3 2" xfId="16056"/>
    <cellStyle name="Calculation 2 10 3 3 3 3" xfId="21330"/>
    <cellStyle name="Calculation 2 10 3 3 3 4" xfId="24178"/>
    <cellStyle name="Calculation 2 10 3 3 4" xfId="3428"/>
    <cellStyle name="Calculation 2 10 3 3 4 2" xfId="12329"/>
    <cellStyle name="Calculation 2 10 3 3 5" xfId="11197"/>
    <cellStyle name="Calculation 2 10 3 4" xfId="3594"/>
    <cellStyle name="Calculation 2 10 3 4 2" xfId="5567"/>
    <cellStyle name="Calculation 2 10 3 4 2 2" xfId="14468"/>
    <cellStyle name="Calculation 2 10 3 4 2 3" xfId="19742"/>
    <cellStyle name="Calculation 2 10 3 4 2 4" xfId="23030"/>
    <cellStyle name="Calculation 2 10 3 4 3" xfId="7321"/>
    <cellStyle name="Calculation 2 10 3 4 3 2" xfId="16222"/>
    <cellStyle name="Calculation 2 10 3 4 3 3" xfId="21496"/>
    <cellStyle name="Calculation 2 10 3 4 3 4" xfId="24344"/>
    <cellStyle name="Calculation 2 10 3 4 4" xfId="12495"/>
    <cellStyle name="Calculation 2 10 3 5" xfId="3761"/>
    <cellStyle name="Calculation 2 10 3 5 2" xfId="5734"/>
    <cellStyle name="Calculation 2 10 3 5 2 2" xfId="14635"/>
    <cellStyle name="Calculation 2 10 3 5 2 3" xfId="19909"/>
    <cellStyle name="Calculation 2 10 3 5 2 4" xfId="23197"/>
    <cellStyle name="Calculation 2 10 3 5 3" xfId="7488"/>
    <cellStyle name="Calculation 2 10 3 5 3 2" xfId="16389"/>
    <cellStyle name="Calculation 2 10 3 5 3 3" xfId="21663"/>
    <cellStyle name="Calculation 2 10 3 5 3 4" xfId="24511"/>
    <cellStyle name="Calculation 2 10 3 5 4" xfId="12662"/>
    <cellStyle name="Calculation 2 10 3 6" xfId="3913"/>
    <cellStyle name="Calculation 2 10 3 6 2" xfId="5886"/>
    <cellStyle name="Calculation 2 10 3 6 2 2" xfId="14787"/>
    <cellStyle name="Calculation 2 10 3 6 2 3" xfId="20061"/>
    <cellStyle name="Calculation 2 10 3 6 2 4" xfId="23349"/>
    <cellStyle name="Calculation 2 10 3 6 3" xfId="7640"/>
    <cellStyle name="Calculation 2 10 3 6 3 2" xfId="16541"/>
    <cellStyle name="Calculation 2 10 3 6 3 3" xfId="21815"/>
    <cellStyle name="Calculation 2 10 3 6 3 4" xfId="24663"/>
    <cellStyle name="Calculation 2 10 3 6 4" xfId="12814"/>
    <cellStyle name="Calculation 2 10 3 7" xfId="4050"/>
    <cellStyle name="Calculation 2 10 3 7 2" xfId="6023"/>
    <cellStyle name="Calculation 2 10 3 7 2 2" xfId="14924"/>
    <cellStyle name="Calculation 2 10 3 7 2 3" xfId="20198"/>
    <cellStyle name="Calculation 2 10 3 7 2 4" xfId="23486"/>
    <cellStyle name="Calculation 2 10 3 7 3" xfId="7777"/>
    <cellStyle name="Calculation 2 10 3 7 3 2" xfId="16678"/>
    <cellStyle name="Calculation 2 10 3 7 3 3" xfId="21952"/>
    <cellStyle name="Calculation 2 10 3 7 3 4" xfId="24800"/>
    <cellStyle name="Calculation 2 10 3 7 4" xfId="12951"/>
    <cellStyle name="Calculation 2 10 3 8" xfId="4432"/>
    <cellStyle name="Calculation 2 10 3 8 2" xfId="13333"/>
    <cellStyle name="Calculation 2 10 3 8 3" xfId="18607"/>
    <cellStyle name="Calculation 2 10 3 8 4" xfId="22172"/>
    <cellStyle name="Calculation 2 10 3 9" xfId="8234"/>
    <cellStyle name="Calculation 2 10 3 9 2" xfId="17132"/>
    <cellStyle name="Calculation 2 10 4" xfId="1332"/>
    <cellStyle name="Calculation 2 10 4 2" xfId="4804"/>
    <cellStyle name="Calculation 2 10 4 2 2" xfId="13705"/>
    <cellStyle name="Calculation 2 10 4 2 3" xfId="18979"/>
    <cellStyle name="Calculation 2 10 4 2 4" xfId="22441"/>
    <cellStyle name="Calculation 2 10 4 3" xfId="6558"/>
    <cellStyle name="Calculation 2 10 4 3 2" xfId="15459"/>
    <cellStyle name="Calculation 2 10 4 3 3" xfId="20733"/>
    <cellStyle name="Calculation 2 10 4 3 4" xfId="23755"/>
    <cellStyle name="Calculation 2 10 4 4" xfId="2831"/>
    <cellStyle name="Calculation 2 10 4 4 2" xfId="11732"/>
    <cellStyle name="Calculation 2 10 4 5" xfId="10287"/>
    <cellStyle name="Calculation 2 10 5" xfId="1491"/>
    <cellStyle name="Calculation 2 10 5 2" xfId="5201"/>
    <cellStyle name="Calculation 2 10 5 2 2" xfId="14102"/>
    <cellStyle name="Calculation 2 10 5 2 3" xfId="19376"/>
    <cellStyle name="Calculation 2 10 5 2 4" xfId="22664"/>
    <cellStyle name="Calculation 2 10 5 3" xfId="6955"/>
    <cellStyle name="Calculation 2 10 5 3 2" xfId="15856"/>
    <cellStyle name="Calculation 2 10 5 3 3" xfId="21130"/>
    <cellStyle name="Calculation 2 10 5 3 4" xfId="23978"/>
    <cellStyle name="Calculation 2 10 5 4" xfId="3228"/>
    <cellStyle name="Calculation 2 10 5 4 2" xfId="12129"/>
    <cellStyle name="Calculation 2 10 5 5" xfId="10446"/>
    <cellStyle name="Calculation 2 10 6" xfId="1444"/>
    <cellStyle name="Calculation 2 10 6 2" xfId="4625"/>
    <cellStyle name="Calculation 2 10 6 2 2" xfId="13526"/>
    <cellStyle name="Calculation 2 10 6 2 3" xfId="18800"/>
    <cellStyle name="Calculation 2 10 6 2 4" xfId="22283"/>
    <cellStyle name="Calculation 2 10 6 3" xfId="6379"/>
    <cellStyle name="Calculation 2 10 6 3 2" xfId="15280"/>
    <cellStyle name="Calculation 2 10 6 3 3" xfId="20554"/>
    <cellStyle name="Calculation 2 10 6 3 4" xfId="23597"/>
    <cellStyle name="Calculation 2 10 6 4" xfId="2652"/>
    <cellStyle name="Calculation 2 10 6 4 2" xfId="11553"/>
    <cellStyle name="Calculation 2 10 6 5" xfId="10399"/>
    <cellStyle name="Calculation 2 10 7" xfId="1755"/>
    <cellStyle name="Calculation 2 10 7 2" xfId="5399"/>
    <cellStyle name="Calculation 2 10 7 2 2" xfId="14300"/>
    <cellStyle name="Calculation 2 10 7 2 3" xfId="19574"/>
    <cellStyle name="Calculation 2 10 7 2 4" xfId="22862"/>
    <cellStyle name="Calculation 2 10 7 3" xfId="7153"/>
    <cellStyle name="Calculation 2 10 7 3 2" xfId="16054"/>
    <cellStyle name="Calculation 2 10 7 3 3" xfId="21328"/>
    <cellStyle name="Calculation 2 10 7 3 4" xfId="24176"/>
    <cellStyle name="Calculation 2 10 7 4" xfId="3426"/>
    <cellStyle name="Calculation 2 10 7 4 2" xfId="12327"/>
    <cellStyle name="Calculation 2 10 7 5" xfId="10702"/>
    <cellStyle name="Calculation 2 10 8" xfId="2172"/>
    <cellStyle name="Calculation 2 10 8 2" xfId="5584"/>
    <cellStyle name="Calculation 2 10 8 2 2" xfId="14485"/>
    <cellStyle name="Calculation 2 10 8 2 3" xfId="19759"/>
    <cellStyle name="Calculation 2 10 8 2 4" xfId="23047"/>
    <cellStyle name="Calculation 2 10 8 3" xfId="7338"/>
    <cellStyle name="Calculation 2 10 8 3 2" xfId="16239"/>
    <cellStyle name="Calculation 2 10 8 3 3" xfId="21513"/>
    <cellStyle name="Calculation 2 10 8 3 4" xfId="24361"/>
    <cellStyle name="Calculation 2 10 8 4" xfId="3611"/>
    <cellStyle name="Calculation 2 10 8 4 2" xfId="12512"/>
    <cellStyle name="Calculation 2 10 8 5" xfId="11077"/>
    <cellStyle name="Calculation 2 10 9" xfId="3771"/>
    <cellStyle name="Calculation 2 10 9 2" xfId="5744"/>
    <cellStyle name="Calculation 2 10 9 2 2" xfId="14645"/>
    <cellStyle name="Calculation 2 10 9 2 3" xfId="19919"/>
    <cellStyle name="Calculation 2 10 9 2 4" xfId="23207"/>
    <cellStyle name="Calculation 2 10 9 3" xfId="7498"/>
    <cellStyle name="Calculation 2 10 9 3 2" xfId="16399"/>
    <cellStyle name="Calculation 2 10 9 3 3" xfId="21673"/>
    <cellStyle name="Calculation 2 10 9 3 4" xfId="24521"/>
    <cellStyle name="Calculation 2 10 9 4" xfId="12672"/>
    <cellStyle name="Calculation 2 11" xfId="366"/>
    <cellStyle name="Calculation 2 11 10" xfId="4200"/>
    <cellStyle name="Calculation 2 11 10 2" xfId="13101"/>
    <cellStyle name="Calculation 2 11 10 3" xfId="18375"/>
    <cellStyle name="Calculation 2 11 10 4" xfId="22057"/>
    <cellStyle name="Calculation 2 11 11" xfId="7993"/>
    <cellStyle name="Calculation 2 11 11 2" xfId="16891"/>
    <cellStyle name="Calculation 2 11 12" xfId="8379"/>
    <cellStyle name="Calculation 2 11 12 2" xfId="17277"/>
    <cellStyle name="Calculation 2 11 13" xfId="8527"/>
    <cellStyle name="Calculation 2 11 13 2" xfId="17425"/>
    <cellStyle name="Calculation 2 11 14" xfId="9054"/>
    <cellStyle name="Calculation 2 11 2" xfId="498"/>
    <cellStyle name="Calculation 2 11 2 10" xfId="8533"/>
    <cellStyle name="Calculation 2 11 2 10 2" xfId="17431"/>
    <cellStyle name="Calculation 2 11 2 11" xfId="8668"/>
    <cellStyle name="Calculation 2 11 2 11 2" xfId="17566"/>
    <cellStyle name="Calculation 2 11 2 12" xfId="9527"/>
    <cellStyle name="Calculation 2 11 2 13" xfId="9351"/>
    <cellStyle name="Calculation 2 11 2 2" xfId="1129"/>
    <cellStyle name="Calculation 2 11 2 2 2" xfId="5125"/>
    <cellStyle name="Calculation 2 11 2 2 2 2" xfId="14026"/>
    <cellStyle name="Calculation 2 11 2 2 2 3" xfId="19300"/>
    <cellStyle name="Calculation 2 11 2 2 2 4" xfId="22590"/>
    <cellStyle name="Calculation 2 11 2 2 3" xfId="6879"/>
    <cellStyle name="Calculation 2 11 2 2 3 2" xfId="15780"/>
    <cellStyle name="Calculation 2 11 2 2 3 3" xfId="21054"/>
    <cellStyle name="Calculation 2 11 2 2 3 4" xfId="23904"/>
    <cellStyle name="Calculation 2 11 2 2 4" xfId="3152"/>
    <cellStyle name="Calculation 2 11 2 2 4 2" xfId="12053"/>
    <cellStyle name="Calculation 2 11 2 2 5" xfId="10085"/>
    <cellStyle name="Calculation 2 11 2 3" xfId="1422"/>
    <cellStyle name="Calculation 2 11 2 3 2" xfId="5434"/>
    <cellStyle name="Calculation 2 11 2 3 2 2" xfId="14335"/>
    <cellStyle name="Calculation 2 11 2 3 2 3" xfId="19609"/>
    <cellStyle name="Calculation 2 11 2 3 2 4" xfId="22897"/>
    <cellStyle name="Calculation 2 11 2 3 3" xfId="7188"/>
    <cellStyle name="Calculation 2 11 2 3 3 2" xfId="16089"/>
    <cellStyle name="Calculation 2 11 2 3 3 3" xfId="21363"/>
    <cellStyle name="Calculation 2 11 2 3 3 4" xfId="24211"/>
    <cellStyle name="Calculation 2 11 2 3 4" xfId="3461"/>
    <cellStyle name="Calculation 2 11 2 3 4 2" xfId="12362"/>
    <cellStyle name="Calculation 2 11 2 3 5" xfId="10377"/>
    <cellStyle name="Calculation 2 11 2 4" xfId="957"/>
    <cellStyle name="Calculation 2 11 2 4 2" xfId="5603"/>
    <cellStyle name="Calculation 2 11 2 4 2 2" xfId="14504"/>
    <cellStyle name="Calculation 2 11 2 4 2 3" xfId="19778"/>
    <cellStyle name="Calculation 2 11 2 4 2 4" xfId="23066"/>
    <cellStyle name="Calculation 2 11 2 4 3" xfId="7357"/>
    <cellStyle name="Calculation 2 11 2 4 3 2" xfId="16258"/>
    <cellStyle name="Calculation 2 11 2 4 3 3" xfId="21532"/>
    <cellStyle name="Calculation 2 11 2 4 3 4" xfId="24380"/>
    <cellStyle name="Calculation 2 11 2 4 4" xfId="3630"/>
    <cellStyle name="Calculation 2 11 2 4 4 2" xfId="12531"/>
    <cellStyle name="Calculation 2 11 2 4 5" xfId="9913"/>
    <cellStyle name="Calculation 2 11 2 5" xfId="985"/>
    <cellStyle name="Calculation 2 11 2 5 2" xfId="5759"/>
    <cellStyle name="Calculation 2 11 2 5 2 2" xfId="14660"/>
    <cellStyle name="Calculation 2 11 2 5 2 3" xfId="19934"/>
    <cellStyle name="Calculation 2 11 2 5 2 4" xfId="23222"/>
    <cellStyle name="Calculation 2 11 2 5 3" xfId="7513"/>
    <cellStyle name="Calculation 2 11 2 5 3 2" xfId="16414"/>
    <cellStyle name="Calculation 2 11 2 5 3 3" xfId="21688"/>
    <cellStyle name="Calculation 2 11 2 5 3 4" xfId="24536"/>
    <cellStyle name="Calculation 2 11 2 5 4" xfId="3786"/>
    <cellStyle name="Calculation 2 11 2 5 4 2" xfId="12687"/>
    <cellStyle name="Calculation 2 11 2 5 5" xfId="9941"/>
    <cellStyle name="Calculation 2 11 2 6" xfId="2097"/>
    <cellStyle name="Calculation 2 11 2 6 2" xfId="5903"/>
    <cellStyle name="Calculation 2 11 2 6 2 2" xfId="14804"/>
    <cellStyle name="Calculation 2 11 2 6 2 3" xfId="20078"/>
    <cellStyle name="Calculation 2 11 2 6 2 4" xfId="23366"/>
    <cellStyle name="Calculation 2 11 2 6 3" xfId="7657"/>
    <cellStyle name="Calculation 2 11 2 6 3 2" xfId="16558"/>
    <cellStyle name="Calculation 2 11 2 6 3 3" xfId="21832"/>
    <cellStyle name="Calculation 2 11 2 6 3 4" xfId="24680"/>
    <cellStyle name="Calculation 2 11 2 6 4" xfId="3930"/>
    <cellStyle name="Calculation 2 11 2 6 4 2" xfId="12831"/>
    <cellStyle name="Calculation 2 11 2 6 5" xfId="11003"/>
    <cellStyle name="Calculation 2 11 2 7" xfId="2301"/>
    <cellStyle name="Calculation 2 11 2 7 2" xfId="6032"/>
    <cellStyle name="Calculation 2 11 2 7 2 2" xfId="14933"/>
    <cellStyle name="Calculation 2 11 2 7 2 3" xfId="20207"/>
    <cellStyle name="Calculation 2 11 2 7 2 4" xfId="23495"/>
    <cellStyle name="Calculation 2 11 2 7 3" xfId="7786"/>
    <cellStyle name="Calculation 2 11 2 7 3 2" xfId="16687"/>
    <cellStyle name="Calculation 2 11 2 7 3 3" xfId="21961"/>
    <cellStyle name="Calculation 2 11 2 7 3 4" xfId="24809"/>
    <cellStyle name="Calculation 2 11 2 7 4" xfId="4059"/>
    <cellStyle name="Calculation 2 11 2 7 4 2" xfId="12960"/>
    <cellStyle name="Calculation 2 11 2 7 5" xfId="11206"/>
    <cellStyle name="Calculation 2 11 2 8" xfId="4496"/>
    <cellStyle name="Calculation 2 11 2 8 2" xfId="13397"/>
    <cellStyle name="Calculation 2 11 2 8 3" xfId="18671"/>
    <cellStyle name="Calculation 2 11 2 8 4" xfId="22181"/>
    <cellStyle name="Calculation 2 11 2 9" xfId="8298"/>
    <cellStyle name="Calculation 2 11 2 9 2" xfId="17196"/>
    <cellStyle name="Calculation 2 11 3" xfId="1003"/>
    <cellStyle name="Calculation 2 11 3 10" xfId="8469"/>
    <cellStyle name="Calculation 2 11 3 10 2" xfId="17367"/>
    <cellStyle name="Calculation 2 11 3 11" xfId="8617"/>
    <cellStyle name="Calculation 2 11 3 11 2" xfId="17515"/>
    <cellStyle name="Calculation 2 11 3 12" xfId="9959"/>
    <cellStyle name="Calculation 2 11 3 13" xfId="9221"/>
    <cellStyle name="Calculation 2 11 3 2" xfId="1967"/>
    <cellStyle name="Calculation 2 11 3 2 2" xfId="4994"/>
    <cellStyle name="Calculation 2 11 3 2 2 2" xfId="13895"/>
    <cellStyle name="Calculation 2 11 3 2 2 3" xfId="19169"/>
    <cellStyle name="Calculation 2 11 3 2 2 4" xfId="22538"/>
    <cellStyle name="Calculation 2 11 3 2 3" xfId="6748"/>
    <cellStyle name="Calculation 2 11 3 2 3 2" xfId="15649"/>
    <cellStyle name="Calculation 2 11 3 2 3 3" xfId="20923"/>
    <cellStyle name="Calculation 2 11 3 2 3 4" xfId="23852"/>
    <cellStyle name="Calculation 2 11 3 2 4" xfId="3021"/>
    <cellStyle name="Calculation 2 11 3 2 4 2" xfId="11922"/>
    <cellStyle name="Calculation 2 11 3 2 5" xfId="10873"/>
    <cellStyle name="Calculation 2 11 3 3" xfId="2250"/>
    <cellStyle name="Calculation 2 11 3 3 2" xfId="5348"/>
    <cellStyle name="Calculation 2 11 3 3 2 2" xfId="14249"/>
    <cellStyle name="Calculation 2 11 3 3 2 3" xfId="19523"/>
    <cellStyle name="Calculation 2 11 3 3 2 4" xfId="22811"/>
    <cellStyle name="Calculation 2 11 3 3 3" xfId="7102"/>
    <cellStyle name="Calculation 2 11 3 3 3 2" xfId="16003"/>
    <cellStyle name="Calculation 2 11 3 3 3 3" xfId="21277"/>
    <cellStyle name="Calculation 2 11 3 3 3 4" xfId="24125"/>
    <cellStyle name="Calculation 2 11 3 3 4" xfId="3375"/>
    <cellStyle name="Calculation 2 11 3 3 4 2" xfId="12276"/>
    <cellStyle name="Calculation 2 11 3 3 5" xfId="11155"/>
    <cellStyle name="Calculation 2 11 3 4" xfId="3544"/>
    <cellStyle name="Calculation 2 11 3 4 2" xfId="5517"/>
    <cellStyle name="Calculation 2 11 3 4 2 2" xfId="14418"/>
    <cellStyle name="Calculation 2 11 3 4 2 3" xfId="19692"/>
    <cellStyle name="Calculation 2 11 3 4 2 4" xfId="22980"/>
    <cellStyle name="Calculation 2 11 3 4 3" xfId="7271"/>
    <cellStyle name="Calculation 2 11 3 4 3 2" xfId="16172"/>
    <cellStyle name="Calculation 2 11 3 4 3 3" xfId="21446"/>
    <cellStyle name="Calculation 2 11 3 4 3 4" xfId="24294"/>
    <cellStyle name="Calculation 2 11 3 4 4" xfId="12445"/>
    <cellStyle name="Calculation 2 11 3 5" xfId="3713"/>
    <cellStyle name="Calculation 2 11 3 5 2" xfId="5686"/>
    <cellStyle name="Calculation 2 11 3 5 2 2" xfId="14587"/>
    <cellStyle name="Calculation 2 11 3 5 2 3" xfId="19861"/>
    <cellStyle name="Calculation 2 11 3 5 2 4" xfId="23149"/>
    <cellStyle name="Calculation 2 11 3 5 3" xfId="7440"/>
    <cellStyle name="Calculation 2 11 3 5 3 2" xfId="16341"/>
    <cellStyle name="Calculation 2 11 3 5 3 3" xfId="21615"/>
    <cellStyle name="Calculation 2 11 3 5 3 4" xfId="24463"/>
    <cellStyle name="Calculation 2 11 3 5 4" xfId="12614"/>
    <cellStyle name="Calculation 2 11 3 6" xfId="3866"/>
    <cellStyle name="Calculation 2 11 3 6 2" xfId="5839"/>
    <cellStyle name="Calculation 2 11 3 6 2 2" xfId="14740"/>
    <cellStyle name="Calculation 2 11 3 6 2 3" xfId="20014"/>
    <cellStyle name="Calculation 2 11 3 6 2 4" xfId="23302"/>
    <cellStyle name="Calculation 2 11 3 6 3" xfId="7593"/>
    <cellStyle name="Calculation 2 11 3 6 3 2" xfId="16494"/>
    <cellStyle name="Calculation 2 11 3 6 3 3" xfId="21768"/>
    <cellStyle name="Calculation 2 11 3 6 3 4" xfId="24616"/>
    <cellStyle name="Calculation 2 11 3 6 4" xfId="12767"/>
    <cellStyle name="Calculation 2 11 3 7" xfId="4008"/>
    <cellStyle name="Calculation 2 11 3 7 2" xfId="5981"/>
    <cellStyle name="Calculation 2 11 3 7 2 2" xfId="14882"/>
    <cellStyle name="Calculation 2 11 3 7 2 3" xfId="20156"/>
    <cellStyle name="Calculation 2 11 3 7 2 4" xfId="23444"/>
    <cellStyle name="Calculation 2 11 3 7 3" xfId="7735"/>
    <cellStyle name="Calculation 2 11 3 7 3 2" xfId="16636"/>
    <cellStyle name="Calculation 2 11 3 7 3 3" xfId="21910"/>
    <cellStyle name="Calculation 2 11 3 7 3 4" xfId="24758"/>
    <cellStyle name="Calculation 2 11 3 7 4" xfId="12909"/>
    <cellStyle name="Calculation 2 11 3 8" xfId="4366"/>
    <cellStyle name="Calculation 2 11 3 8 2" xfId="13267"/>
    <cellStyle name="Calculation 2 11 3 8 3" xfId="18541"/>
    <cellStyle name="Calculation 2 11 3 8 4" xfId="22130"/>
    <cellStyle name="Calculation 2 11 3 9" xfId="8168"/>
    <cellStyle name="Calculation 2 11 3 9 2" xfId="17066"/>
    <cellStyle name="Calculation 2 11 4" xfId="1336"/>
    <cellStyle name="Calculation 2 11 4 2" xfId="4809"/>
    <cellStyle name="Calculation 2 11 4 2 2" xfId="13710"/>
    <cellStyle name="Calculation 2 11 4 2 3" xfId="18984"/>
    <cellStyle name="Calculation 2 11 4 2 4" xfId="22446"/>
    <cellStyle name="Calculation 2 11 4 3" xfId="6563"/>
    <cellStyle name="Calculation 2 11 4 3 2" xfId="15464"/>
    <cellStyle name="Calculation 2 11 4 3 3" xfId="20738"/>
    <cellStyle name="Calculation 2 11 4 3 4" xfId="23760"/>
    <cellStyle name="Calculation 2 11 4 4" xfId="2836"/>
    <cellStyle name="Calculation 2 11 4 4 2" xfId="11737"/>
    <cellStyle name="Calculation 2 11 4 5" xfId="10291"/>
    <cellStyle name="Calculation 2 11 5" xfId="1348"/>
    <cellStyle name="Calculation 2 11 5 2" xfId="5206"/>
    <cellStyle name="Calculation 2 11 5 2 2" xfId="14107"/>
    <cellStyle name="Calculation 2 11 5 2 3" xfId="19381"/>
    <cellStyle name="Calculation 2 11 5 2 4" xfId="22669"/>
    <cellStyle name="Calculation 2 11 5 3" xfId="6960"/>
    <cellStyle name="Calculation 2 11 5 3 2" xfId="15861"/>
    <cellStyle name="Calculation 2 11 5 3 3" xfId="21135"/>
    <cellStyle name="Calculation 2 11 5 3 4" xfId="23983"/>
    <cellStyle name="Calculation 2 11 5 4" xfId="3233"/>
    <cellStyle name="Calculation 2 11 5 4 2" xfId="12134"/>
    <cellStyle name="Calculation 2 11 5 5" xfId="10303"/>
    <cellStyle name="Calculation 2 11 6" xfId="1521"/>
    <cellStyle name="Calculation 2 11 6 2" xfId="5315"/>
    <cellStyle name="Calculation 2 11 6 2 2" xfId="14216"/>
    <cellStyle name="Calculation 2 11 6 2 3" xfId="19490"/>
    <cellStyle name="Calculation 2 11 6 2 4" xfId="22778"/>
    <cellStyle name="Calculation 2 11 6 3" xfId="7069"/>
    <cellStyle name="Calculation 2 11 6 3 2" xfId="15970"/>
    <cellStyle name="Calculation 2 11 6 3 3" xfId="21244"/>
    <cellStyle name="Calculation 2 11 6 3 4" xfId="24092"/>
    <cellStyle name="Calculation 2 11 6 4" xfId="3342"/>
    <cellStyle name="Calculation 2 11 6 4 2" xfId="12243"/>
    <cellStyle name="Calculation 2 11 6 5" xfId="10476"/>
    <cellStyle name="Calculation 2 11 7" xfId="1760"/>
    <cellStyle name="Calculation 2 11 7 2" xfId="5572"/>
    <cellStyle name="Calculation 2 11 7 2 2" xfId="14473"/>
    <cellStyle name="Calculation 2 11 7 2 3" xfId="19747"/>
    <cellStyle name="Calculation 2 11 7 2 4" xfId="23035"/>
    <cellStyle name="Calculation 2 11 7 3" xfId="7326"/>
    <cellStyle name="Calculation 2 11 7 3 2" xfId="16227"/>
    <cellStyle name="Calculation 2 11 7 3 3" xfId="21501"/>
    <cellStyle name="Calculation 2 11 7 3 4" xfId="24349"/>
    <cellStyle name="Calculation 2 11 7 4" xfId="3599"/>
    <cellStyle name="Calculation 2 11 7 4 2" xfId="12500"/>
    <cellStyle name="Calculation 2 11 7 5" xfId="10707"/>
    <cellStyle name="Calculation 2 11 8" xfId="2177"/>
    <cellStyle name="Calculation 2 11 8 2" xfId="5739"/>
    <cellStyle name="Calculation 2 11 8 2 2" xfId="14640"/>
    <cellStyle name="Calculation 2 11 8 2 3" xfId="19914"/>
    <cellStyle name="Calculation 2 11 8 2 4" xfId="23202"/>
    <cellStyle name="Calculation 2 11 8 3" xfId="7493"/>
    <cellStyle name="Calculation 2 11 8 3 2" xfId="16394"/>
    <cellStyle name="Calculation 2 11 8 3 3" xfId="21668"/>
    <cellStyle name="Calculation 2 11 8 3 4" xfId="24516"/>
    <cellStyle name="Calculation 2 11 8 4" xfId="3766"/>
    <cellStyle name="Calculation 2 11 8 4 2" xfId="12667"/>
    <cellStyle name="Calculation 2 11 8 5" xfId="11082"/>
    <cellStyle name="Calculation 2 11 9" xfId="3918"/>
    <cellStyle name="Calculation 2 11 9 2" xfId="5891"/>
    <cellStyle name="Calculation 2 11 9 2 2" xfId="14792"/>
    <cellStyle name="Calculation 2 11 9 2 3" xfId="20066"/>
    <cellStyle name="Calculation 2 11 9 2 4" xfId="23354"/>
    <cellStyle name="Calculation 2 11 9 3" xfId="7645"/>
    <cellStyle name="Calculation 2 11 9 3 2" xfId="16546"/>
    <cellStyle name="Calculation 2 11 9 3 3" xfId="21820"/>
    <cellStyle name="Calculation 2 11 9 3 4" xfId="24668"/>
    <cellStyle name="Calculation 2 11 9 4" xfId="12819"/>
    <cellStyle name="Calculation 2 12" xfId="386"/>
    <cellStyle name="Calculation 2 12 10" xfId="4220"/>
    <cellStyle name="Calculation 2 12 10 2" xfId="13121"/>
    <cellStyle name="Calculation 2 12 10 3" xfId="18395"/>
    <cellStyle name="Calculation 2 12 10 4" xfId="22074"/>
    <cellStyle name="Calculation 2 12 11" xfId="8013"/>
    <cellStyle name="Calculation 2 12 11 2" xfId="16911"/>
    <cellStyle name="Calculation 2 12 12" xfId="8396"/>
    <cellStyle name="Calculation 2 12 12 2" xfId="17294"/>
    <cellStyle name="Calculation 2 12 13" xfId="8425"/>
    <cellStyle name="Calculation 2 12 13 2" xfId="17323"/>
    <cellStyle name="Calculation 2 12 14" xfId="9074"/>
    <cellStyle name="Calculation 2 12 2" xfId="517"/>
    <cellStyle name="Calculation 2 12 2 10" xfId="8551"/>
    <cellStyle name="Calculation 2 12 2 10 2" xfId="17449"/>
    <cellStyle name="Calculation 2 12 2 11" xfId="8686"/>
    <cellStyle name="Calculation 2 12 2 11 2" xfId="17584"/>
    <cellStyle name="Calculation 2 12 2 12" xfId="9546"/>
    <cellStyle name="Calculation 2 12 2 13" xfId="9369"/>
    <cellStyle name="Calculation 2 12 2 2" xfId="1148"/>
    <cellStyle name="Calculation 2 12 2 2 2" xfId="5143"/>
    <cellStyle name="Calculation 2 12 2 2 2 2" xfId="14044"/>
    <cellStyle name="Calculation 2 12 2 2 2 3" xfId="19318"/>
    <cellStyle name="Calculation 2 12 2 2 2 4" xfId="22608"/>
    <cellStyle name="Calculation 2 12 2 2 3" xfId="6897"/>
    <cellStyle name="Calculation 2 12 2 2 3 2" xfId="15798"/>
    <cellStyle name="Calculation 2 12 2 2 3 3" xfId="21072"/>
    <cellStyle name="Calculation 2 12 2 2 3 4" xfId="23922"/>
    <cellStyle name="Calculation 2 12 2 2 4" xfId="3170"/>
    <cellStyle name="Calculation 2 12 2 2 4 2" xfId="12071"/>
    <cellStyle name="Calculation 2 12 2 2 5" xfId="10104"/>
    <cellStyle name="Calculation 2 12 2 3" xfId="1439"/>
    <cellStyle name="Calculation 2 12 2 3 2" xfId="5452"/>
    <cellStyle name="Calculation 2 12 2 3 2 2" xfId="14353"/>
    <cellStyle name="Calculation 2 12 2 3 2 3" xfId="19627"/>
    <cellStyle name="Calculation 2 12 2 3 2 4" xfId="22915"/>
    <cellStyle name="Calculation 2 12 2 3 3" xfId="7206"/>
    <cellStyle name="Calculation 2 12 2 3 3 2" xfId="16107"/>
    <cellStyle name="Calculation 2 12 2 3 3 3" xfId="21381"/>
    <cellStyle name="Calculation 2 12 2 3 3 4" xfId="24229"/>
    <cellStyle name="Calculation 2 12 2 3 4" xfId="3479"/>
    <cellStyle name="Calculation 2 12 2 3 4 2" xfId="12380"/>
    <cellStyle name="Calculation 2 12 2 3 5" xfId="10394"/>
    <cellStyle name="Calculation 2 12 2 4" xfId="871"/>
    <cellStyle name="Calculation 2 12 2 4 2" xfId="5621"/>
    <cellStyle name="Calculation 2 12 2 4 2 2" xfId="14522"/>
    <cellStyle name="Calculation 2 12 2 4 2 3" xfId="19796"/>
    <cellStyle name="Calculation 2 12 2 4 2 4" xfId="23084"/>
    <cellStyle name="Calculation 2 12 2 4 3" xfId="7375"/>
    <cellStyle name="Calculation 2 12 2 4 3 2" xfId="16276"/>
    <cellStyle name="Calculation 2 12 2 4 3 3" xfId="21550"/>
    <cellStyle name="Calculation 2 12 2 4 3 4" xfId="24398"/>
    <cellStyle name="Calculation 2 12 2 4 4" xfId="3648"/>
    <cellStyle name="Calculation 2 12 2 4 4 2" xfId="12549"/>
    <cellStyle name="Calculation 2 12 2 4 5" xfId="9827"/>
    <cellStyle name="Calculation 2 12 2 5" xfId="1365"/>
    <cellStyle name="Calculation 2 12 2 5 2" xfId="5777"/>
    <cellStyle name="Calculation 2 12 2 5 2 2" xfId="14678"/>
    <cellStyle name="Calculation 2 12 2 5 2 3" xfId="19952"/>
    <cellStyle name="Calculation 2 12 2 5 2 4" xfId="23240"/>
    <cellStyle name="Calculation 2 12 2 5 3" xfId="7531"/>
    <cellStyle name="Calculation 2 12 2 5 3 2" xfId="16432"/>
    <cellStyle name="Calculation 2 12 2 5 3 3" xfId="21706"/>
    <cellStyle name="Calculation 2 12 2 5 3 4" xfId="24554"/>
    <cellStyle name="Calculation 2 12 2 5 4" xfId="3804"/>
    <cellStyle name="Calculation 2 12 2 5 4 2" xfId="12705"/>
    <cellStyle name="Calculation 2 12 2 5 5" xfId="10320"/>
    <cellStyle name="Calculation 2 12 2 6" xfId="2115"/>
    <cellStyle name="Calculation 2 12 2 6 2" xfId="5921"/>
    <cellStyle name="Calculation 2 12 2 6 2 2" xfId="14822"/>
    <cellStyle name="Calculation 2 12 2 6 2 3" xfId="20096"/>
    <cellStyle name="Calculation 2 12 2 6 2 4" xfId="23384"/>
    <cellStyle name="Calculation 2 12 2 6 3" xfId="7675"/>
    <cellStyle name="Calculation 2 12 2 6 3 2" xfId="16576"/>
    <cellStyle name="Calculation 2 12 2 6 3 3" xfId="21850"/>
    <cellStyle name="Calculation 2 12 2 6 3 4" xfId="24698"/>
    <cellStyle name="Calculation 2 12 2 6 4" xfId="3948"/>
    <cellStyle name="Calculation 2 12 2 6 4 2" xfId="12849"/>
    <cellStyle name="Calculation 2 12 2 6 5" xfId="11021"/>
    <cellStyle name="Calculation 2 12 2 7" xfId="2319"/>
    <cellStyle name="Calculation 2 12 2 7 2" xfId="6050"/>
    <cellStyle name="Calculation 2 12 2 7 2 2" xfId="14951"/>
    <cellStyle name="Calculation 2 12 2 7 2 3" xfId="20225"/>
    <cellStyle name="Calculation 2 12 2 7 2 4" xfId="23513"/>
    <cellStyle name="Calculation 2 12 2 7 3" xfId="7804"/>
    <cellStyle name="Calculation 2 12 2 7 3 2" xfId="16705"/>
    <cellStyle name="Calculation 2 12 2 7 3 3" xfId="21979"/>
    <cellStyle name="Calculation 2 12 2 7 3 4" xfId="24827"/>
    <cellStyle name="Calculation 2 12 2 7 4" xfId="4077"/>
    <cellStyle name="Calculation 2 12 2 7 4 2" xfId="12978"/>
    <cellStyle name="Calculation 2 12 2 7 5" xfId="11224"/>
    <cellStyle name="Calculation 2 12 2 8" xfId="4514"/>
    <cellStyle name="Calculation 2 12 2 8 2" xfId="13415"/>
    <cellStyle name="Calculation 2 12 2 8 3" xfId="18689"/>
    <cellStyle name="Calculation 2 12 2 8 4" xfId="22199"/>
    <cellStyle name="Calculation 2 12 2 9" xfId="8316"/>
    <cellStyle name="Calculation 2 12 2 9 2" xfId="17214"/>
    <cellStyle name="Calculation 2 12 3" xfId="1023"/>
    <cellStyle name="Calculation 2 12 3 10" xfId="8483"/>
    <cellStyle name="Calculation 2 12 3 10 2" xfId="17381"/>
    <cellStyle name="Calculation 2 12 3 11" xfId="8631"/>
    <cellStyle name="Calculation 2 12 3 11 2" xfId="17529"/>
    <cellStyle name="Calculation 2 12 3 12" xfId="9979"/>
    <cellStyle name="Calculation 2 12 3 13" xfId="9243"/>
    <cellStyle name="Calculation 2 12 3 2" xfId="1989"/>
    <cellStyle name="Calculation 2 12 3 2 2" xfId="5017"/>
    <cellStyle name="Calculation 2 12 3 2 2 2" xfId="13918"/>
    <cellStyle name="Calculation 2 12 3 2 2 3" xfId="19192"/>
    <cellStyle name="Calculation 2 12 3 2 2 4" xfId="22553"/>
    <cellStyle name="Calculation 2 12 3 2 3" xfId="6771"/>
    <cellStyle name="Calculation 2 12 3 2 3 2" xfId="15672"/>
    <cellStyle name="Calculation 2 12 3 2 3 3" xfId="20946"/>
    <cellStyle name="Calculation 2 12 3 2 3 4" xfId="23867"/>
    <cellStyle name="Calculation 2 12 3 2 4" xfId="3044"/>
    <cellStyle name="Calculation 2 12 3 2 4 2" xfId="11945"/>
    <cellStyle name="Calculation 2 12 3 2 5" xfId="10895"/>
    <cellStyle name="Calculation 2 12 3 3" xfId="2264"/>
    <cellStyle name="Calculation 2 12 3 3 2" xfId="5364"/>
    <cellStyle name="Calculation 2 12 3 3 2 2" xfId="14265"/>
    <cellStyle name="Calculation 2 12 3 3 2 3" xfId="19539"/>
    <cellStyle name="Calculation 2 12 3 3 2 4" xfId="22827"/>
    <cellStyle name="Calculation 2 12 3 3 3" xfId="7118"/>
    <cellStyle name="Calculation 2 12 3 3 3 2" xfId="16019"/>
    <cellStyle name="Calculation 2 12 3 3 3 3" xfId="21293"/>
    <cellStyle name="Calculation 2 12 3 3 3 4" xfId="24141"/>
    <cellStyle name="Calculation 2 12 3 3 4" xfId="3391"/>
    <cellStyle name="Calculation 2 12 3 3 4 2" xfId="12292"/>
    <cellStyle name="Calculation 2 12 3 3 5" xfId="11169"/>
    <cellStyle name="Calculation 2 12 3 4" xfId="3562"/>
    <cellStyle name="Calculation 2 12 3 4 2" xfId="5535"/>
    <cellStyle name="Calculation 2 12 3 4 2 2" xfId="14436"/>
    <cellStyle name="Calculation 2 12 3 4 2 3" xfId="19710"/>
    <cellStyle name="Calculation 2 12 3 4 2 4" xfId="22998"/>
    <cellStyle name="Calculation 2 12 3 4 3" xfId="7289"/>
    <cellStyle name="Calculation 2 12 3 4 3 2" xfId="16190"/>
    <cellStyle name="Calculation 2 12 3 4 3 3" xfId="21464"/>
    <cellStyle name="Calculation 2 12 3 4 3 4" xfId="24312"/>
    <cellStyle name="Calculation 2 12 3 4 4" xfId="12463"/>
    <cellStyle name="Calculation 2 12 3 5" xfId="3730"/>
    <cellStyle name="Calculation 2 12 3 5 2" xfId="5703"/>
    <cellStyle name="Calculation 2 12 3 5 2 2" xfId="14604"/>
    <cellStyle name="Calculation 2 12 3 5 2 3" xfId="19878"/>
    <cellStyle name="Calculation 2 12 3 5 2 4" xfId="23166"/>
    <cellStyle name="Calculation 2 12 3 5 3" xfId="7457"/>
    <cellStyle name="Calculation 2 12 3 5 3 2" xfId="16358"/>
    <cellStyle name="Calculation 2 12 3 5 3 3" xfId="21632"/>
    <cellStyle name="Calculation 2 12 3 5 3 4" xfId="24480"/>
    <cellStyle name="Calculation 2 12 3 5 4" xfId="12631"/>
    <cellStyle name="Calculation 2 12 3 6" xfId="3882"/>
    <cellStyle name="Calculation 2 12 3 6 2" xfId="5855"/>
    <cellStyle name="Calculation 2 12 3 6 2 2" xfId="14756"/>
    <cellStyle name="Calculation 2 12 3 6 2 3" xfId="20030"/>
    <cellStyle name="Calculation 2 12 3 6 2 4" xfId="23318"/>
    <cellStyle name="Calculation 2 12 3 6 3" xfId="7609"/>
    <cellStyle name="Calculation 2 12 3 6 3 2" xfId="16510"/>
    <cellStyle name="Calculation 2 12 3 6 3 3" xfId="21784"/>
    <cellStyle name="Calculation 2 12 3 6 3 4" xfId="24632"/>
    <cellStyle name="Calculation 2 12 3 6 4" xfId="12783"/>
    <cellStyle name="Calculation 2 12 3 7" xfId="4022"/>
    <cellStyle name="Calculation 2 12 3 7 2" xfId="5995"/>
    <cellStyle name="Calculation 2 12 3 7 2 2" xfId="14896"/>
    <cellStyle name="Calculation 2 12 3 7 2 3" xfId="20170"/>
    <cellStyle name="Calculation 2 12 3 7 2 4" xfId="23458"/>
    <cellStyle name="Calculation 2 12 3 7 3" xfId="7749"/>
    <cellStyle name="Calculation 2 12 3 7 3 2" xfId="16650"/>
    <cellStyle name="Calculation 2 12 3 7 3 3" xfId="21924"/>
    <cellStyle name="Calculation 2 12 3 7 3 4" xfId="24772"/>
    <cellStyle name="Calculation 2 12 3 7 4" xfId="12923"/>
    <cellStyle name="Calculation 2 12 3 8" xfId="4388"/>
    <cellStyle name="Calculation 2 12 3 8 2" xfId="13289"/>
    <cellStyle name="Calculation 2 12 3 8 3" xfId="18563"/>
    <cellStyle name="Calculation 2 12 3 8 4" xfId="22144"/>
    <cellStyle name="Calculation 2 12 3 9" xfId="8190"/>
    <cellStyle name="Calculation 2 12 3 9 2" xfId="17088"/>
    <cellStyle name="Calculation 2 12 4" xfId="1354"/>
    <cellStyle name="Calculation 2 12 4 2" xfId="4829"/>
    <cellStyle name="Calculation 2 12 4 2 2" xfId="13730"/>
    <cellStyle name="Calculation 2 12 4 2 3" xfId="19004"/>
    <cellStyle name="Calculation 2 12 4 2 4" xfId="22463"/>
    <cellStyle name="Calculation 2 12 4 3" xfId="6583"/>
    <cellStyle name="Calculation 2 12 4 3 2" xfId="15484"/>
    <cellStyle name="Calculation 2 12 4 3 3" xfId="20758"/>
    <cellStyle name="Calculation 2 12 4 3 4" xfId="23777"/>
    <cellStyle name="Calculation 2 12 4 4" xfId="2856"/>
    <cellStyle name="Calculation 2 12 4 4 2" xfId="11757"/>
    <cellStyle name="Calculation 2 12 4 5" xfId="10309"/>
    <cellStyle name="Calculation 2 12 5" xfId="1502"/>
    <cellStyle name="Calculation 2 12 5 2" xfId="5224"/>
    <cellStyle name="Calculation 2 12 5 2 2" xfId="14125"/>
    <cellStyle name="Calculation 2 12 5 2 3" xfId="19399"/>
    <cellStyle name="Calculation 2 12 5 2 4" xfId="22687"/>
    <cellStyle name="Calculation 2 12 5 3" xfId="6978"/>
    <cellStyle name="Calculation 2 12 5 3 2" xfId="15879"/>
    <cellStyle name="Calculation 2 12 5 3 3" xfId="21153"/>
    <cellStyle name="Calculation 2 12 5 3 4" xfId="24001"/>
    <cellStyle name="Calculation 2 12 5 4" xfId="3251"/>
    <cellStyle name="Calculation 2 12 5 4 2" xfId="12152"/>
    <cellStyle name="Calculation 2 12 5 5" xfId="10457"/>
    <cellStyle name="Calculation 2 12 6" xfId="1584"/>
    <cellStyle name="Calculation 2 12 6 2" xfId="5405"/>
    <cellStyle name="Calculation 2 12 6 2 2" xfId="14306"/>
    <cellStyle name="Calculation 2 12 6 2 3" xfId="19580"/>
    <cellStyle name="Calculation 2 12 6 2 4" xfId="22868"/>
    <cellStyle name="Calculation 2 12 6 3" xfId="7159"/>
    <cellStyle name="Calculation 2 12 6 3 2" xfId="16060"/>
    <cellStyle name="Calculation 2 12 6 3 3" xfId="21334"/>
    <cellStyle name="Calculation 2 12 6 3 4" xfId="24182"/>
    <cellStyle name="Calculation 2 12 6 4" xfId="3432"/>
    <cellStyle name="Calculation 2 12 6 4 2" xfId="12333"/>
    <cellStyle name="Calculation 2 12 6 5" xfId="10539"/>
    <cellStyle name="Calculation 2 12 7" xfId="1780"/>
    <cellStyle name="Calculation 2 12 7 2" xfId="5281"/>
    <cellStyle name="Calculation 2 12 7 2 2" xfId="14182"/>
    <cellStyle name="Calculation 2 12 7 2 3" xfId="19456"/>
    <cellStyle name="Calculation 2 12 7 2 4" xfId="22744"/>
    <cellStyle name="Calculation 2 12 7 3" xfId="7035"/>
    <cellStyle name="Calculation 2 12 7 3 2" xfId="15936"/>
    <cellStyle name="Calculation 2 12 7 3 3" xfId="21210"/>
    <cellStyle name="Calculation 2 12 7 3 4" xfId="24058"/>
    <cellStyle name="Calculation 2 12 7 4" xfId="3308"/>
    <cellStyle name="Calculation 2 12 7 4 2" xfId="12209"/>
    <cellStyle name="Calculation 2 12 7 5" xfId="10727"/>
    <cellStyle name="Calculation 2 12 8" xfId="2194"/>
    <cellStyle name="Calculation 2 12 8 2" xfId="4928"/>
    <cellStyle name="Calculation 2 12 8 2 2" xfId="13829"/>
    <cellStyle name="Calculation 2 12 8 2 3" xfId="19103"/>
    <cellStyle name="Calculation 2 12 8 2 4" xfId="22502"/>
    <cellStyle name="Calculation 2 12 8 3" xfId="6682"/>
    <cellStyle name="Calculation 2 12 8 3 2" xfId="15583"/>
    <cellStyle name="Calculation 2 12 8 3 3" xfId="20857"/>
    <cellStyle name="Calculation 2 12 8 3 4" xfId="23816"/>
    <cellStyle name="Calculation 2 12 8 4" xfId="2955"/>
    <cellStyle name="Calculation 2 12 8 4 2" xfId="11856"/>
    <cellStyle name="Calculation 2 12 8 5" xfId="11099"/>
    <cellStyle name="Calculation 2 12 9" xfId="3381"/>
    <cellStyle name="Calculation 2 12 9 2" xfId="5354"/>
    <cellStyle name="Calculation 2 12 9 2 2" xfId="14255"/>
    <cellStyle name="Calculation 2 12 9 2 3" xfId="19529"/>
    <cellStyle name="Calculation 2 12 9 2 4" xfId="22817"/>
    <cellStyle name="Calculation 2 12 9 3" xfId="7108"/>
    <cellStyle name="Calculation 2 12 9 3 2" xfId="16009"/>
    <cellStyle name="Calculation 2 12 9 3 3" xfId="21283"/>
    <cellStyle name="Calculation 2 12 9 3 4" xfId="24131"/>
    <cellStyle name="Calculation 2 12 9 4" xfId="12282"/>
    <cellStyle name="Calculation 2 13" xfId="381"/>
    <cellStyle name="Calculation 2 13 10" xfId="4215"/>
    <cellStyle name="Calculation 2 13 10 2" xfId="13116"/>
    <cellStyle name="Calculation 2 13 10 3" xfId="18390"/>
    <cellStyle name="Calculation 2 13 10 4" xfId="22069"/>
    <cellStyle name="Calculation 2 13 11" xfId="8008"/>
    <cellStyle name="Calculation 2 13 11 2" xfId="16906"/>
    <cellStyle name="Calculation 2 13 12" xfId="8391"/>
    <cellStyle name="Calculation 2 13 12 2" xfId="17289"/>
    <cellStyle name="Calculation 2 13 13" xfId="8519"/>
    <cellStyle name="Calculation 2 13 13 2" xfId="17417"/>
    <cellStyle name="Calculation 2 13 14" xfId="9069"/>
    <cellStyle name="Calculation 2 13 2" xfId="1018"/>
    <cellStyle name="Calculation 2 13 2 10" xfId="8546"/>
    <cellStyle name="Calculation 2 13 2 10 2" xfId="17444"/>
    <cellStyle name="Calculation 2 13 2 11" xfId="8681"/>
    <cellStyle name="Calculation 2 13 2 11 2" xfId="17579"/>
    <cellStyle name="Calculation 2 13 2 12" xfId="9974"/>
    <cellStyle name="Calculation 2 13 2 13" xfId="9364"/>
    <cellStyle name="Calculation 2 13 2 2" xfId="2110"/>
    <cellStyle name="Calculation 2 13 2 2 2" xfId="5138"/>
    <cellStyle name="Calculation 2 13 2 2 2 2" xfId="14039"/>
    <cellStyle name="Calculation 2 13 2 2 2 3" xfId="19313"/>
    <cellStyle name="Calculation 2 13 2 2 2 4" xfId="22603"/>
    <cellStyle name="Calculation 2 13 2 2 3" xfId="6892"/>
    <cellStyle name="Calculation 2 13 2 2 3 2" xfId="15793"/>
    <cellStyle name="Calculation 2 13 2 2 3 3" xfId="21067"/>
    <cellStyle name="Calculation 2 13 2 2 3 4" xfId="23917"/>
    <cellStyle name="Calculation 2 13 2 2 4" xfId="3165"/>
    <cellStyle name="Calculation 2 13 2 2 4 2" xfId="12066"/>
    <cellStyle name="Calculation 2 13 2 2 5" xfId="11016"/>
    <cellStyle name="Calculation 2 13 2 3" xfId="2314"/>
    <cellStyle name="Calculation 2 13 2 3 2" xfId="5447"/>
    <cellStyle name="Calculation 2 13 2 3 2 2" xfId="14348"/>
    <cellStyle name="Calculation 2 13 2 3 2 3" xfId="19622"/>
    <cellStyle name="Calculation 2 13 2 3 2 4" xfId="22910"/>
    <cellStyle name="Calculation 2 13 2 3 3" xfId="7201"/>
    <cellStyle name="Calculation 2 13 2 3 3 2" xfId="16102"/>
    <cellStyle name="Calculation 2 13 2 3 3 3" xfId="21376"/>
    <cellStyle name="Calculation 2 13 2 3 3 4" xfId="24224"/>
    <cellStyle name="Calculation 2 13 2 3 4" xfId="3474"/>
    <cellStyle name="Calculation 2 13 2 3 4 2" xfId="12375"/>
    <cellStyle name="Calculation 2 13 2 3 5" xfId="11219"/>
    <cellStyle name="Calculation 2 13 2 4" xfId="3643"/>
    <cellStyle name="Calculation 2 13 2 4 2" xfId="5616"/>
    <cellStyle name="Calculation 2 13 2 4 2 2" xfId="14517"/>
    <cellStyle name="Calculation 2 13 2 4 2 3" xfId="19791"/>
    <cellStyle name="Calculation 2 13 2 4 2 4" xfId="23079"/>
    <cellStyle name="Calculation 2 13 2 4 3" xfId="7370"/>
    <cellStyle name="Calculation 2 13 2 4 3 2" xfId="16271"/>
    <cellStyle name="Calculation 2 13 2 4 3 3" xfId="21545"/>
    <cellStyle name="Calculation 2 13 2 4 3 4" xfId="24393"/>
    <cellStyle name="Calculation 2 13 2 4 4" xfId="12544"/>
    <cellStyle name="Calculation 2 13 2 5" xfId="3799"/>
    <cellStyle name="Calculation 2 13 2 5 2" xfId="5772"/>
    <cellStyle name="Calculation 2 13 2 5 2 2" xfId="14673"/>
    <cellStyle name="Calculation 2 13 2 5 2 3" xfId="19947"/>
    <cellStyle name="Calculation 2 13 2 5 2 4" xfId="23235"/>
    <cellStyle name="Calculation 2 13 2 5 3" xfId="7526"/>
    <cellStyle name="Calculation 2 13 2 5 3 2" xfId="16427"/>
    <cellStyle name="Calculation 2 13 2 5 3 3" xfId="21701"/>
    <cellStyle name="Calculation 2 13 2 5 3 4" xfId="24549"/>
    <cellStyle name="Calculation 2 13 2 5 4" xfId="12700"/>
    <cellStyle name="Calculation 2 13 2 6" xfId="3943"/>
    <cellStyle name="Calculation 2 13 2 6 2" xfId="5916"/>
    <cellStyle name="Calculation 2 13 2 6 2 2" xfId="14817"/>
    <cellStyle name="Calculation 2 13 2 6 2 3" xfId="20091"/>
    <cellStyle name="Calculation 2 13 2 6 2 4" xfId="23379"/>
    <cellStyle name="Calculation 2 13 2 6 3" xfId="7670"/>
    <cellStyle name="Calculation 2 13 2 6 3 2" xfId="16571"/>
    <cellStyle name="Calculation 2 13 2 6 3 3" xfId="21845"/>
    <cellStyle name="Calculation 2 13 2 6 3 4" xfId="24693"/>
    <cellStyle name="Calculation 2 13 2 6 4" xfId="12844"/>
    <cellStyle name="Calculation 2 13 2 7" xfId="4072"/>
    <cellStyle name="Calculation 2 13 2 7 2" xfId="6045"/>
    <cellStyle name="Calculation 2 13 2 7 2 2" xfId="14946"/>
    <cellStyle name="Calculation 2 13 2 7 2 3" xfId="20220"/>
    <cellStyle name="Calculation 2 13 2 7 2 4" xfId="23508"/>
    <cellStyle name="Calculation 2 13 2 7 3" xfId="7799"/>
    <cellStyle name="Calculation 2 13 2 7 3 2" xfId="16700"/>
    <cellStyle name="Calculation 2 13 2 7 3 3" xfId="21974"/>
    <cellStyle name="Calculation 2 13 2 7 3 4" xfId="24822"/>
    <cellStyle name="Calculation 2 13 2 7 4" xfId="12973"/>
    <cellStyle name="Calculation 2 13 2 8" xfId="4509"/>
    <cellStyle name="Calculation 2 13 2 8 2" xfId="13410"/>
    <cellStyle name="Calculation 2 13 2 8 3" xfId="18684"/>
    <cellStyle name="Calculation 2 13 2 8 4" xfId="22194"/>
    <cellStyle name="Calculation 2 13 2 9" xfId="8311"/>
    <cellStyle name="Calculation 2 13 2 9 2" xfId="17209"/>
    <cellStyle name="Calculation 2 13 3" xfId="1349"/>
    <cellStyle name="Calculation 2 13 3 10" xfId="8464"/>
    <cellStyle name="Calculation 2 13 3 10 2" xfId="17362"/>
    <cellStyle name="Calculation 2 13 3 11" xfId="8612"/>
    <cellStyle name="Calculation 2 13 3 11 2" xfId="17510"/>
    <cellStyle name="Calculation 2 13 3 12" xfId="10304"/>
    <cellStyle name="Calculation 2 13 3 13" xfId="9212"/>
    <cellStyle name="Calculation 2 13 3 2" xfId="1958"/>
    <cellStyle name="Calculation 2 13 3 2 2" xfId="4985"/>
    <cellStyle name="Calculation 2 13 3 2 2 2" xfId="13886"/>
    <cellStyle name="Calculation 2 13 3 2 2 3" xfId="19160"/>
    <cellStyle name="Calculation 2 13 3 2 2 4" xfId="22533"/>
    <cellStyle name="Calculation 2 13 3 2 3" xfId="6739"/>
    <cellStyle name="Calculation 2 13 3 2 3 2" xfId="15640"/>
    <cellStyle name="Calculation 2 13 3 2 3 3" xfId="20914"/>
    <cellStyle name="Calculation 2 13 3 2 3 4" xfId="23847"/>
    <cellStyle name="Calculation 2 13 3 2 4" xfId="3012"/>
    <cellStyle name="Calculation 2 13 3 2 4 2" xfId="11913"/>
    <cellStyle name="Calculation 2 13 3 2 5" xfId="10864"/>
    <cellStyle name="Calculation 2 13 3 3" xfId="2245"/>
    <cellStyle name="Calculation 2 13 3 3 2" xfId="5342"/>
    <cellStyle name="Calculation 2 13 3 3 2 2" xfId="14243"/>
    <cellStyle name="Calculation 2 13 3 3 2 3" xfId="19517"/>
    <cellStyle name="Calculation 2 13 3 3 2 4" xfId="22805"/>
    <cellStyle name="Calculation 2 13 3 3 3" xfId="7096"/>
    <cellStyle name="Calculation 2 13 3 3 3 2" xfId="15997"/>
    <cellStyle name="Calculation 2 13 3 3 3 3" xfId="21271"/>
    <cellStyle name="Calculation 2 13 3 3 3 4" xfId="24119"/>
    <cellStyle name="Calculation 2 13 3 3 4" xfId="3369"/>
    <cellStyle name="Calculation 2 13 3 3 4 2" xfId="12270"/>
    <cellStyle name="Calculation 2 13 3 3 5" xfId="11150"/>
    <cellStyle name="Calculation 2 13 3 4" xfId="3536"/>
    <cellStyle name="Calculation 2 13 3 4 2" xfId="5509"/>
    <cellStyle name="Calculation 2 13 3 4 2 2" xfId="14410"/>
    <cellStyle name="Calculation 2 13 3 4 2 3" xfId="19684"/>
    <cellStyle name="Calculation 2 13 3 4 2 4" xfId="22972"/>
    <cellStyle name="Calculation 2 13 3 4 3" xfId="7263"/>
    <cellStyle name="Calculation 2 13 3 4 3 2" xfId="16164"/>
    <cellStyle name="Calculation 2 13 3 4 3 3" xfId="21438"/>
    <cellStyle name="Calculation 2 13 3 4 3 4" xfId="24286"/>
    <cellStyle name="Calculation 2 13 3 4 4" xfId="12437"/>
    <cellStyle name="Calculation 2 13 3 5" xfId="3706"/>
    <cellStyle name="Calculation 2 13 3 5 2" xfId="5679"/>
    <cellStyle name="Calculation 2 13 3 5 2 2" xfId="14580"/>
    <cellStyle name="Calculation 2 13 3 5 2 3" xfId="19854"/>
    <cellStyle name="Calculation 2 13 3 5 2 4" xfId="23142"/>
    <cellStyle name="Calculation 2 13 3 5 3" xfId="7433"/>
    <cellStyle name="Calculation 2 13 3 5 3 2" xfId="16334"/>
    <cellStyle name="Calculation 2 13 3 5 3 3" xfId="21608"/>
    <cellStyle name="Calculation 2 13 3 5 3 4" xfId="24456"/>
    <cellStyle name="Calculation 2 13 3 5 4" xfId="12607"/>
    <cellStyle name="Calculation 2 13 3 6" xfId="3861"/>
    <cellStyle name="Calculation 2 13 3 6 2" xfId="5834"/>
    <cellStyle name="Calculation 2 13 3 6 2 2" xfId="14735"/>
    <cellStyle name="Calculation 2 13 3 6 2 3" xfId="20009"/>
    <cellStyle name="Calculation 2 13 3 6 2 4" xfId="23297"/>
    <cellStyle name="Calculation 2 13 3 6 3" xfId="7588"/>
    <cellStyle name="Calculation 2 13 3 6 3 2" xfId="16489"/>
    <cellStyle name="Calculation 2 13 3 6 3 3" xfId="21763"/>
    <cellStyle name="Calculation 2 13 3 6 3 4" xfId="24611"/>
    <cellStyle name="Calculation 2 13 3 6 4" xfId="12762"/>
    <cellStyle name="Calculation 2 13 3 7" xfId="4003"/>
    <cellStyle name="Calculation 2 13 3 7 2" xfId="5976"/>
    <cellStyle name="Calculation 2 13 3 7 2 2" xfId="14877"/>
    <cellStyle name="Calculation 2 13 3 7 2 3" xfId="20151"/>
    <cellStyle name="Calculation 2 13 3 7 2 4" xfId="23439"/>
    <cellStyle name="Calculation 2 13 3 7 3" xfId="7730"/>
    <cellStyle name="Calculation 2 13 3 7 3 2" xfId="16631"/>
    <cellStyle name="Calculation 2 13 3 7 3 3" xfId="21905"/>
    <cellStyle name="Calculation 2 13 3 7 3 4" xfId="24753"/>
    <cellStyle name="Calculation 2 13 3 7 4" xfId="12904"/>
    <cellStyle name="Calculation 2 13 3 8" xfId="4357"/>
    <cellStyle name="Calculation 2 13 3 8 2" xfId="13258"/>
    <cellStyle name="Calculation 2 13 3 8 3" xfId="18532"/>
    <cellStyle name="Calculation 2 13 3 8 4" xfId="22125"/>
    <cellStyle name="Calculation 2 13 3 9" xfId="8159"/>
    <cellStyle name="Calculation 2 13 3 9 2" xfId="17057"/>
    <cellStyle name="Calculation 2 13 4" xfId="941"/>
    <cellStyle name="Calculation 2 13 4 2" xfId="4824"/>
    <cellStyle name="Calculation 2 13 4 2 2" xfId="13725"/>
    <cellStyle name="Calculation 2 13 4 2 3" xfId="18999"/>
    <cellStyle name="Calculation 2 13 4 2 4" xfId="22458"/>
    <cellStyle name="Calculation 2 13 4 3" xfId="6578"/>
    <cellStyle name="Calculation 2 13 4 3 2" xfId="15479"/>
    <cellStyle name="Calculation 2 13 4 3 3" xfId="20753"/>
    <cellStyle name="Calculation 2 13 4 3 4" xfId="23772"/>
    <cellStyle name="Calculation 2 13 4 4" xfId="2851"/>
    <cellStyle name="Calculation 2 13 4 4 2" xfId="11752"/>
    <cellStyle name="Calculation 2 13 4 5" xfId="9897"/>
    <cellStyle name="Calculation 2 13 5" xfId="1326"/>
    <cellStyle name="Calculation 2 13 5 2" xfId="5219"/>
    <cellStyle name="Calculation 2 13 5 2 2" xfId="14120"/>
    <cellStyle name="Calculation 2 13 5 2 3" xfId="19394"/>
    <cellStyle name="Calculation 2 13 5 2 4" xfId="22682"/>
    <cellStyle name="Calculation 2 13 5 3" xfId="6973"/>
    <cellStyle name="Calculation 2 13 5 3 2" xfId="15874"/>
    <cellStyle name="Calculation 2 13 5 3 3" xfId="21148"/>
    <cellStyle name="Calculation 2 13 5 3 4" xfId="23996"/>
    <cellStyle name="Calculation 2 13 5 4" xfId="3246"/>
    <cellStyle name="Calculation 2 13 5 4 2" xfId="12147"/>
    <cellStyle name="Calculation 2 13 5 5" xfId="10281"/>
    <cellStyle name="Calculation 2 13 6" xfId="1775"/>
    <cellStyle name="Calculation 2 13 6 2" xfId="4744"/>
    <cellStyle name="Calculation 2 13 6 2 2" xfId="13645"/>
    <cellStyle name="Calculation 2 13 6 2 3" xfId="18919"/>
    <cellStyle name="Calculation 2 13 6 2 4" xfId="22389"/>
    <cellStyle name="Calculation 2 13 6 3" xfId="6498"/>
    <cellStyle name="Calculation 2 13 6 3 2" xfId="15399"/>
    <cellStyle name="Calculation 2 13 6 3 3" xfId="20673"/>
    <cellStyle name="Calculation 2 13 6 3 4" xfId="23703"/>
    <cellStyle name="Calculation 2 13 6 4" xfId="2771"/>
    <cellStyle name="Calculation 2 13 6 4 2" xfId="11672"/>
    <cellStyle name="Calculation 2 13 6 5" xfId="10722"/>
    <cellStyle name="Calculation 2 13 7" xfId="2189"/>
    <cellStyle name="Calculation 2 13 7 2" xfId="5338"/>
    <cellStyle name="Calculation 2 13 7 2 2" xfId="14239"/>
    <cellStyle name="Calculation 2 13 7 2 3" xfId="19513"/>
    <cellStyle name="Calculation 2 13 7 2 4" xfId="22801"/>
    <cellStyle name="Calculation 2 13 7 3" xfId="7092"/>
    <cellStyle name="Calculation 2 13 7 3 2" xfId="15993"/>
    <cellStyle name="Calculation 2 13 7 3 3" xfId="21267"/>
    <cellStyle name="Calculation 2 13 7 3 4" xfId="24115"/>
    <cellStyle name="Calculation 2 13 7 4" xfId="3365"/>
    <cellStyle name="Calculation 2 13 7 4 2" xfId="12266"/>
    <cellStyle name="Calculation 2 13 7 5" xfId="11094"/>
    <cellStyle name="Calculation 2 13 8" xfId="2806"/>
    <cellStyle name="Calculation 2 13 8 2" xfId="4779"/>
    <cellStyle name="Calculation 2 13 8 2 2" xfId="13680"/>
    <cellStyle name="Calculation 2 13 8 2 3" xfId="18954"/>
    <cellStyle name="Calculation 2 13 8 2 4" xfId="22423"/>
    <cellStyle name="Calculation 2 13 8 3" xfId="6533"/>
    <cellStyle name="Calculation 2 13 8 3 2" xfId="15434"/>
    <cellStyle name="Calculation 2 13 8 3 3" xfId="20708"/>
    <cellStyle name="Calculation 2 13 8 3 4" xfId="23737"/>
    <cellStyle name="Calculation 2 13 8 4" xfId="11707"/>
    <cellStyle name="Calculation 2 13 9" xfId="3613"/>
    <cellStyle name="Calculation 2 13 9 2" xfId="5586"/>
    <cellStyle name="Calculation 2 13 9 2 2" xfId="14487"/>
    <cellStyle name="Calculation 2 13 9 2 3" xfId="19761"/>
    <cellStyle name="Calculation 2 13 9 2 4" xfId="23049"/>
    <cellStyle name="Calculation 2 13 9 3" xfId="7340"/>
    <cellStyle name="Calculation 2 13 9 3 2" xfId="16241"/>
    <cellStyle name="Calculation 2 13 9 3 3" xfId="21515"/>
    <cellStyle name="Calculation 2 13 9 3 4" xfId="24363"/>
    <cellStyle name="Calculation 2 13 9 4" xfId="12514"/>
    <cellStyle name="Calculation 2 14" xfId="604"/>
    <cellStyle name="Calculation 2 14 10" xfId="8518"/>
    <cellStyle name="Calculation 2 14 10 2" xfId="17416"/>
    <cellStyle name="Calculation 2 14 11" xfId="8662"/>
    <cellStyle name="Calculation 2 14 11 2" xfId="17560"/>
    <cellStyle name="Calculation 2 14 12" xfId="9632"/>
    <cellStyle name="Calculation 2 14 13" xfId="9290"/>
    <cellStyle name="Calculation 2 14 2" xfId="1235"/>
    <cellStyle name="Calculation 2 14 2 2" xfId="5064"/>
    <cellStyle name="Calculation 2 14 2 2 2" xfId="13965"/>
    <cellStyle name="Calculation 2 14 2 2 3" xfId="19239"/>
    <cellStyle name="Calculation 2 14 2 2 4" xfId="22584"/>
    <cellStyle name="Calculation 2 14 2 3" xfId="6818"/>
    <cellStyle name="Calculation 2 14 2 3 2" xfId="15719"/>
    <cellStyle name="Calculation 2 14 2 3 3" xfId="20993"/>
    <cellStyle name="Calculation 2 14 2 3 4" xfId="23898"/>
    <cellStyle name="Calculation 2 14 2 4" xfId="3091"/>
    <cellStyle name="Calculation 2 14 2 4 2" xfId="11992"/>
    <cellStyle name="Calculation 2 14 2 5" xfId="10190"/>
    <cellStyle name="Calculation 2 14 3" xfId="1488"/>
    <cellStyle name="Calculation 2 14 3 2" xfId="5404"/>
    <cellStyle name="Calculation 2 14 3 2 2" xfId="14305"/>
    <cellStyle name="Calculation 2 14 3 2 3" xfId="19579"/>
    <cellStyle name="Calculation 2 14 3 2 4" xfId="22867"/>
    <cellStyle name="Calculation 2 14 3 3" xfId="7158"/>
    <cellStyle name="Calculation 2 14 3 3 2" xfId="16059"/>
    <cellStyle name="Calculation 2 14 3 3 3" xfId="21333"/>
    <cellStyle name="Calculation 2 14 3 3 4" xfId="24181"/>
    <cellStyle name="Calculation 2 14 3 4" xfId="3431"/>
    <cellStyle name="Calculation 2 14 3 4 2" xfId="12332"/>
    <cellStyle name="Calculation 2 14 3 5" xfId="10443"/>
    <cellStyle name="Calculation 2 14 4" xfId="1547"/>
    <cellStyle name="Calculation 2 14 4 2" xfId="5570"/>
    <cellStyle name="Calculation 2 14 4 2 2" xfId="14471"/>
    <cellStyle name="Calculation 2 14 4 2 3" xfId="19745"/>
    <cellStyle name="Calculation 2 14 4 2 4" xfId="23033"/>
    <cellStyle name="Calculation 2 14 4 3" xfId="7324"/>
    <cellStyle name="Calculation 2 14 4 3 2" xfId="16225"/>
    <cellStyle name="Calculation 2 14 4 3 3" xfId="21499"/>
    <cellStyle name="Calculation 2 14 4 3 4" xfId="24347"/>
    <cellStyle name="Calculation 2 14 4 4" xfId="3597"/>
    <cellStyle name="Calculation 2 14 4 4 2" xfId="12498"/>
    <cellStyle name="Calculation 2 14 4 5" xfId="10502"/>
    <cellStyle name="Calculation 2 14 5" xfId="799"/>
    <cellStyle name="Calculation 2 14 5 2" xfId="5737"/>
    <cellStyle name="Calculation 2 14 5 2 2" xfId="14638"/>
    <cellStyle name="Calculation 2 14 5 2 3" xfId="19912"/>
    <cellStyle name="Calculation 2 14 5 2 4" xfId="23200"/>
    <cellStyle name="Calculation 2 14 5 3" xfId="7491"/>
    <cellStyle name="Calculation 2 14 5 3 2" xfId="16392"/>
    <cellStyle name="Calculation 2 14 5 3 3" xfId="21666"/>
    <cellStyle name="Calculation 2 14 5 3 4" xfId="24514"/>
    <cellStyle name="Calculation 2 14 5 4" xfId="3764"/>
    <cellStyle name="Calculation 2 14 5 4 2" xfId="12665"/>
    <cellStyle name="Calculation 2 14 5 5" xfId="9756"/>
    <cellStyle name="Calculation 2 14 6" xfId="2036"/>
    <cellStyle name="Calculation 2 14 6 2" xfId="5889"/>
    <cellStyle name="Calculation 2 14 6 2 2" xfId="14790"/>
    <cellStyle name="Calculation 2 14 6 2 3" xfId="20064"/>
    <cellStyle name="Calculation 2 14 6 2 4" xfId="23352"/>
    <cellStyle name="Calculation 2 14 6 3" xfId="7643"/>
    <cellStyle name="Calculation 2 14 6 3 2" xfId="16544"/>
    <cellStyle name="Calculation 2 14 6 3 3" xfId="21818"/>
    <cellStyle name="Calculation 2 14 6 3 4" xfId="24666"/>
    <cellStyle name="Calculation 2 14 6 4" xfId="3916"/>
    <cellStyle name="Calculation 2 14 6 4 2" xfId="12817"/>
    <cellStyle name="Calculation 2 14 6 5" xfId="10942"/>
    <cellStyle name="Calculation 2 14 7" xfId="2295"/>
    <cellStyle name="Calculation 2 14 7 2" xfId="6026"/>
    <cellStyle name="Calculation 2 14 7 2 2" xfId="14927"/>
    <cellStyle name="Calculation 2 14 7 2 3" xfId="20201"/>
    <cellStyle name="Calculation 2 14 7 2 4" xfId="23489"/>
    <cellStyle name="Calculation 2 14 7 3" xfId="7780"/>
    <cellStyle name="Calculation 2 14 7 3 2" xfId="16681"/>
    <cellStyle name="Calculation 2 14 7 3 3" xfId="21955"/>
    <cellStyle name="Calculation 2 14 7 3 4" xfId="24803"/>
    <cellStyle name="Calculation 2 14 7 4" xfId="4053"/>
    <cellStyle name="Calculation 2 14 7 4 2" xfId="12954"/>
    <cellStyle name="Calculation 2 14 7 5" xfId="11200"/>
    <cellStyle name="Calculation 2 14 8" xfId="4435"/>
    <cellStyle name="Calculation 2 14 8 2" xfId="13336"/>
    <cellStyle name="Calculation 2 14 8 3" xfId="18610"/>
    <cellStyle name="Calculation 2 14 8 4" xfId="22175"/>
    <cellStyle name="Calculation 2 14 9" xfId="8237"/>
    <cellStyle name="Calculation 2 14 9 2" xfId="17135"/>
    <cellStyle name="Calculation 2 15" xfId="618"/>
    <cellStyle name="Calculation 2 15 10" xfId="8458"/>
    <cellStyle name="Calculation 2 15 10 2" xfId="17356"/>
    <cellStyle name="Calculation 2 15 11" xfId="8606"/>
    <cellStyle name="Calculation 2 15 11 2" xfId="17504"/>
    <cellStyle name="Calculation 2 15 12" xfId="9205"/>
    <cellStyle name="Calculation 2 15 2" xfId="1248"/>
    <cellStyle name="Calculation 2 15 2 2" xfId="4978"/>
    <cellStyle name="Calculation 2 15 2 2 2" xfId="13879"/>
    <cellStyle name="Calculation 2 15 2 2 3" xfId="19153"/>
    <cellStyle name="Calculation 2 15 2 2 4" xfId="22527"/>
    <cellStyle name="Calculation 2 15 2 3" xfId="6732"/>
    <cellStyle name="Calculation 2 15 2 3 2" xfId="15633"/>
    <cellStyle name="Calculation 2 15 2 3 3" xfId="20907"/>
    <cellStyle name="Calculation 2 15 2 3 4" xfId="23841"/>
    <cellStyle name="Calculation 2 15 2 4" xfId="3005"/>
    <cellStyle name="Calculation 2 15 2 4 2" xfId="11906"/>
    <cellStyle name="Calculation 2 15 2 5" xfId="10203"/>
    <cellStyle name="Calculation 2 15 3" xfId="1497"/>
    <cellStyle name="Calculation 2 15 3 2" xfId="5335"/>
    <cellStyle name="Calculation 2 15 3 2 2" xfId="14236"/>
    <cellStyle name="Calculation 2 15 3 2 3" xfId="19510"/>
    <cellStyle name="Calculation 2 15 3 2 4" xfId="22798"/>
    <cellStyle name="Calculation 2 15 3 3" xfId="7089"/>
    <cellStyle name="Calculation 2 15 3 3 2" xfId="15990"/>
    <cellStyle name="Calculation 2 15 3 3 3" xfId="21264"/>
    <cellStyle name="Calculation 2 15 3 3 4" xfId="24112"/>
    <cellStyle name="Calculation 2 15 3 4" xfId="3362"/>
    <cellStyle name="Calculation 2 15 3 4 2" xfId="12263"/>
    <cellStyle name="Calculation 2 15 3 5" xfId="10452"/>
    <cellStyle name="Calculation 2 15 4" xfId="1554"/>
    <cellStyle name="Calculation 2 15 4 2" xfId="5503"/>
    <cellStyle name="Calculation 2 15 4 2 2" xfId="14404"/>
    <cellStyle name="Calculation 2 15 4 2 3" xfId="19678"/>
    <cellStyle name="Calculation 2 15 4 2 4" xfId="22966"/>
    <cellStyle name="Calculation 2 15 4 3" xfId="7257"/>
    <cellStyle name="Calculation 2 15 4 3 2" xfId="16158"/>
    <cellStyle name="Calculation 2 15 4 3 3" xfId="21432"/>
    <cellStyle name="Calculation 2 15 4 3 4" xfId="24280"/>
    <cellStyle name="Calculation 2 15 4 4" xfId="3530"/>
    <cellStyle name="Calculation 2 15 4 4 2" xfId="12431"/>
    <cellStyle name="Calculation 2 15 4 5" xfId="10509"/>
    <cellStyle name="Calculation 2 15 5" xfId="1557"/>
    <cellStyle name="Calculation 2 15 5 2" xfId="5673"/>
    <cellStyle name="Calculation 2 15 5 2 2" xfId="14574"/>
    <cellStyle name="Calculation 2 15 5 2 3" xfId="19848"/>
    <cellStyle name="Calculation 2 15 5 2 4" xfId="23136"/>
    <cellStyle name="Calculation 2 15 5 3" xfId="7427"/>
    <cellStyle name="Calculation 2 15 5 3 2" xfId="16328"/>
    <cellStyle name="Calculation 2 15 5 3 3" xfId="21602"/>
    <cellStyle name="Calculation 2 15 5 3 4" xfId="24450"/>
    <cellStyle name="Calculation 2 15 5 4" xfId="3700"/>
    <cellStyle name="Calculation 2 15 5 4 2" xfId="12601"/>
    <cellStyle name="Calculation 2 15 5 5" xfId="10512"/>
    <cellStyle name="Calculation 2 15 6" xfId="1951"/>
    <cellStyle name="Calculation 2 15 6 2" xfId="5828"/>
    <cellStyle name="Calculation 2 15 6 2 2" xfId="14729"/>
    <cellStyle name="Calculation 2 15 6 2 3" xfId="20003"/>
    <cellStyle name="Calculation 2 15 6 2 4" xfId="23291"/>
    <cellStyle name="Calculation 2 15 6 3" xfId="7582"/>
    <cellStyle name="Calculation 2 15 6 3 2" xfId="16483"/>
    <cellStyle name="Calculation 2 15 6 3 3" xfId="21757"/>
    <cellStyle name="Calculation 2 15 6 3 4" xfId="24605"/>
    <cellStyle name="Calculation 2 15 6 4" xfId="3855"/>
    <cellStyle name="Calculation 2 15 6 4 2" xfId="12756"/>
    <cellStyle name="Calculation 2 15 6 5" xfId="10857"/>
    <cellStyle name="Calculation 2 15 7" xfId="2239"/>
    <cellStyle name="Calculation 2 15 7 2" xfId="5970"/>
    <cellStyle name="Calculation 2 15 7 2 2" xfId="14871"/>
    <cellStyle name="Calculation 2 15 7 2 3" xfId="20145"/>
    <cellStyle name="Calculation 2 15 7 2 4" xfId="23433"/>
    <cellStyle name="Calculation 2 15 7 3" xfId="7724"/>
    <cellStyle name="Calculation 2 15 7 3 2" xfId="16625"/>
    <cellStyle name="Calculation 2 15 7 3 3" xfId="21899"/>
    <cellStyle name="Calculation 2 15 7 3 4" xfId="24747"/>
    <cellStyle name="Calculation 2 15 7 4" xfId="3997"/>
    <cellStyle name="Calculation 2 15 7 4 2" xfId="12898"/>
    <cellStyle name="Calculation 2 15 7 5" xfId="11144"/>
    <cellStyle name="Calculation 2 15 8" xfId="4350"/>
    <cellStyle name="Calculation 2 15 8 2" xfId="13251"/>
    <cellStyle name="Calculation 2 15 8 3" xfId="18525"/>
    <cellStyle name="Calculation 2 15 8 4" xfId="22119"/>
    <cellStyle name="Calculation 2 15 9" xfId="8152"/>
    <cellStyle name="Calculation 2 15 9 2" xfId="17050"/>
    <cellStyle name="Calculation 2 16" xfId="935"/>
    <cellStyle name="Calculation 2 16 2" xfId="4601"/>
    <cellStyle name="Calculation 2 16 2 2" xfId="13502"/>
    <cellStyle name="Calculation 2 16 2 3" xfId="18776"/>
    <cellStyle name="Calculation 2 16 2 4" xfId="22262"/>
    <cellStyle name="Calculation 2 16 3" xfId="6355"/>
    <cellStyle name="Calculation 2 16 3 2" xfId="15256"/>
    <cellStyle name="Calculation 2 16 3 3" xfId="20530"/>
    <cellStyle name="Calculation 2 16 3 4" xfId="23576"/>
    <cellStyle name="Calculation 2 16 4" xfId="2628"/>
    <cellStyle name="Calculation 2 16 4 2" xfId="11529"/>
    <cellStyle name="Calculation 2 16 5" xfId="9891"/>
    <cellStyle name="Calculation 2 17" xfId="1357"/>
    <cellStyle name="Calculation 2 17 2" xfId="4632"/>
    <cellStyle name="Calculation 2 17 2 2" xfId="13533"/>
    <cellStyle name="Calculation 2 17 2 3" xfId="18807"/>
    <cellStyle name="Calculation 2 17 2 4" xfId="22290"/>
    <cellStyle name="Calculation 2 17 3" xfId="6386"/>
    <cellStyle name="Calculation 2 17 3 2" xfId="15287"/>
    <cellStyle name="Calculation 2 17 3 3" xfId="20561"/>
    <cellStyle name="Calculation 2 17 3 4" xfId="23604"/>
    <cellStyle name="Calculation 2 17 4" xfId="2659"/>
    <cellStyle name="Calculation 2 17 4 2" xfId="11560"/>
    <cellStyle name="Calculation 2 17 5" xfId="10312"/>
    <cellStyle name="Calculation 2 18" xfId="965"/>
    <cellStyle name="Calculation 2 18 2" xfId="4671"/>
    <cellStyle name="Calculation 2 18 2 2" xfId="13572"/>
    <cellStyle name="Calculation 2 18 2 3" xfId="18846"/>
    <cellStyle name="Calculation 2 18 2 4" xfId="22324"/>
    <cellStyle name="Calculation 2 18 3" xfId="6425"/>
    <cellStyle name="Calculation 2 18 3 2" xfId="15326"/>
    <cellStyle name="Calculation 2 18 3 3" xfId="20600"/>
    <cellStyle name="Calculation 2 18 3 4" xfId="23638"/>
    <cellStyle name="Calculation 2 18 4" xfId="2698"/>
    <cellStyle name="Calculation 2 18 4 2" xfId="11599"/>
    <cellStyle name="Calculation 2 18 5" xfId="9921"/>
    <cellStyle name="Calculation 2 19" xfId="1522"/>
    <cellStyle name="Calculation 2 19 2" xfId="4764"/>
    <cellStyle name="Calculation 2 19 2 2" xfId="13665"/>
    <cellStyle name="Calculation 2 19 2 3" xfId="18939"/>
    <cellStyle name="Calculation 2 19 2 4" xfId="22409"/>
    <cellStyle name="Calculation 2 19 3" xfId="6518"/>
    <cellStyle name="Calculation 2 19 3 2" xfId="15419"/>
    <cellStyle name="Calculation 2 19 3 3" xfId="20693"/>
    <cellStyle name="Calculation 2 19 3 4" xfId="23723"/>
    <cellStyle name="Calculation 2 19 4" xfId="2791"/>
    <cellStyle name="Calculation 2 19 4 2" xfId="11692"/>
    <cellStyle name="Calculation 2 19 5" xfId="10477"/>
    <cellStyle name="Calculation 2 2" xfId="210"/>
    <cellStyle name="Calculation 2 2 10" xfId="4166"/>
    <cellStyle name="Calculation 2 2 10 2" xfId="13067"/>
    <cellStyle name="Calculation 2 2 10 3" xfId="18341"/>
    <cellStyle name="Calculation 2 2 10 4" xfId="22034"/>
    <cellStyle name="Calculation 2 2 11" xfId="7931"/>
    <cellStyle name="Calculation 2 2 11 2" xfId="16830"/>
    <cellStyle name="Calculation 2 2 12" xfId="7878"/>
    <cellStyle name="Calculation 2 2 12 2" xfId="16778"/>
    <cellStyle name="Calculation 2 2 13" xfId="8421"/>
    <cellStyle name="Calculation 2 2 13 2" xfId="17319"/>
    <cellStyle name="Calculation 2 2 14" xfId="9020"/>
    <cellStyle name="Calculation 2 2 2" xfId="465"/>
    <cellStyle name="Calculation 2 2 2 10" xfId="8467"/>
    <cellStyle name="Calculation 2 2 2 10 2" xfId="17365"/>
    <cellStyle name="Calculation 2 2 2 11" xfId="8615"/>
    <cellStyle name="Calculation 2 2 2 11 2" xfId="17513"/>
    <cellStyle name="Calculation 2 2 2 12" xfId="9496"/>
    <cellStyle name="Calculation 2 2 2 13" xfId="9215"/>
    <cellStyle name="Calculation 2 2 2 2" xfId="1098"/>
    <cellStyle name="Calculation 2 2 2 2 2" xfId="4988"/>
    <cellStyle name="Calculation 2 2 2 2 2 2" xfId="13889"/>
    <cellStyle name="Calculation 2 2 2 2 2 3" xfId="19163"/>
    <cellStyle name="Calculation 2 2 2 2 2 4" xfId="22536"/>
    <cellStyle name="Calculation 2 2 2 2 3" xfId="6742"/>
    <cellStyle name="Calculation 2 2 2 2 3 2" xfId="15643"/>
    <cellStyle name="Calculation 2 2 2 2 3 3" xfId="20917"/>
    <cellStyle name="Calculation 2 2 2 2 3 4" xfId="23850"/>
    <cellStyle name="Calculation 2 2 2 2 4" xfId="3015"/>
    <cellStyle name="Calculation 2 2 2 2 4 2" xfId="11916"/>
    <cellStyle name="Calculation 2 2 2 2 5" xfId="10054"/>
    <cellStyle name="Calculation 2 2 2 3" xfId="1402"/>
    <cellStyle name="Calculation 2 2 2 3 2" xfId="5345"/>
    <cellStyle name="Calculation 2 2 2 3 2 2" xfId="14246"/>
    <cellStyle name="Calculation 2 2 2 3 2 3" xfId="19520"/>
    <cellStyle name="Calculation 2 2 2 3 2 4" xfId="22808"/>
    <cellStyle name="Calculation 2 2 2 3 3" xfId="7099"/>
    <cellStyle name="Calculation 2 2 2 3 3 2" xfId="16000"/>
    <cellStyle name="Calculation 2 2 2 3 3 3" xfId="21274"/>
    <cellStyle name="Calculation 2 2 2 3 3 4" xfId="24122"/>
    <cellStyle name="Calculation 2 2 2 3 4" xfId="3372"/>
    <cellStyle name="Calculation 2 2 2 3 4 2" xfId="12273"/>
    <cellStyle name="Calculation 2 2 2 3 5" xfId="10357"/>
    <cellStyle name="Calculation 2 2 2 4" xfId="835"/>
    <cellStyle name="Calculation 2 2 2 4 2" xfId="5512"/>
    <cellStyle name="Calculation 2 2 2 4 2 2" xfId="14413"/>
    <cellStyle name="Calculation 2 2 2 4 2 3" xfId="19687"/>
    <cellStyle name="Calculation 2 2 2 4 2 4" xfId="22975"/>
    <cellStyle name="Calculation 2 2 2 4 3" xfId="7266"/>
    <cellStyle name="Calculation 2 2 2 4 3 2" xfId="16167"/>
    <cellStyle name="Calculation 2 2 2 4 3 3" xfId="21441"/>
    <cellStyle name="Calculation 2 2 2 4 3 4" xfId="24289"/>
    <cellStyle name="Calculation 2 2 2 4 4" xfId="3539"/>
    <cellStyle name="Calculation 2 2 2 4 4 2" xfId="12440"/>
    <cellStyle name="Calculation 2 2 2 4 5" xfId="9791"/>
    <cellStyle name="Calculation 2 2 2 5" xfId="1461"/>
    <cellStyle name="Calculation 2 2 2 5 2" xfId="5682"/>
    <cellStyle name="Calculation 2 2 2 5 2 2" xfId="14583"/>
    <cellStyle name="Calculation 2 2 2 5 2 3" xfId="19857"/>
    <cellStyle name="Calculation 2 2 2 5 2 4" xfId="23145"/>
    <cellStyle name="Calculation 2 2 2 5 3" xfId="7436"/>
    <cellStyle name="Calculation 2 2 2 5 3 2" xfId="16337"/>
    <cellStyle name="Calculation 2 2 2 5 3 3" xfId="21611"/>
    <cellStyle name="Calculation 2 2 2 5 3 4" xfId="24459"/>
    <cellStyle name="Calculation 2 2 2 5 4" xfId="3709"/>
    <cellStyle name="Calculation 2 2 2 5 4 2" xfId="12610"/>
    <cellStyle name="Calculation 2 2 2 5 5" xfId="10416"/>
    <cellStyle name="Calculation 2 2 2 6" xfId="1961"/>
    <cellStyle name="Calculation 2 2 2 6 2" xfId="5837"/>
    <cellStyle name="Calculation 2 2 2 6 2 2" xfId="14738"/>
    <cellStyle name="Calculation 2 2 2 6 2 3" xfId="20012"/>
    <cellStyle name="Calculation 2 2 2 6 2 4" xfId="23300"/>
    <cellStyle name="Calculation 2 2 2 6 3" xfId="7591"/>
    <cellStyle name="Calculation 2 2 2 6 3 2" xfId="16492"/>
    <cellStyle name="Calculation 2 2 2 6 3 3" xfId="21766"/>
    <cellStyle name="Calculation 2 2 2 6 3 4" xfId="24614"/>
    <cellStyle name="Calculation 2 2 2 6 4" xfId="3864"/>
    <cellStyle name="Calculation 2 2 2 6 4 2" xfId="12765"/>
    <cellStyle name="Calculation 2 2 2 6 5" xfId="10867"/>
    <cellStyle name="Calculation 2 2 2 7" xfId="2248"/>
    <cellStyle name="Calculation 2 2 2 7 2" xfId="5979"/>
    <cellStyle name="Calculation 2 2 2 7 2 2" xfId="14880"/>
    <cellStyle name="Calculation 2 2 2 7 2 3" xfId="20154"/>
    <cellStyle name="Calculation 2 2 2 7 2 4" xfId="23442"/>
    <cellStyle name="Calculation 2 2 2 7 3" xfId="7733"/>
    <cellStyle name="Calculation 2 2 2 7 3 2" xfId="16634"/>
    <cellStyle name="Calculation 2 2 2 7 3 3" xfId="21908"/>
    <cellStyle name="Calculation 2 2 2 7 3 4" xfId="24756"/>
    <cellStyle name="Calculation 2 2 2 7 4" xfId="4006"/>
    <cellStyle name="Calculation 2 2 2 7 4 2" xfId="12907"/>
    <cellStyle name="Calculation 2 2 2 7 5" xfId="11153"/>
    <cellStyle name="Calculation 2 2 2 8" xfId="4360"/>
    <cellStyle name="Calculation 2 2 2 8 2" xfId="13261"/>
    <cellStyle name="Calculation 2 2 2 8 3" xfId="18535"/>
    <cellStyle name="Calculation 2 2 2 8 4" xfId="22128"/>
    <cellStyle name="Calculation 2 2 2 9" xfId="8162"/>
    <cellStyle name="Calculation 2 2 2 9 2" xfId="17060"/>
    <cellStyle name="Calculation 2 2 3" xfId="900"/>
    <cellStyle name="Calculation 2 2 3 10" xfId="8443"/>
    <cellStyle name="Calculation 2 2 3 10 2" xfId="17341"/>
    <cellStyle name="Calculation 2 2 3 11" xfId="8430"/>
    <cellStyle name="Calculation 2 2 3 11 2" xfId="17328"/>
    <cellStyle name="Calculation 2 2 3 12" xfId="9856"/>
    <cellStyle name="Calculation 2 2 3 13" xfId="9187"/>
    <cellStyle name="Calculation 2 2 3 2" xfId="1933"/>
    <cellStyle name="Calculation 2 2 3 2 2" xfId="4960"/>
    <cellStyle name="Calculation 2 2 3 2 2 2" xfId="13861"/>
    <cellStyle name="Calculation 2 2 3 2 2 3" xfId="19135"/>
    <cellStyle name="Calculation 2 2 3 2 2 4" xfId="22512"/>
    <cellStyle name="Calculation 2 2 3 2 3" xfId="6714"/>
    <cellStyle name="Calculation 2 2 3 2 3 2" xfId="15615"/>
    <cellStyle name="Calculation 2 2 3 2 3 3" xfId="20889"/>
    <cellStyle name="Calculation 2 2 3 2 3 4" xfId="23826"/>
    <cellStyle name="Calculation 2 2 3 2 4" xfId="2987"/>
    <cellStyle name="Calculation 2 2 3 2 4 2" xfId="11888"/>
    <cellStyle name="Calculation 2 2 3 2 5" xfId="10839"/>
    <cellStyle name="Calculation 2 2 3 3" xfId="2224"/>
    <cellStyle name="Calculation 2 2 3 3 2" xfId="5319"/>
    <cellStyle name="Calculation 2 2 3 3 2 2" xfId="14220"/>
    <cellStyle name="Calculation 2 2 3 3 2 3" xfId="19494"/>
    <cellStyle name="Calculation 2 2 3 3 2 4" xfId="22782"/>
    <cellStyle name="Calculation 2 2 3 3 3" xfId="7073"/>
    <cellStyle name="Calculation 2 2 3 3 3 2" xfId="15974"/>
    <cellStyle name="Calculation 2 2 3 3 3 3" xfId="21248"/>
    <cellStyle name="Calculation 2 2 3 3 3 4" xfId="24096"/>
    <cellStyle name="Calculation 2 2 3 3 4" xfId="3346"/>
    <cellStyle name="Calculation 2 2 3 3 4 2" xfId="12247"/>
    <cellStyle name="Calculation 2 2 3 3 5" xfId="11129"/>
    <cellStyle name="Calculation 2 2 3 4" xfId="3318"/>
    <cellStyle name="Calculation 2 2 3 4 2" xfId="5291"/>
    <cellStyle name="Calculation 2 2 3 4 2 2" xfId="14192"/>
    <cellStyle name="Calculation 2 2 3 4 2 3" xfId="19466"/>
    <cellStyle name="Calculation 2 2 3 4 2 4" xfId="22754"/>
    <cellStyle name="Calculation 2 2 3 4 3" xfId="7045"/>
    <cellStyle name="Calculation 2 2 3 4 3 2" xfId="15946"/>
    <cellStyle name="Calculation 2 2 3 4 3 3" xfId="21220"/>
    <cellStyle name="Calculation 2 2 3 4 3 4" xfId="24068"/>
    <cellStyle name="Calculation 2 2 3 4 4" xfId="12219"/>
    <cellStyle name="Calculation 2 2 3 5" xfId="3455"/>
    <cellStyle name="Calculation 2 2 3 5 2" xfId="5428"/>
    <cellStyle name="Calculation 2 2 3 5 2 2" xfId="14329"/>
    <cellStyle name="Calculation 2 2 3 5 2 3" xfId="19603"/>
    <cellStyle name="Calculation 2 2 3 5 2 4" xfId="22891"/>
    <cellStyle name="Calculation 2 2 3 5 3" xfId="7182"/>
    <cellStyle name="Calculation 2 2 3 5 3 2" xfId="16083"/>
    <cellStyle name="Calculation 2 2 3 5 3 3" xfId="21357"/>
    <cellStyle name="Calculation 2 2 3 5 3 4" xfId="24205"/>
    <cellStyle name="Calculation 2 2 3 5 4" xfId="12356"/>
    <cellStyle name="Calculation 2 2 3 6" xfId="2633"/>
    <cellStyle name="Calculation 2 2 3 6 2" xfId="4606"/>
    <cellStyle name="Calculation 2 2 3 6 2 2" xfId="13507"/>
    <cellStyle name="Calculation 2 2 3 6 2 3" xfId="18781"/>
    <cellStyle name="Calculation 2 2 3 6 2 4" xfId="22266"/>
    <cellStyle name="Calculation 2 2 3 6 3" xfId="6360"/>
    <cellStyle name="Calculation 2 2 3 6 3 2" xfId="15261"/>
    <cellStyle name="Calculation 2 2 3 6 3 3" xfId="20535"/>
    <cellStyle name="Calculation 2 2 3 6 3 4" xfId="23580"/>
    <cellStyle name="Calculation 2 2 3 6 4" xfId="11534"/>
    <cellStyle name="Calculation 2 2 3 7" xfId="3284"/>
    <cellStyle name="Calculation 2 2 3 7 2" xfId="5257"/>
    <cellStyle name="Calculation 2 2 3 7 2 2" xfId="14158"/>
    <cellStyle name="Calculation 2 2 3 7 2 3" xfId="19432"/>
    <cellStyle name="Calculation 2 2 3 7 2 4" xfId="22720"/>
    <cellStyle name="Calculation 2 2 3 7 3" xfId="7011"/>
    <cellStyle name="Calculation 2 2 3 7 3 2" xfId="15912"/>
    <cellStyle name="Calculation 2 2 3 7 3 3" xfId="21186"/>
    <cellStyle name="Calculation 2 2 3 7 3 4" xfId="24034"/>
    <cellStyle name="Calculation 2 2 3 7 4" xfId="12185"/>
    <cellStyle name="Calculation 2 2 3 8" xfId="4332"/>
    <cellStyle name="Calculation 2 2 3 8 2" xfId="13233"/>
    <cellStyle name="Calculation 2 2 3 8 3" xfId="18507"/>
    <cellStyle name="Calculation 2 2 3 8 4" xfId="22104"/>
    <cellStyle name="Calculation 2 2 3 9" xfId="8134"/>
    <cellStyle name="Calculation 2 2 3 9 2" xfId="17032"/>
    <cellStyle name="Calculation 2 2 4" xfId="932"/>
    <cellStyle name="Calculation 2 2 4 2" xfId="4702"/>
    <cellStyle name="Calculation 2 2 4 2 2" xfId="13603"/>
    <cellStyle name="Calculation 2 2 4 2 3" xfId="18877"/>
    <cellStyle name="Calculation 2 2 4 2 4" xfId="22350"/>
    <cellStyle name="Calculation 2 2 4 3" xfId="6456"/>
    <cellStyle name="Calculation 2 2 4 3 2" xfId="15357"/>
    <cellStyle name="Calculation 2 2 4 3 3" xfId="20631"/>
    <cellStyle name="Calculation 2 2 4 3 4" xfId="23664"/>
    <cellStyle name="Calculation 2 2 4 4" xfId="2729"/>
    <cellStyle name="Calculation 2 2 4 4 2" xfId="11630"/>
    <cellStyle name="Calculation 2 2 4 5" xfId="9888"/>
    <cellStyle name="Calculation 2 2 5" xfId="960"/>
    <cellStyle name="Calculation 2 2 5 2" xfId="4600"/>
    <cellStyle name="Calculation 2 2 5 2 2" xfId="13501"/>
    <cellStyle name="Calculation 2 2 5 2 3" xfId="18775"/>
    <cellStyle name="Calculation 2 2 5 2 4" xfId="22261"/>
    <cellStyle name="Calculation 2 2 5 3" xfId="6354"/>
    <cellStyle name="Calculation 2 2 5 3 2" xfId="15255"/>
    <cellStyle name="Calculation 2 2 5 3 3" xfId="20529"/>
    <cellStyle name="Calculation 2 2 5 3 4" xfId="23575"/>
    <cellStyle name="Calculation 2 2 5 4" xfId="2627"/>
    <cellStyle name="Calculation 2 2 5 4 2" xfId="11528"/>
    <cellStyle name="Calculation 2 2 5 5" xfId="9916"/>
    <cellStyle name="Calculation 2 2 6" xfId="1485"/>
    <cellStyle name="Calculation 2 2 6 2" xfId="4566"/>
    <cellStyle name="Calculation 2 2 6 2 2" xfId="13467"/>
    <cellStyle name="Calculation 2 2 6 2 3" xfId="18741"/>
    <cellStyle name="Calculation 2 2 6 2 4" xfId="22247"/>
    <cellStyle name="Calculation 2 2 6 3" xfId="6320"/>
    <cellStyle name="Calculation 2 2 6 3 2" xfId="15221"/>
    <cellStyle name="Calculation 2 2 6 3 3" xfId="20495"/>
    <cellStyle name="Calculation 2 2 6 3 4" xfId="23561"/>
    <cellStyle name="Calculation 2 2 6 4" xfId="2593"/>
    <cellStyle name="Calculation 2 2 6 4 2" xfId="11494"/>
    <cellStyle name="Calculation 2 2 6 5" xfId="10440"/>
    <cellStyle name="Calculation 2 2 7" xfId="1719"/>
    <cellStyle name="Calculation 2 2 7 2" xfId="5300"/>
    <cellStyle name="Calculation 2 2 7 2 2" xfId="14201"/>
    <cellStyle name="Calculation 2 2 7 2 3" xfId="19475"/>
    <cellStyle name="Calculation 2 2 7 2 4" xfId="22763"/>
    <cellStyle name="Calculation 2 2 7 3" xfId="7054"/>
    <cellStyle name="Calculation 2 2 7 3 2" xfId="15955"/>
    <cellStyle name="Calculation 2 2 7 3 3" xfId="21229"/>
    <cellStyle name="Calculation 2 2 7 3 4" xfId="24077"/>
    <cellStyle name="Calculation 2 2 7 4" xfId="3327"/>
    <cellStyle name="Calculation 2 2 7 4 2" xfId="12228"/>
    <cellStyle name="Calculation 2 2 7 5" xfId="10666"/>
    <cellStyle name="Calculation 2 2 8" xfId="1696"/>
    <cellStyle name="Calculation 2 2 8 2" xfId="5199"/>
    <cellStyle name="Calculation 2 2 8 2 2" xfId="14100"/>
    <cellStyle name="Calculation 2 2 8 2 3" xfId="19374"/>
    <cellStyle name="Calculation 2 2 8 2 4" xfId="22662"/>
    <cellStyle name="Calculation 2 2 8 3" xfId="6953"/>
    <cellStyle name="Calculation 2 2 8 3 2" xfId="15854"/>
    <cellStyle name="Calculation 2 2 8 3 3" xfId="21128"/>
    <cellStyle name="Calculation 2 2 8 3 4" xfId="23976"/>
    <cellStyle name="Calculation 2 2 8 4" xfId="3226"/>
    <cellStyle name="Calculation 2 2 8 4 2" xfId="12127"/>
    <cellStyle name="Calculation 2 2 8 5" xfId="10644"/>
    <cellStyle name="Calculation 2 2 9" xfId="3620"/>
    <cellStyle name="Calculation 2 2 9 2" xfId="5593"/>
    <cellStyle name="Calculation 2 2 9 2 2" xfId="14494"/>
    <cellStyle name="Calculation 2 2 9 2 3" xfId="19768"/>
    <cellStyle name="Calculation 2 2 9 2 4" xfId="23056"/>
    <cellStyle name="Calculation 2 2 9 3" xfId="7347"/>
    <cellStyle name="Calculation 2 2 9 3 2" xfId="16248"/>
    <cellStyle name="Calculation 2 2 9 3 3" xfId="21522"/>
    <cellStyle name="Calculation 2 2 9 3 4" xfId="24370"/>
    <cellStyle name="Calculation 2 2 9 4" xfId="12521"/>
    <cellStyle name="Calculation 2 20" xfId="1634"/>
    <cellStyle name="Calculation 2 20 2" xfId="4774"/>
    <cellStyle name="Calculation 2 20 2 2" xfId="13675"/>
    <cellStyle name="Calculation 2 20 2 3" xfId="18949"/>
    <cellStyle name="Calculation 2 20 2 4" xfId="22419"/>
    <cellStyle name="Calculation 2 20 3" xfId="6528"/>
    <cellStyle name="Calculation 2 20 3 2" xfId="15429"/>
    <cellStyle name="Calculation 2 20 3 3" xfId="20703"/>
    <cellStyle name="Calculation 2 20 3 4" xfId="23733"/>
    <cellStyle name="Calculation 2 20 4" xfId="2801"/>
    <cellStyle name="Calculation 2 20 4 2" xfId="11702"/>
    <cellStyle name="Calculation 2 20 5" xfId="10589"/>
    <cellStyle name="Calculation 2 21" xfId="1602"/>
    <cellStyle name="Calculation 2 21 2" xfId="4738"/>
    <cellStyle name="Calculation 2 21 2 2" xfId="13639"/>
    <cellStyle name="Calculation 2 21 2 3" xfId="18913"/>
    <cellStyle name="Calculation 2 21 2 4" xfId="22383"/>
    <cellStyle name="Calculation 2 21 3" xfId="6492"/>
    <cellStyle name="Calculation 2 21 3 2" xfId="15393"/>
    <cellStyle name="Calculation 2 21 3 3" xfId="20667"/>
    <cellStyle name="Calculation 2 21 3 4" xfId="23697"/>
    <cellStyle name="Calculation 2 21 4" xfId="2765"/>
    <cellStyle name="Calculation 2 21 4 2" xfId="11666"/>
    <cellStyle name="Calculation 2 21 5" xfId="10557"/>
    <cellStyle name="Calculation 2 22" xfId="1686"/>
    <cellStyle name="Calculation 2 22 2" xfId="4143"/>
    <cellStyle name="Calculation 2 22 2 2" xfId="13044"/>
    <cellStyle name="Calculation 2 22 3" xfId="10634"/>
    <cellStyle name="Calculation 2 22 4" xfId="18318"/>
    <cellStyle name="Calculation 2 22 5" xfId="22024"/>
    <cellStyle name="Calculation 2 23" xfId="1684"/>
    <cellStyle name="Calculation 2 23 2" xfId="10632"/>
    <cellStyle name="Calculation 2 24" xfId="7879"/>
    <cellStyle name="Calculation 2 24 2" xfId="16779"/>
    <cellStyle name="Calculation 2 25" xfId="7898"/>
    <cellStyle name="Calculation 2 25 2" xfId="16798"/>
    <cellStyle name="Calculation 2 26" xfId="7884"/>
    <cellStyle name="Calculation 2 26 2" xfId="16784"/>
    <cellStyle name="Calculation 2 27" xfId="8997"/>
    <cellStyle name="Calculation 2 3" xfId="254"/>
    <cellStyle name="Calculation 2 4" xfId="318"/>
    <cellStyle name="Calculation 2 4 10" xfId="4179"/>
    <cellStyle name="Calculation 2 4 10 2" xfId="13080"/>
    <cellStyle name="Calculation 2 4 10 3" xfId="18354"/>
    <cellStyle name="Calculation 2 4 10 4" xfId="22044"/>
    <cellStyle name="Calculation 2 4 11" xfId="7966"/>
    <cellStyle name="Calculation 2 4 11 2" xfId="16864"/>
    <cellStyle name="Calculation 2 4 12" xfId="7872"/>
    <cellStyle name="Calculation 2 4 12 2" xfId="16772"/>
    <cellStyle name="Calculation 2 4 13" xfId="8422"/>
    <cellStyle name="Calculation 2 4 13 2" xfId="17320"/>
    <cellStyle name="Calculation 2 4 14" xfId="9033"/>
    <cellStyle name="Calculation 2 4 2" xfId="480"/>
    <cellStyle name="Calculation 2 4 2 10" xfId="8459"/>
    <cellStyle name="Calculation 2 4 2 10 2" xfId="17357"/>
    <cellStyle name="Calculation 2 4 2 11" xfId="8607"/>
    <cellStyle name="Calculation 2 4 2 11 2" xfId="17505"/>
    <cellStyle name="Calculation 2 4 2 12" xfId="9509"/>
    <cellStyle name="Calculation 2 4 2 13" xfId="9206"/>
    <cellStyle name="Calculation 2 4 2 2" xfId="1111"/>
    <cellStyle name="Calculation 2 4 2 2 2" xfId="4979"/>
    <cellStyle name="Calculation 2 4 2 2 2 2" xfId="13880"/>
    <cellStyle name="Calculation 2 4 2 2 2 3" xfId="19154"/>
    <cellStyle name="Calculation 2 4 2 2 2 4" xfId="22528"/>
    <cellStyle name="Calculation 2 4 2 2 3" xfId="6733"/>
    <cellStyle name="Calculation 2 4 2 2 3 2" xfId="15634"/>
    <cellStyle name="Calculation 2 4 2 2 3 3" xfId="20908"/>
    <cellStyle name="Calculation 2 4 2 2 3 4" xfId="23842"/>
    <cellStyle name="Calculation 2 4 2 2 4" xfId="3006"/>
    <cellStyle name="Calculation 2 4 2 2 4 2" xfId="11907"/>
    <cellStyle name="Calculation 2 4 2 2 5" xfId="10067"/>
    <cellStyle name="Calculation 2 4 2 3" xfId="1411"/>
    <cellStyle name="Calculation 2 4 2 3 2" xfId="5336"/>
    <cellStyle name="Calculation 2 4 2 3 2 2" xfId="14237"/>
    <cellStyle name="Calculation 2 4 2 3 2 3" xfId="19511"/>
    <cellStyle name="Calculation 2 4 2 3 2 4" xfId="22799"/>
    <cellStyle name="Calculation 2 4 2 3 3" xfId="7090"/>
    <cellStyle name="Calculation 2 4 2 3 3 2" xfId="15991"/>
    <cellStyle name="Calculation 2 4 2 3 3 3" xfId="21265"/>
    <cellStyle name="Calculation 2 4 2 3 3 4" xfId="24113"/>
    <cellStyle name="Calculation 2 4 2 3 4" xfId="3363"/>
    <cellStyle name="Calculation 2 4 2 3 4 2" xfId="12264"/>
    <cellStyle name="Calculation 2 4 2 3 5" xfId="10366"/>
    <cellStyle name="Calculation 2 4 2 4" xfId="802"/>
    <cellStyle name="Calculation 2 4 2 4 2" xfId="5504"/>
    <cellStyle name="Calculation 2 4 2 4 2 2" xfId="14405"/>
    <cellStyle name="Calculation 2 4 2 4 2 3" xfId="19679"/>
    <cellStyle name="Calculation 2 4 2 4 2 4" xfId="22967"/>
    <cellStyle name="Calculation 2 4 2 4 3" xfId="7258"/>
    <cellStyle name="Calculation 2 4 2 4 3 2" xfId="16159"/>
    <cellStyle name="Calculation 2 4 2 4 3 3" xfId="21433"/>
    <cellStyle name="Calculation 2 4 2 4 3 4" xfId="24281"/>
    <cellStyle name="Calculation 2 4 2 4 4" xfId="3531"/>
    <cellStyle name="Calculation 2 4 2 4 4 2" xfId="12432"/>
    <cellStyle name="Calculation 2 4 2 4 5" xfId="9759"/>
    <cellStyle name="Calculation 2 4 2 5" xfId="1543"/>
    <cellStyle name="Calculation 2 4 2 5 2" xfId="5674"/>
    <cellStyle name="Calculation 2 4 2 5 2 2" xfId="14575"/>
    <cellStyle name="Calculation 2 4 2 5 2 3" xfId="19849"/>
    <cellStyle name="Calculation 2 4 2 5 2 4" xfId="23137"/>
    <cellStyle name="Calculation 2 4 2 5 3" xfId="7428"/>
    <cellStyle name="Calculation 2 4 2 5 3 2" xfId="16329"/>
    <cellStyle name="Calculation 2 4 2 5 3 3" xfId="21603"/>
    <cellStyle name="Calculation 2 4 2 5 3 4" xfId="24451"/>
    <cellStyle name="Calculation 2 4 2 5 4" xfId="3701"/>
    <cellStyle name="Calculation 2 4 2 5 4 2" xfId="12602"/>
    <cellStyle name="Calculation 2 4 2 5 5" xfId="10498"/>
    <cellStyle name="Calculation 2 4 2 6" xfId="1952"/>
    <cellStyle name="Calculation 2 4 2 6 2" xfId="5829"/>
    <cellStyle name="Calculation 2 4 2 6 2 2" xfId="14730"/>
    <cellStyle name="Calculation 2 4 2 6 2 3" xfId="20004"/>
    <cellStyle name="Calculation 2 4 2 6 2 4" xfId="23292"/>
    <cellStyle name="Calculation 2 4 2 6 3" xfId="7583"/>
    <cellStyle name="Calculation 2 4 2 6 3 2" xfId="16484"/>
    <cellStyle name="Calculation 2 4 2 6 3 3" xfId="21758"/>
    <cellStyle name="Calculation 2 4 2 6 3 4" xfId="24606"/>
    <cellStyle name="Calculation 2 4 2 6 4" xfId="3856"/>
    <cellStyle name="Calculation 2 4 2 6 4 2" xfId="12757"/>
    <cellStyle name="Calculation 2 4 2 6 5" xfId="10858"/>
    <cellStyle name="Calculation 2 4 2 7" xfId="2240"/>
    <cellStyle name="Calculation 2 4 2 7 2" xfId="5971"/>
    <cellStyle name="Calculation 2 4 2 7 2 2" xfId="14872"/>
    <cellStyle name="Calculation 2 4 2 7 2 3" xfId="20146"/>
    <cellStyle name="Calculation 2 4 2 7 2 4" xfId="23434"/>
    <cellStyle name="Calculation 2 4 2 7 3" xfId="7725"/>
    <cellStyle name="Calculation 2 4 2 7 3 2" xfId="16626"/>
    <cellStyle name="Calculation 2 4 2 7 3 3" xfId="21900"/>
    <cellStyle name="Calculation 2 4 2 7 3 4" xfId="24748"/>
    <cellStyle name="Calculation 2 4 2 7 4" xfId="3998"/>
    <cellStyle name="Calculation 2 4 2 7 4 2" xfId="12899"/>
    <cellStyle name="Calculation 2 4 2 7 5" xfId="11145"/>
    <cellStyle name="Calculation 2 4 2 8" xfId="4351"/>
    <cellStyle name="Calculation 2 4 2 8 2" xfId="13252"/>
    <cellStyle name="Calculation 2 4 2 8 3" xfId="18526"/>
    <cellStyle name="Calculation 2 4 2 8 4" xfId="22120"/>
    <cellStyle name="Calculation 2 4 2 9" xfId="8153"/>
    <cellStyle name="Calculation 2 4 2 9 2" xfId="17051"/>
    <cellStyle name="Calculation 2 4 3" xfId="966"/>
    <cellStyle name="Calculation 2 4 3 10" xfId="8468"/>
    <cellStyle name="Calculation 2 4 3 10 2" xfId="17366"/>
    <cellStyle name="Calculation 2 4 3 11" xfId="8616"/>
    <cellStyle name="Calculation 2 4 3 11 2" xfId="17514"/>
    <cellStyle name="Calculation 2 4 3 12" xfId="9922"/>
    <cellStyle name="Calculation 2 4 3 13" xfId="9216"/>
    <cellStyle name="Calculation 2 4 3 2" xfId="1962"/>
    <cellStyle name="Calculation 2 4 3 2 2" xfId="4989"/>
    <cellStyle name="Calculation 2 4 3 2 2 2" xfId="13890"/>
    <cellStyle name="Calculation 2 4 3 2 2 3" xfId="19164"/>
    <cellStyle name="Calculation 2 4 3 2 2 4" xfId="22537"/>
    <cellStyle name="Calculation 2 4 3 2 3" xfId="6743"/>
    <cellStyle name="Calculation 2 4 3 2 3 2" xfId="15644"/>
    <cellStyle name="Calculation 2 4 3 2 3 3" xfId="20918"/>
    <cellStyle name="Calculation 2 4 3 2 3 4" xfId="23851"/>
    <cellStyle name="Calculation 2 4 3 2 4" xfId="3016"/>
    <cellStyle name="Calculation 2 4 3 2 4 2" xfId="11917"/>
    <cellStyle name="Calculation 2 4 3 2 5" xfId="10868"/>
    <cellStyle name="Calculation 2 4 3 3" xfId="2249"/>
    <cellStyle name="Calculation 2 4 3 3 2" xfId="5346"/>
    <cellStyle name="Calculation 2 4 3 3 2 2" xfId="14247"/>
    <cellStyle name="Calculation 2 4 3 3 2 3" xfId="19521"/>
    <cellStyle name="Calculation 2 4 3 3 2 4" xfId="22809"/>
    <cellStyle name="Calculation 2 4 3 3 3" xfId="7100"/>
    <cellStyle name="Calculation 2 4 3 3 3 2" xfId="16001"/>
    <cellStyle name="Calculation 2 4 3 3 3 3" xfId="21275"/>
    <cellStyle name="Calculation 2 4 3 3 3 4" xfId="24123"/>
    <cellStyle name="Calculation 2 4 3 3 4" xfId="3373"/>
    <cellStyle name="Calculation 2 4 3 3 4 2" xfId="12274"/>
    <cellStyle name="Calculation 2 4 3 3 5" xfId="11154"/>
    <cellStyle name="Calculation 2 4 3 4" xfId="3540"/>
    <cellStyle name="Calculation 2 4 3 4 2" xfId="5513"/>
    <cellStyle name="Calculation 2 4 3 4 2 2" xfId="14414"/>
    <cellStyle name="Calculation 2 4 3 4 2 3" xfId="19688"/>
    <cellStyle name="Calculation 2 4 3 4 2 4" xfId="22976"/>
    <cellStyle name="Calculation 2 4 3 4 3" xfId="7267"/>
    <cellStyle name="Calculation 2 4 3 4 3 2" xfId="16168"/>
    <cellStyle name="Calculation 2 4 3 4 3 3" xfId="21442"/>
    <cellStyle name="Calculation 2 4 3 4 3 4" xfId="24290"/>
    <cellStyle name="Calculation 2 4 3 4 4" xfId="12441"/>
    <cellStyle name="Calculation 2 4 3 5" xfId="3710"/>
    <cellStyle name="Calculation 2 4 3 5 2" xfId="5683"/>
    <cellStyle name="Calculation 2 4 3 5 2 2" xfId="14584"/>
    <cellStyle name="Calculation 2 4 3 5 2 3" xfId="19858"/>
    <cellStyle name="Calculation 2 4 3 5 2 4" xfId="23146"/>
    <cellStyle name="Calculation 2 4 3 5 3" xfId="7437"/>
    <cellStyle name="Calculation 2 4 3 5 3 2" xfId="16338"/>
    <cellStyle name="Calculation 2 4 3 5 3 3" xfId="21612"/>
    <cellStyle name="Calculation 2 4 3 5 3 4" xfId="24460"/>
    <cellStyle name="Calculation 2 4 3 5 4" xfId="12611"/>
    <cellStyle name="Calculation 2 4 3 6" xfId="3865"/>
    <cellStyle name="Calculation 2 4 3 6 2" xfId="5838"/>
    <cellStyle name="Calculation 2 4 3 6 2 2" xfId="14739"/>
    <cellStyle name="Calculation 2 4 3 6 2 3" xfId="20013"/>
    <cellStyle name="Calculation 2 4 3 6 2 4" xfId="23301"/>
    <cellStyle name="Calculation 2 4 3 6 3" xfId="7592"/>
    <cellStyle name="Calculation 2 4 3 6 3 2" xfId="16493"/>
    <cellStyle name="Calculation 2 4 3 6 3 3" xfId="21767"/>
    <cellStyle name="Calculation 2 4 3 6 3 4" xfId="24615"/>
    <cellStyle name="Calculation 2 4 3 6 4" xfId="12766"/>
    <cellStyle name="Calculation 2 4 3 7" xfId="4007"/>
    <cellStyle name="Calculation 2 4 3 7 2" xfId="5980"/>
    <cellStyle name="Calculation 2 4 3 7 2 2" xfId="14881"/>
    <cellStyle name="Calculation 2 4 3 7 2 3" xfId="20155"/>
    <cellStyle name="Calculation 2 4 3 7 2 4" xfId="23443"/>
    <cellStyle name="Calculation 2 4 3 7 3" xfId="7734"/>
    <cellStyle name="Calculation 2 4 3 7 3 2" xfId="16635"/>
    <cellStyle name="Calculation 2 4 3 7 3 3" xfId="21909"/>
    <cellStyle name="Calculation 2 4 3 7 3 4" xfId="24757"/>
    <cellStyle name="Calculation 2 4 3 7 4" xfId="12908"/>
    <cellStyle name="Calculation 2 4 3 8" xfId="4361"/>
    <cellStyle name="Calculation 2 4 3 8 2" xfId="13262"/>
    <cellStyle name="Calculation 2 4 3 8 3" xfId="18536"/>
    <cellStyle name="Calculation 2 4 3 8 4" xfId="22129"/>
    <cellStyle name="Calculation 2 4 3 9" xfId="8163"/>
    <cellStyle name="Calculation 2 4 3 9 2" xfId="17061"/>
    <cellStyle name="Calculation 2 4 4" xfId="942"/>
    <cellStyle name="Calculation 2 4 4 2" xfId="4777"/>
    <cellStyle name="Calculation 2 4 4 2 2" xfId="13678"/>
    <cellStyle name="Calculation 2 4 4 2 3" xfId="18952"/>
    <cellStyle name="Calculation 2 4 4 2 4" xfId="22422"/>
    <cellStyle name="Calculation 2 4 4 3" xfId="6531"/>
    <cellStyle name="Calculation 2 4 4 3 2" xfId="15432"/>
    <cellStyle name="Calculation 2 4 4 3 3" xfId="20706"/>
    <cellStyle name="Calculation 2 4 4 3 4" xfId="23736"/>
    <cellStyle name="Calculation 2 4 4 4" xfId="2804"/>
    <cellStyle name="Calculation 2 4 4 4 2" xfId="11705"/>
    <cellStyle name="Calculation 2 4 4 5" xfId="9898"/>
    <cellStyle name="Calculation 2 4 5" xfId="1073"/>
    <cellStyle name="Calculation 2 4 5 2" xfId="4592"/>
    <cellStyle name="Calculation 2 4 5 2 2" xfId="13493"/>
    <cellStyle name="Calculation 2 4 5 2 3" xfId="18767"/>
    <cellStyle name="Calculation 2 4 5 2 4" xfId="22253"/>
    <cellStyle name="Calculation 2 4 5 3" xfId="6346"/>
    <cellStyle name="Calculation 2 4 5 3 2" xfId="15247"/>
    <cellStyle name="Calculation 2 4 5 3 3" xfId="20521"/>
    <cellStyle name="Calculation 2 4 5 3 4" xfId="23567"/>
    <cellStyle name="Calculation 2 4 5 4" xfId="2619"/>
    <cellStyle name="Calculation 2 4 5 4 2" xfId="11520"/>
    <cellStyle name="Calculation 2 4 5 5" xfId="10029"/>
    <cellStyle name="Calculation 2 4 6" xfId="927"/>
    <cellStyle name="Calculation 2 4 6 2" xfId="5267"/>
    <cellStyle name="Calculation 2 4 6 2 2" xfId="14168"/>
    <cellStyle name="Calculation 2 4 6 2 3" xfId="19442"/>
    <cellStyle name="Calculation 2 4 6 2 4" xfId="22730"/>
    <cellStyle name="Calculation 2 4 6 3" xfId="7021"/>
    <cellStyle name="Calculation 2 4 6 3 2" xfId="15922"/>
    <cellStyle name="Calculation 2 4 6 3 3" xfId="21196"/>
    <cellStyle name="Calculation 2 4 6 3 4" xfId="24044"/>
    <cellStyle name="Calculation 2 4 6 4" xfId="3294"/>
    <cellStyle name="Calculation 2 4 6 4 2" xfId="12195"/>
    <cellStyle name="Calculation 2 4 6 5" xfId="9883"/>
    <cellStyle name="Calculation 2 4 7" xfId="1738"/>
    <cellStyle name="Calculation 2 4 7 2" xfId="5523"/>
    <cellStyle name="Calculation 2 4 7 2 2" xfId="14424"/>
    <cellStyle name="Calculation 2 4 7 2 3" xfId="19698"/>
    <cellStyle name="Calculation 2 4 7 2 4" xfId="22986"/>
    <cellStyle name="Calculation 2 4 7 3" xfId="7277"/>
    <cellStyle name="Calculation 2 4 7 3 2" xfId="16178"/>
    <cellStyle name="Calculation 2 4 7 3 3" xfId="21452"/>
    <cellStyle name="Calculation 2 4 7 3 4" xfId="24300"/>
    <cellStyle name="Calculation 2 4 7 4" xfId="3550"/>
    <cellStyle name="Calculation 2 4 7 4 2" xfId="12451"/>
    <cellStyle name="Calculation 2 4 7 5" xfId="10685"/>
    <cellStyle name="Calculation 2 4 8" xfId="2164"/>
    <cellStyle name="Calculation 2 4 8 2" xfId="5691"/>
    <cellStyle name="Calculation 2 4 8 2 2" xfId="14592"/>
    <cellStyle name="Calculation 2 4 8 2 3" xfId="19866"/>
    <cellStyle name="Calculation 2 4 8 2 4" xfId="23154"/>
    <cellStyle name="Calculation 2 4 8 3" xfId="7445"/>
    <cellStyle name="Calculation 2 4 8 3 2" xfId="16346"/>
    <cellStyle name="Calculation 2 4 8 3 3" xfId="21620"/>
    <cellStyle name="Calculation 2 4 8 3 4" xfId="24468"/>
    <cellStyle name="Calculation 2 4 8 4" xfId="3718"/>
    <cellStyle name="Calculation 2 4 8 4 2" xfId="12619"/>
    <cellStyle name="Calculation 2 4 8 5" xfId="11069"/>
    <cellStyle name="Calculation 2 4 9" xfId="3871"/>
    <cellStyle name="Calculation 2 4 9 2" xfId="5844"/>
    <cellStyle name="Calculation 2 4 9 2 2" xfId="14745"/>
    <cellStyle name="Calculation 2 4 9 2 3" xfId="20019"/>
    <cellStyle name="Calculation 2 4 9 2 4" xfId="23307"/>
    <cellStyle name="Calculation 2 4 9 3" xfId="7598"/>
    <cellStyle name="Calculation 2 4 9 3 2" xfId="16499"/>
    <cellStyle name="Calculation 2 4 9 3 3" xfId="21773"/>
    <cellStyle name="Calculation 2 4 9 3 4" xfId="24621"/>
    <cellStyle name="Calculation 2 4 9 4" xfId="12772"/>
    <cellStyle name="Calculation 2 5" xfId="368"/>
    <cellStyle name="Calculation 2 5 10" xfId="4202"/>
    <cellStyle name="Calculation 2 5 10 2" xfId="13103"/>
    <cellStyle name="Calculation 2 5 10 3" xfId="18377"/>
    <cellStyle name="Calculation 2 5 10 4" xfId="22059"/>
    <cellStyle name="Calculation 2 5 11" xfId="7995"/>
    <cellStyle name="Calculation 2 5 11 2" xfId="16893"/>
    <cellStyle name="Calculation 2 5 12" xfId="8381"/>
    <cellStyle name="Calculation 2 5 12 2" xfId="17279"/>
    <cellStyle name="Calculation 2 5 13" xfId="8373"/>
    <cellStyle name="Calculation 2 5 13 2" xfId="17271"/>
    <cellStyle name="Calculation 2 5 14" xfId="9056"/>
    <cellStyle name="Calculation 2 5 2" xfId="500"/>
    <cellStyle name="Calculation 2 5 2 10" xfId="8535"/>
    <cellStyle name="Calculation 2 5 2 10 2" xfId="17433"/>
    <cellStyle name="Calculation 2 5 2 11" xfId="8670"/>
    <cellStyle name="Calculation 2 5 2 11 2" xfId="17568"/>
    <cellStyle name="Calculation 2 5 2 12" xfId="9529"/>
    <cellStyle name="Calculation 2 5 2 13" xfId="9353"/>
    <cellStyle name="Calculation 2 5 2 2" xfId="1131"/>
    <cellStyle name="Calculation 2 5 2 2 2" xfId="5127"/>
    <cellStyle name="Calculation 2 5 2 2 2 2" xfId="14028"/>
    <cellStyle name="Calculation 2 5 2 2 2 3" xfId="19302"/>
    <cellStyle name="Calculation 2 5 2 2 2 4" xfId="22592"/>
    <cellStyle name="Calculation 2 5 2 2 3" xfId="6881"/>
    <cellStyle name="Calculation 2 5 2 2 3 2" xfId="15782"/>
    <cellStyle name="Calculation 2 5 2 2 3 3" xfId="21056"/>
    <cellStyle name="Calculation 2 5 2 2 3 4" xfId="23906"/>
    <cellStyle name="Calculation 2 5 2 2 4" xfId="3154"/>
    <cellStyle name="Calculation 2 5 2 2 4 2" xfId="12055"/>
    <cellStyle name="Calculation 2 5 2 2 5" xfId="10087"/>
    <cellStyle name="Calculation 2 5 2 3" xfId="1424"/>
    <cellStyle name="Calculation 2 5 2 3 2" xfId="5436"/>
    <cellStyle name="Calculation 2 5 2 3 2 2" xfId="14337"/>
    <cellStyle name="Calculation 2 5 2 3 2 3" xfId="19611"/>
    <cellStyle name="Calculation 2 5 2 3 2 4" xfId="22899"/>
    <cellStyle name="Calculation 2 5 2 3 3" xfId="7190"/>
    <cellStyle name="Calculation 2 5 2 3 3 2" xfId="16091"/>
    <cellStyle name="Calculation 2 5 2 3 3 3" xfId="21365"/>
    <cellStyle name="Calculation 2 5 2 3 3 4" xfId="24213"/>
    <cellStyle name="Calculation 2 5 2 3 4" xfId="3463"/>
    <cellStyle name="Calculation 2 5 2 3 4 2" xfId="12364"/>
    <cellStyle name="Calculation 2 5 2 3 5" xfId="10379"/>
    <cellStyle name="Calculation 2 5 2 4" xfId="791"/>
    <cellStyle name="Calculation 2 5 2 4 2" xfId="5605"/>
    <cellStyle name="Calculation 2 5 2 4 2 2" xfId="14506"/>
    <cellStyle name="Calculation 2 5 2 4 2 3" xfId="19780"/>
    <cellStyle name="Calculation 2 5 2 4 2 4" xfId="23068"/>
    <cellStyle name="Calculation 2 5 2 4 3" xfId="7359"/>
    <cellStyle name="Calculation 2 5 2 4 3 2" xfId="16260"/>
    <cellStyle name="Calculation 2 5 2 4 3 3" xfId="21534"/>
    <cellStyle name="Calculation 2 5 2 4 3 4" xfId="24382"/>
    <cellStyle name="Calculation 2 5 2 4 4" xfId="3632"/>
    <cellStyle name="Calculation 2 5 2 4 4 2" xfId="12533"/>
    <cellStyle name="Calculation 2 5 2 4 5" xfId="9748"/>
    <cellStyle name="Calculation 2 5 2 5" xfId="1443"/>
    <cellStyle name="Calculation 2 5 2 5 2" xfId="5761"/>
    <cellStyle name="Calculation 2 5 2 5 2 2" xfId="14662"/>
    <cellStyle name="Calculation 2 5 2 5 2 3" xfId="19936"/>
    <cellStyle name="Calculation 2 5 2 5 2 4" xfId="23224"/>
    <cellStyle name="Calculation 2 5 2 5 3" xfId="7515"/>
    <cellStyle name="Calculation 2 5 2 5 3 2" xfId="16416"/>
    <cellStyle name="Calculation 2 5 2 5 3 3" xfId="21690"/>
    <cellStyle name="Calculation 2 5 2 5 3 4" xfId="24538"/>
    <cellStyle name="Calculation 2 5 2 5 4" xfId="3788"/>
    <cellStyle name="Calculation 2 5 2 5 4 2" xfId="12689"/>
    <cellStyle name="Calculation 2 5 2 5 5" xfId="10398"/>
    <cellStyle name="Calculation 2 5 2 6" xfId="2099"/>
    <cellStyle name="Calculation 2 5 2 6 2" xfId="5905"/>
    <cellStyle name="Calculation 2 5 2 6 2 2" xfId="14806"/>
    <cellStyle name="Calculation 2 5 2 6 2 3" xfId="20080"/>
    <cellStyle name="Calculation 2 5 2 6 2 4" xfId="23368"/>
    <cellStyle name="Calculation 2 5 2 6 3" xfId="7659"/>
    <cellStyle name="Calculation 2 5 2 6 3 2" xfId="16560"/>
    <cellStyle name="Calculation 2 5 2 6 3 3" xfId="21834"/>
    <cellStyle name="Calculation 2 5 2 6 3 4" xfId="24682"/>
    <cellStyle name="Calculation 2 5 2 6 4" xfId="3932"/>
    <cellStyle name="Calculation 2 5 2 6 4 2" xfId="12833"/>
    <cellStyle name="Calculation 2 5 2 6 5" xfId="11005"/>
    <cellStyle name="Calculation 2 5 2 7" xfId="2303"/>
    <cellStyle name="Calculation 2 5 2 7 2" xfId="6034"/>
    <cellStyle name="Calculation 2 5 2 7 2 2" xfId="14935"/>
    <cellStyle name="Calculation 2 5 2 7 2 3" xfId="20209"/>
    <cellStyle name="Calculation 2 5 2 7 2 4" xfId="23497"/>
    <cellStyle name="Calculation 2 5 2 7 3" xfId="7788"/>
    <cellStyle name="Calculation 2 5 2 7 3 2" xfId="16689"/>
    <cellStyle name="Calculation 2 5 2 7 3 3" xfId="21963"/>
    <cellStyle name="Calculation 2 5 2 7 3 4" xfId="24811"/>
    <cellStyle name="Calculation 2 5 2 7 4" xfId="4061"/>
    <cellStyle name="Calculation 2 5 2 7 4 2" xfId="12962"/>
    <cellStyle name="Calculation 2 5 2 7 5" xfId="11208"/>
    <cellStyle name="Calculation 2 5 2 8" xfId="4498"/>
    <cellStyle name="Calculation 2 5 2 8 2" xfId="13399"/>
    <cellStyle name="Calculation 2 5 2 8 3" xfId="18673"/>
    <cellStyle name="Calculation 2 5 2 8 4" xfId="22183"/>
    <cellStyle name="Calculation 2 5 2 9" xfId="8300"/>
    <cellStyle name="Calculation 2 5 2 9 2" xfId="17198"/>
    <cellStyle name="Calculation 2 5 3" xfId="1005"/>
    <cellStyle name="Calculation 2 5 3 10" xfId="8495"/>
    <cellStyle name="Calculation 2 5 3 10 2" xfId="17393"/>
    <cellStyle name="Calculation 2 5 3 11" xfId="8643"/>
    <cellStyle name="Calculation 2 5 3 11 2" xfId="17541"/>
    <cellStyle name="Calculation 2 5 3 12" xfId="9961"/>
    <cellStyle name="Calculation 2 5 3 13" xfId="9255"/>
    <cellStyle name="Calculation 2 5 3 2" xfId="2001"/>
    <cellStyle name="Calculation 2 5 3 2 2" xfId="5029"/>
    <cellStyle name="Calculation 2 5 3 2 2 2" xfId="13930"/>
    <cellStyle name="Calculation 2 5 3 2 2 3" xfId="19204"/>
    <cellStyle name="Calculation 2 5 3 2 2 4" xfId="22565"/>
    <cellStyle name="Calculation 2 5 3 2 3" xfId="6783"/>
    <cellStyle name="Calculation 2 5 3 2 3 2" xfId="15684"/>
    <cellStyle name="Calculation 2 5 3 2 3 3" xfId="20958"/>
    <cellStyle name="Calculation 2 5 3 2 3 4" xfId="23879"/>
    <cellStyle name="Calculation 2 5 3 2 4" xfId="3056"/>
    <cellStyle name="Calculation 2 5 3 2 4 2" xfId="11957"/>
    <cellStyle name="Calculation 2 5 3 2 5" xfId="10907"/>
    <cellStyle name="Calculation 2 5 3 3" xfId="2276"/>
    <cellStyle name="Calculation 2 5 3 3 2" xfId="5376"/>
    <cellStyle name="Calculation 2 5 3 3 2 2" xfId="14277"/>
    <cellStyle name="Calculation 2 5 3 3 2 3" xfId="19551"/>
    <cellStyle name="Calculation 2 5 3 3 2 4" xfId="22839"/>
    <cellStyle name="Calculation 2 5 3 3 3" xfId="7130"/>
    <cellStyle name="Calculation 2 5 3 3 3 2" xfId="16031"/>
    <cellStyle name="Calculation 2 5 3 3 3 3" xfId="21305"/>
    <cellStyle name="Calculation 2 5 3 3 3 4" xfId="24153"/>
    <cellStyle name="Calculation 2 5 3 3 4" xfId="3403"/>
    <cellStyle name="Calculation 2 5 3 3 4 2" xfId="12304"/>
    <cellStyle name="Calculation 2 5 3 3 5" xfId="11181"/>
    <cellStyle name="Calculation 2 5 3 4" xfId="3574"/>
    <cellStyle name="Calculation 2 5 3 4 2" xfId="5547"/>
    <cellStyle name="Calculation 2 5 3 4 2 2" xfId="14448"/>
    <cellStyle name="Calculation 2 5 3 4 2 3" xfId="19722"/>
    <cellStyle name="Calculation 2 5 3 4 2 4" xfId="23010"/>
    <cellStyle name="Calculation 2 5 3 4 3" xfId="7301"/>
    <cellStyle name="Calculation 2 5 3 4 3 2" xfId="16202"/>
    <cellStyle name="Calculation 2 5 3 4 3 3" xfId="21476"/>
    <cellStyle name="Calculation 2 5 3 4 3 4" xfId="24324"/>
    <cellStyle name="Calculation 2 5 3 4 4" xfId="12475"/>
    <cellStyle name="Calculation 2 5 3 5" xfId="3742"/>
    <cellStyle name="Calculation 2 5 3 5 2" xfId="5715"/>
    <cellStyle name="Calculation 2 5 3 5 2 2" xfId="14616"/>
    <cellStyle name="Calculation 2 5 3 5 2 3" xfId="19890"/>
    <cellStyle name="Calculation 2 5 3 5 2 4" xfId="23178"/>
    <cellStyle name="Calculation 2 5 3 5 3" xfId="7469"/>
    <cellStyle name="Calculation 2 5 3 5 3 2" xfId="16370"/>
    <cellStyle name="Calculation 2 5 3 5 3 3" xfId="21644"/>
    <cellStyle name="Calculation 2 5 3 5 3 4" xfId="24492"/>
    <cellStyle name="Calculation 2 5 3 5 4" xfId="12643"/>
    <cellStyle name="Calculation 2 5 3 6" xfId="3894"/>
    <cellStyle name="Calculation 2 5 3 6 2" xfId="5867"/>
    <cellStyle name="Calculation 2 5 3 6 2 2" xfId="14768"/>
    <cellStyle name="Calculation 2 5 3 6 2 3" xfId="20042"/>
    <cellStyle name="Calculation 2 5 3 6 2 4" xfId="23330"/>
    <cellStyle name="Calculation 2 5 3 6 3" xfId="7621"/>
    <cellStyle name="Calculation 2 5 3 6 3 2" xfId="16522"/>
    <cellStyle name="Calculation 2 5 3 6 3 3" xfId="21796"/>
    <cellStyle name="Calculation 2 5 3 6 3 4" xfId="24644"/>
    <cellStyle name="Calculation 2 5 3 6 4" xfId="12795"/>
    <cellStyle name="Calculation 2 5 3 7" xfId="4034"/>
    <cellStyle name="Calculation 2 5 3 7 2" xfId="6007"/>
    <cellStyle name="Calculation 2 5 3 7 2 2" xfId="14908"/>
    <cellStyle name="Calculation 2 5 3 7 2 3" xfId="20182"/>
    <cellStyle name="Calculation 2 5 3 7 2 4" xfId="23470"/>
    <cellStyle name="Calculation 2 5 3 7 3" xfId="7761"/>
    <cellStyle name="Calculation 2 5 3 7 3 2" xfId="16662"/>
    <cellStyle name="Calculation 2 5 3 7 3 3" xfId="21936"/>
    <cellStyle name="Calculation 2 5 3 7 3 4" xfId="24784"/>
    <cellStyle name="Calculation 2 5 3 7 4" xfId="12935"/>
    <cellStyle name="Calculation 2 5 3 8" xfId="4400"/>
    <cellStyle name="Calculation 2 5 3 8 2" xfId="13301"/>
    <cellStyle name="Calculation 2 5 3 8 3" xfId="18575"/>
    <cellStyle name="Calculation 2 5 3 8 4" xfId="22156"/>
    <cellStyle name="Calculation 2 5 3 9" xfId="8202"/>
    <cellStyle name="Calculation 2 5 3 9 2" xfId="17100"/>
    <cellStyle name="Calculation 2 5 4" xfId="1338"/>
    <cellStyle name="Calculation 2 5 4 2" xfId="4811"/>
    <cellStyle name="Calculation 2 5 4 2 2" xfId="13712"/>
    <cellStyle name="Calculation 2 5 4 2 3" xfId="18986"/>
    <cellStyle name="Calculation 2 5 4 2 4" xfId="22448"/>
    <cellStyle name="Calculation 2 5 4 3" xfId="6565"/>
    <cellStyle name="Calculation 2 5 4 3 2" xfId="15466"/>
    <cellStyle name="Calculation 2 5 4 3 3" xfId="20740"/>
    <cellStyle name="Calculation 2 5 4 3 4" xfId="23762"/>
    <cellStyle name="Calculation 2 5 4 4" xfId="2838"/>
    <cellStyle name="Calculation 2 5 4 4 2" xfId="11739"/>
    <cellStyle name="Calculation 2 5 4 5" xfId="10293"/>
    <cellStyle name="Calculation 2 5 5" xfId="939"/>
    <cellStyle name="Calculation 2 5 5 2" xfId="5208"/>
    <cellStyle name="Calculation 2 5 5 2 2" xfId="14109"/>
    <cellStyle name="Calculation 2 5 5 2 3" xfId="19383"/>
    <cellStyle name="Calculation 2 5 5 2 4" xfId="22671"/>
    <cellStyle name="Calculation 2 5 5 3" xfId="6962"/>
    <cellStyle name="Calculation 2 5 5 3 2" xfId="15863"/>
    <cellStyle name="Calculation 2 5 5 3 3" xfId="21137"/>
    <cellStyle name="Calculation 2 5 5 3 4" xfId="23985"/>
    <cellStyle name="Calculation 2 5 5 4" xfId="3235"/>
    <cellStyle name="Calculation 2 5 5 4 2" xfId="12136"/>
    <cellStyle name="Calculation 2 5 5 5" xfId="9895"/>
    <cellStyle name="Calculation 2 5 6" xfId="1523"/>
    <cellStyle name="Calculation 2 5 6 2" xfId="5260"/>
    <cellStyle name="Calculation 2 5 6 2 2" xfId="14161"/>
    <cellStyle name="Calculation 2 5 6 2 3" xfId="19435"/>
    <cellStyle name="Calculation 2 5 6 2 4" xfId="22723"/>
    <cellStyle name="Calculation 2 5 6 3" xfId="7014"/>
    <cellStyle name="Calculation 2 5 6 3 2" xfId="15915"/>
    <cellStyle name="Calculation 2 5 6 3 3" xfId="21189"/>
    <cellStyle name="Calculation 2 5 6 3 4" xfId="24037"/>
    <cellStyle name="Calculation 2 5 6 4" xfId="3287"/>
    <cellStyle name="Calculation 2 5 6 4 2" xfId="12188"/>
    <cellStyle name="Calculation 2 5 6 5" xfId="10478"/>
    <cellStyle name="Calculation 2 5 7" xfId="1762"/>
    <cellStyle name="Calculation 2 5 7 2" xfId="4711"/>
    <cellStyle name="Calculation 2 5 7 2 2" xfId="13612"/>
    <cellStyle name="Calculation 2 5 7 2 3" xfId="18886"/>
    <cellStyle name="Calculation 2 5 7 2 4" xfId="22358"/>
    <cellStyle name="Calculation 2 5 7 3" xfId="6465"/>
    <cellStyle name="Calculation 2 5 7 3 2" xfId="15366"/>
    <cellStyle name="Calculation 2 5 7 3 3" xfId="20640"/>
    <cellStyle name="Calculation 2 5 7 3 4" xfId="23672"/>
    <cellStyle name="Calculation 2 5 7 4" xfId="2738"/>
    <cellStyle name="Calculation 2 5 7 4 2" xfId="11639"/>
    <cellStyle name="Calculation 2 5 7 5" xfId="10709"/>
    <cellStyle name="Calculation 2 5 8" xfId="2179"/>
    <cellStyle name="Calculation 2 5 8 2" xfId="5277"/>
    <cellStyle name="Calculation 2 5 8 2 2" xfId="14178"/>
    <cellStyle name="Calculation 2 5 8 2 3" xfId="19452"/>
    <cellStyle name="Calculation 2 5 8 2 4" xfId="22740"/>
    <cellStyle name="Calculation 2 5 8 3" xfId="7031"/>
    <cellStyle name="Calculation 2 5 8 3 2" xfId="15932"/>
    <cellStyle name="Calculation 2 5 8 3 3" xfId="21206"/>
    <cellStyle name="Calculation 2 5 8 3 4" xfId="24054"/>
    <cellStyle name="Calculation 2 5 8 4" xfId="3304"/>
    <cellStyle name="Calculation 2 5 8 4 2" xfId="12205"/>
    <cellStyle name="Calculation 2 5 8 5" xfId="11084"/>
    <cellStyle name="Calculation 2 5 9" xfId="2649"/>
    <cellStyle name="Calculation 2 5 9 2" xfId="4622"/>
    <cellStyle name="Calculation 2 5 9 2 2" xfId="13523"/>
    <cellStyle name="Calculation 2 5 9 2 3" xfId="18797"/>
    <cellStyle name="Calculation 2 5 9 2 4" xfId="22281"/>
    <cellStyle name="Calculation 2 5 9 3" xfId="6376"/>
    <cellStyle name="Calculation 2 5 9 3 2" xfId="15277"/>
    <cellStyle name="Calculation 2 5 9 3 3" xfId="20551"/>
    <cellStyle name="Calculation 2 5 9 3 4" xfId="23595"/>
    <cellStyle name="Calculation 2 5 9 4" xfId="11550"/>
    <cellStyle name="Calculation 2 6" xfId="384"/>
    <cellStyle name="Calculation 2 6 10" xfId="4218"/>
    <cellStyle name="Calculation 2 6 10 2" xfId="13119"/>
    <cellStyle name="Calculation 2 6 10 3" xfId="18393"/>
    <cellStyle name="Calculation 2 6 10 4" xfId="22072"/>
    <cellStyle name="Calculation 2 6 11" xfId="8011"/>
    <cellStyle name="Calculation 2 6 11 2" xfId="16909"/>
    <cellStyle name="Calculation 2 6 12" xfId="8394"/>
    <cellStyle name="Calculation 2 6 12 2" xfId="17292"/>
    <cellStyle name="Calculation 2 6 13" xfId="8505"/>
    <cellStyle name="Calculation 2 6 13 2" xfId="17403"/>
    <cellStyle name="Calculation 2 6 14" xfId="9072"/>
    <cellStyle name="Calculation 2 6 2" xfId="515"/>
    <cellStyle name="Calculation 2 6 2 10" xfId="8549"/>
    <cellStyle name="Calculation 2 6 2 10 2" xfId="17447"/>
    <cellStyle name="Calculation 2 6 2 11" xfId="8684"/>
    <cellStyle name="Calculation 2 6 2 11 2" xfId="17582"/>
    <cellStyle name="Calculation 2 6 2 12" xfId="9544"/>
    <cellStyle name="Calculation 2 6 2 13" xfId="9367"/>
    <cellStyle name="Calculation 2 6 2 2" xfId="1146"/>
    <cellStyle name="Calculation 2 6 2 2 2" xfId="5141"/>
    <cellStyle name="Calculation 2 6 2 2 2 2" xfId="14042"/>
    <cellStyle name="Calculation 2 6 2 2 2 3" xfId="19316"/>
    <cellStyle name="Calculation 2 6 2 2 2 4" xfId="22606"/>
    <cellStyle name="Calculation 2 6 2 2 3" xfId="6895"/>
    <cellStyle name="Calculation 2 6 2 2 3 2" xfId="15796"/>
    <cellStyle name="Calculation 2 6 2 2 3 3" xfId="21070"/>
    <cellStyle name="Calculation 2 6 2 2 3 4" xfId="23920"/>
    <cellStyle name="Calculation 2 6 2 2 4" xfId="3168"/>
    <cellStyle name="Calculation 2 6 2 2 4 2" xfId="12069"/>
    <cellStyle name="Calculation 2 6 2 2 5" xfId="10102"/>
    <cellStyle name="Calculation 2 6 2 3" xfId="1437"/>
    <cellStyle name="Calculation 2 6 2 3 2" xfId="5450"/>
    <cellStyle name="Calculation 2 6 2 3 2 2" xfId="14351"/>
    <cellStyle name="Calculation 2 6 2 3 2 3" xfId="19625"/>
    <cellStyle name="Calculation 2 6 2 3 2 4" xfId="22913"/>
    <cellStyle name="Calculation 2 6 2 3 3" xfId="7204"/>
    <cellStyle name="Calculation 2 6 2 3 3 2" xfId="16105"/>
    <cellStyle name="Calculation 2 6 2 3 3 3" xfId="21379"/>
    <cellStyle name="Calculation 2 6 2 3 3 4" xfId="24227"/>
    <cellStyle name="Calculation 2 6 2 3 4" xfId="3477"/>
    <cellStyle name="Calculation 2 6 2 3 4 2" xfId="12378"/>
    <cellStyle name="Calculation 2 6 2 3 5" xfId="10392"/>
    <cellStyle name="Calculation 2 6 2 4" xfId="894"/>
    <cellStyle name="Calculation 2 6 2 4 2" xfId="5619"/>
    <cellStyle name="Calculation 2 6 2 4 2 2" xfId="14520"/>
    <cellStyle name="Calculation 2 6 2 4 2 3" xfId="19794"/>
    <cellStyle name="Calculation 2 6 2 4 2 4" xfId="23082"/>
    <cellStyle name="Calculation 2 6 2 4 3" xfId="7373"/>
    <cellStyle name="Calculation 2 6 2 4 3 2" xfId="16274"/>
    <cellStyle name="Calculation 2 6 2 4 3 3" xfId="21548"/>
    <cellStyle name="Calculation 2 6 2 4 3 4" xfId="24396"/>
    <cellStyle name="Calculation 2 6 2 4 4" xfId="3646"/>
    <cellStyle name="Calculation 2 6 2 4 4 2" xfId="12547"/>
    <cellStyle name="Calculation 2 6 2 4 5" xfId="9850"/>
    <cellStyle name="Calculation 2 6 2 5" xfId="1237"/>
    <cellStyle name="Calculation 2 6 2 5 2" xfId="5775"/>
    <cellStyle name="Calculation 2 6 2 5 2 2" xfId="14676"/>
    <cellStyle name="Calculation 2 6 2 5 2 3" xfId="19950"/>
    <cellStyle name="Calculation 2 6 2 5 2 4" xfId="23238"/>
    <cellStyle name="Calculation 2 6 2 5 3" xfId="7529"/>
    <cellStyle name="Calculation 2 6 2 5 3 2" xfId="16430"/>
    <cellStyle name="Calculation 2 6 2 5 3 3" xfId="21704"/>
    <cellStyle name="Calculation 2 6 2 5 3 4" xfId="24552"/>
    <cellStyle name="Calculation 2 6 2 5 4" xfId="3802"/>
    <cellStyle name="Calculation 2 6 2 5 4 2" xfId="12703"/>
    <cellStyle name="Calculation 2 6 2 5 5" xfId="10192"/>
    <cellStyle name="Calculation 2 6 2 6" xfId="2113"/>
    <cellStyle name="Calculation 2 6 2 6 2" xfId="5919"/>
    <cellStyle name="Calculation 2 6 2 6 2 2" xfId="14820"/>
    <cellStyle name="Calculation 2 6 2 6 2 3" xfId="20094"/>
    <cellStyle name="Calculation 2 6 2 6 2 4" xfId="23382"/>
    <cellStyle name="Calculation 2 6 2 6 3" xfId="7673"/>
    <cellStyle name="Calculation 2 6 2 6 3 2" xfId="16574"/>
    <cellStyle name="Calculation 2 6 2 6 3 3" xfId="21848"/>
    <cellStyle name="Calculation 2 6 2 6 3 4" xfId="24696"/>
    <cellStyle name="Calculation 2 6 2 6 4" xfId="3946"/>
    <cellStyle name="Calculation 2 6 2 6 4 2" xfId="12847"/>
    <cellStyle name="Calculation 2 6 2 6 5" xfId="11019"/>
    <cellStyle name="Calculation 2 6 2 7" xfId="2317"/>
    <cellStyle name="Calculation 2 6 2 7 2" xfId="6048"/>
    <cellStyle name="Calculation 2 6 2 7 2 2" xfId="14949"/>
    <cellStyle name="Calculation 2 6 2 7 2 3" xfId="20223"/>
    <cellStyle name="Calculation 2 6 2 7 2 4" xfId="23511"/>
    <cellStyle name="Calculation 2 6 2 7 3" xfId="7802"/>
    <cellStyle name="Calculation 2 6 2 7 3 2" xfId="16703"/>
    <cellStyle name="Calculation 2 6 2 7 3 3" xfId="21977"/>
    <cellStyle name="Calculation 2 6 2 7 3 4" xfId="24825"/>
    <cellStyle name="Calculation 2 6 2 7 4" xfId="4075"/>
    <cellStyle name="Calculation 2 6 2 7 4 2" xfId="12976"/>
    <cellStyle name="Calculation 2 6 2 7 5" xfId="11222"/>
    <cellStyle name="Calculation 2 6 2 8" xfId="4512"/>
    <cellStyle name="Calculation 2 6 2 8 2" xfId="13413"/>
    <cellStyle name="Calculation 2 6 2 8 3" xfId="18687"/>
    <cellStyle name="Calculation 2 6 2 8 4" xfId="22197"/>
    <cellStyle name="Calculation 2 6 2 9" xfId="8314"/>
    <cellStyle name="Calculation 2 6 2 9 2" xfId="17212"/>
    <cellStyle name="Calculation 2 6 3" xfId="1021"/>
    <cellStyle name="Calculation 2 6 3 10" xfId="8479"/>
    <cellStyle name="Calculation 2 6 3 10 2" xfId="17377"/>
    <cellStyle name="Calculation 2 6 3 11" xfId="8627"/>
    <cellStyle name="Calculation 2 6 3 11 2" xfId="17525"/>
    <cellStyle name="Calculation 2 6 3 12" xfId="9977"/>
    <cellStyle name="Calculation 2 6 3 13" xfId="9239"/>
    <cellStyle name="Calculation 2 6 3 2" xfId="1985"/>
    <cellStyle name="Calculation 2 6 3 2 2" xfId="5013"/>
    <cellStyle name="Calculation 2 6 3 2 2 2" xfId="13914"/>
    <cellStyle name="Calculation 2 6 3 2 2 3" xfId="19188"/>
    <cellStyle name="Calculation 2 6 3 2 2 4" xfId="22549"/>
    <cellStyle name="Calculation 2 6 3 2 3" xfId="6767"/>
    <cellStyle name="Calculation 2 6 3 2 3 2" xfId="15668"/>
    <cellStyle name="Calculation 2 6 3 2 3 3" xfId="20942"/>
    <cellStyle name="Calculation 2 6 3 2 3 4" xfId="23863"/>
    <cellStyle name="Calculation 2 6 3 2 4" xfId="3040"/>
    <cellStyle name="Calculation 2 6 3 2 4 2" xfId="11941"/>
    <cellStyle name="Calculation 2 6 3 2 5" xfId="10891"/>
    <cellStyle name="Calculation 2 6 3 3" xfId="2260"/>
    <cellStyle name="Calculation 2 6 3 3 2" xfId="5360"/>
    <cellStyle name="Calculation 2 6 3 3 2 2" xfId="14261"/>
    <cellStyle name="Calculation 2 6 3 3 2 3" xfId="19535"/>
    <cellStyle name="Calculation 2 6 3 3 2 4" xfId="22823"/>
    <cellStyle name="Calculation 2 6 3 3 3" xfId="7114"/>
    <cellStyle name="Calculation 2 6 3 3 3 2" xfId="16015"/>
    <cellStyle name="Calculation 2 6 3 3 3 3" xfId="21289"/>
    <cellStyle name="Calculation 2 6 3 3 3 4" xfId="24137"/>
    <cellStyle name="Calculation 2 6 3 3 4" xfId="3387"/>
    <cellStyle name="Calculation 2 6 3 3 4 2" xfId="12288"/>
    <cellStyle name="Calculation 2 6 3 3 5" xfId="11165"/>
    <cellStyle name="Calculation 2 6 3 4" xfId="3558"/>
    <cellStyle name="Calculation 2 6 3 4 2" xfId="5531"/>
    <cellStyle name="Calculation 2 6 3 4 2 2" xfId="14432"/>
    <cellStyle name="Calculation 2 6 3 4 2 3" xfId="19706"/>
    <cellStyle name="Calculation 2 6 3 4 2 4" xfId="22994"/>
    <cellStyle name="Calculation 2 6 3 4 3" xfId="7285"/>
    <cellStyle name="Calculation 2 6 3 4 3 2" xfId="16186"/>
    <cellStyle name="Calculation 2 6 3 4 3 3" xfId="21460"/>
    <cellStyle name="Calculation 2 6 3 4 3 4" xfId="24308"/>
    <cellStyle name="Calculation 2 6 3 4 4" xfId="12459"/>
    <cellStyle name="Calculation 2 6 3 5" xfId="3726"/>
    <cellStyle name="Calculation 2 6 3 5 2" xfId="5699"/>
    <cellStyle name="Calculation 2 6 3 5 2 2" xfId="14600"/>
    <cellStyle name="Calculation 2 6 3 5 2 3" xfId="19874"/>
    <cellStyle name="Calculation 2 6 3 5 2 4" xfId="23162"/>
    <cellStyle name="Calculation 2 6 3 5 3" xfId="7453"/>
    <cellStyle name="Calculation 2 6 3 5 3 2" xfId="16354"/>
    <cellStyle name="Calculation 2 6 3 5 3 3" xfId="21628"/>
    <cellStyle name="Calculation 2 6 3 5 3 4" xfId="24476"/>
    <cellStyle name="Calculation 2 6 3 5 4" xfId="12627"/>
    <cellStyle name="Calculation 2 6 3 6" xfId="3878"/>
    <cellStyle name="Calculation 2 6 3 6 2" xfId="5851"/>
    <cellStyle name="Calculation 2 6 3 6 2 2" xfId="14752"/>
    <cellStyle name="Calculation 2 6 3 6 2 3" xfId="20026"/>
    <cellStyle name="Calculation 2 6 3 6 2 4" xfId="23314"/>
    <cellStyle name="Calculation 2 6 3 6 3" xfId="7605"/>
    <cellStyle name="Calculation 2 6 3 6 3 2" xfId="16506"/>
    <cellStyle name="Calculation 2 6 3 6 3 3" xfId="21780"/>
    <cellStyle name="Calculation 2 6 3 6 3 4" xfId="24628"/>
    <cellStyle name="Calculation 2 6 3 6 4" xfId="12779"/>
    <cellStyle name="Calculation 2 6 3 7" xfId="4018"/>
    <cellStyle name="Calculation 2 6 3 7 2" xfId="5991"/>
    <cellStyle name="Calculation 2 6 3 7 2 2" xfId="14892"/>
    <cellStyle name="Calculation 2 6 3 7 2 3" xfId="20166"/>
    <cellStyle name="Calculation 2 6 3 7 2 4" xfId="23454"/>
    <cellStyle name="Calculation 2 6 3 7 3" xfId="7745"/>
    <cellStyle name="Calculation 2 6 3 7 3 2" xfId="16646"/>
    <cellStyle name="Calculation 2 6 3 7 3 3" xfId="21920"/>
    <cellStyle name="Calculation 2 6 3 7 3 4" xfId="24768"/>
    <cellStyle name="Calculation 2 6 3 7 4" xfId="12919"/>
    <cellStyle name="Calculation 2 6 3 8" xfId="4384"/>
    <cellStyle name="Calculation 2 6 3 8 2" xfId="13285"/>
    <cellStyle name="Calculation 2 6 3 8 3" xfId="18559"/>
    <cellStyle name="Calculation 2 6 3 8 4" xfId="22140"/>
    <cellStyle name="Calculation 2 6 3 9" xfId="8186"/>
    <cellStyle name="Calculation 2 6 3 9 2" xfId="17084"/>
    <cellStyle name="Calculation 2 6 4" xfId="1352"/>
    <cellStyle name="Calculation 2 6 4 2" xfId="4827"/>
    <cellStyle name="Calculation 2 6 4 2 2" xfId="13728"/>
    <cellStyle name="Calculation 2 6 4 2 3" xfId="19002"/>
    <cellStyle name="Calculation 2 6 4 2 4" xfId="22461"/>
    <cellStyle name="Calculation 2 6 4 3" xfId="6581"/>
    <cellStyle name="Calculation 2 6 4 3 2" xfId="15482"/>
    <cellStyle name="Calculation 2 6 4 3 3" xfId="20756"/>
    <cellStyle name="Calculation 2 6 4 3 4" xfId="23775"/>
    <cellStyle name="Calculation 2 6 4 4" xfId="2854"/>
    <cellStyle name="Calculation 2 6 4 4 2" xfId="11755"/>
    <cellStyle name="Calculation 2 6 4 5" xfId="10307"/>
    <cellStyle name="Calculation 2 6 5" xfId="884"/>
    <cellStyle name="Calculation 2 6 5 2" xfId="5222"/>
    <cellStyle name="Calculation 2 6 5 2 2" xfId="14123"/>
    <cellStyle name="Calculation 2 6 5 2 3" xfId="19397"/>
    <cellStyle name="Calculation 2 6 5 2 4" xfId="22685"/>
    <cellStyle name="Calculation 2 6 5 3" xfId="6976"/>
    <cellStyle name="Calculation 2 6 5 3 2" xfId="15877"/>
    <cellStyle name="Calculation 2 6 5 3 3" xfId="21151"/>
    <cellStyle name="Calculation 2 6 5 3 4" xfId="23999"/>
    <cellStyle name="Calculation 2 6 5 4" xfId="3249"/>
    <cellStyle name="Calculation 2 6 5 4 2" xfId="12150"/>
    <cellStyle name="Calculation 2 6 5 5" xfId="9840"/>
    <cellStyle name="Calculation 2 6 6" xfId="831"/>
    <cellStyle name="Calculation 2 6 6 2" xfId="4624"/>
    <cellStyle name="Calculation 2 6 6 2 2" xfId="13525"/>
    <cellStyle name="Calculation 2 6 6 2 3" xfId="18799"/>
    <cellStyle name="Calculation 2 6 6 2 4" xfId="22282"/>
    <cellStyle name="Calculation 2 6 6 3" xfId="6378"/>
    <cellStyle name="Calculation 2 6 6 3 2" xfId="15279"/>
    <cellStyle name="Calculation 2 6 6 3 3" xfId="20553"/>
    <cellStyle name="Calculation 2 6 6 3 4" xfId="23596"/>
    <cellStyle name="Calculation 2 6 6 4" xfId="2651"/>
    <cellStyle name="Calculation 2 6 6 4 2" xfId="11552"/>
    <cellStyle name="Calculation 2 6 6 5" xfId="9787"/>
    <cellStyle name="Calculation 2 6 7" xfId="1778"/>
    <cellStyle name="Calculation 2 6 7 2" xfId="4915"/>
    <cellStyle name="Calculation 2 6 7 2 2" xfId="13816"/>
    <cellStyle name="Calculation 2 6 7 2 3" xfId="19090"/>
    <cellStyle name="Calculation 2 6 7 2 4" xfId="22489"/>
    <cellStyle name="Calculation 2 6 7 3" xfId="6669"/>
    <cellStyle name="Calculation 2 6 7 3 2" xfId="15570"/>
    <cellStyle name="Calculation 2 6 7 3 3" xfId="20844"/>
    <cellStyle name="Calculation 2 6 7 3 4" xfId="23803"/>
    <cellStyle name="Calculation 2 6 7 4" xfId="2942"/>
    <cellStyle name="Calculation 2 6 7 4 2" xfId="11843"/>
    <cellStyle name="Calculation 2 6 7 5" xfId="10725"/>
    <cellStyle name="Calculation 2 6 8" xfId="2192"/>
    <cellStyle name="Calculation 2 6 8 2" xfId="4734"/>
    <cellStyle name="Calculation 2 6 8 2 2" xfId="13635"/>
    <cellStyle name="Calculation 2 6 8 2 3" xfId="18909"/>
    <cellStyle name="Calculation 2 6 8 2 4" xfId="22379"/>
    <cellStyle name="Calculation 2 6 8 3" xfId="6488"/>
    <cellStyle name="Calculation 2 6 8 3 2" xfId="15389"/>
    <cellStyle name="Calculation 2 6 8 3 3" xfId="20663"/>
    <cellStyle name="Calculation 2 6 8 3 4" xfId="23693"/>
    <cellStyle name="Calculation 2 6 8 4" xfId="2761"/>
    <cellStyle name="Calculation 2 6 8 4 2" xfId="11662"/>
    <cellStyle name="Calculation 2 6 8 5" xfId="11097"/>
    <cellStyle name="Calculation 2 6 9" xfId="3301"/>
    <cellStyle name="Calculation 2 6 9 2" xfId="5274"/>
    <cellStyle name="Calculation 2 6 9 2 2" xfId="14175"/>
    <cellStyle name="Calculation 2 6 9 2 3" xfId="19449"/>
    <cellStyle name="Calculation 2 6 9 2 4" xfId="22737"/>
    <cellStyle name="Calculation 2 6 9 3" xfId="7028"/>
    <cellStyle name="Calculation 2 6 9 3 2" xfId="15929"/>
    <cellStyle name="Calculation 2 6 9 3 3" xfId="21203"/>
    <cellStyle name="Calculation 2 6 9 3 4" xfId="24051"/>
    <cellStyle name="Calculation 2 6 9 4" xfId="12202"/>
    <cellStyle name="Calculation 2 7" xfId="383"/>
    <cellStyle name="Calculation 2 7 10" xfId="4217"/>
    <cellStyle name="Calculation 2 7 10 2" xfId="13118"/>
    <cellStyle name="Calculation 2 7 10 3" xfId="18392"/>
    <cellStyle name="Calculation 2 7 10 4" xfId="22071"/>
    <cellStyle name="Calculation 2 7 11" xfId="8010"/>
    <cellStyle name="Calculation 2 7 11 2" xfId="16908"/>
    <cellStyle name="Calculation 2 7 12" xfId="8393"/>
    <cellStyle name="Calculation 2 7 12 2" xfId="17291"/>
    <cellStyle name="Calculation 2 7 13" xfId="8595"/>
    <cellStyle name="Calculation 2 7 13 2" xfId="17493"/>
    <cellStyle name="Calculation 2 7 14" xfId="9071"/>
    <cellStyle name="Calculation 2 7 2" xfId="514"/>
    <cellStyle name="Calculation 2 7 2 10" xfId="8548"/>
    <cellStyle name="Calculation 2 7 2 10 2" xfId="17446"/>
    <cellStyle name="Calculation 2 7 2 11" xfId="8683"/>
    <cellStyle name="Calculation 2 7 2 11 2" xfId="17581"/>
    <cellStyle name="Calculation 2 7 2 12" xfId="9543"/>
    <cellStyle name="Calculation 2 7 2 13" xfId="9366"/>
    <cellStyle name="Calculation 2 7 2 2" xfId="1145"/>
    <cellStyle name="Calculation 2 7 2 2 2" xfId="5140"/>
    <cellStyle name="Calculation 2 7 2 2 2 2" xfId="14041"/>
    <cellStyle name="Calculation 2 7 2 2 2 3" xfId="19315"/>
    <cellStyle name="Calculation 2 7 2 2 2 4" xfId="22605"/>
    <cellStyle name="Calculation 2 7 2 2 3" xfId="6894"/>
    <cellStyle name="Calculation 2 7 2 2 3 2" xfId="15795"/>
    <cellStyle name="Calculation 2 7 2 2 3 3" xfId="21069"/>
    <cellStyle name="Calculation 2 7 2 2 3 4" xfId="23919"/>
    <cellStyle name="Calculation 2 7 2 2 4" xfId="3167"/>
    <cellStyle name="Calculation 2 7 2 2 4 2" xfId="12068"/>
    <cellStyle name="Calculation 2 7 2 2 5" xfId="10101"/>
    <cellStyle name="Calculation 2 7 2 3" xfId="1436"/>
    <cellStyle name="Calculation 2 7 2 3 2" xfId="5449"/>
    <cellStyle name="Calculation 2 7 2 3 2 2" xfId="14350"/>
    <cellStyle name="Calculation 2 7 2 3 2 3" xfId="19624"/>
    <cellStyle name="Calculation 2 7 2 3 2 4" xfId="22912"/>
    <cellStyle name="Calculation 2 7 2 3 3" xfId="7203"/>
    <cellStyle name="Calculation 2 7 2 3 3 2" xfId="16104"/>
    <cellStyle name="Calculation 2 7 2 3 3 3" xfId="21378"/>
    <cellStyle name="Calculation 2 7 2 3 3 4" xfId="24226"/>
    <cellStyle name="Calculation 2 7 2 3 4" xfId="3476"/>
    <cellStyle name="Calculation 2 7 2 3 4 2" xfId="12377"/>
    <cellStyle name="Calculation 2 7 2 3 5" xfId="10391"/>
    <cellStyle name="Calculation 2 7 2 4" xfId="911"/>
    <cellStyle name="Calculation 2 7 2 4 2" xfId="5618"/>
    <cellStyle name="Calculation 2 7 2 4 2 2" xfId="14519"/>
    <cellStyle name="Calculation 2 7 2 4 2 3" xfId="19793"/>
    <cellStyle name="Calculation 2 7 2 4 2 4" xfId="23081"/>
    <cellStyle name="Calculation 2 7 2 4 3" xfId="7372"/>
    <cellStyle name="Calculation 2 7 2 4 3 2" xfId="16273"/>
    <cellStyle name="Calculation 2 7 2 4 3 3" xfId="21547"/>
    <cellStyle name="Calculation 2 7 2 4 3 4" xfId="24395"/>
    <cellStyle name="Calculation 2 7 2 4 4" xfId="3645"/>
    <cellStyle name="Calculation 2 7 2 4 4 2" xfId="12546"/>
    <cellStyle name="Calculation 2 7 2 4 5" xfId="9867"/>
    <cellStyle name="Calculation 2 7 2 5" xfId="1386"/>
    <cellStyle name="Calculation 2 7 2 5 2" xfId="5774"/>
    <cellStyle name="Calculation 2 7 2 5 2 2" xfId="14675"/>
    <cellStyle name="Calculation 2 7 2 5 2 3" xfId="19949"/>
    <cellStyle name="Calculation 2 7 2 5 2 4" xfId="23237"/>
    <cellStyle name="Calculation 2 7 2 5 3" xfId="7528"/>
    <cellStyle name="Calculation 2 7 2 5 3 2" xfId="16429"/>
    <cellStyle name="Calculation 2 7 2 5 3 3" xfId="21703"/>
    <cellStyle name="Calculation 2 7 2 5 3 4" xfId="24551"/>
    <cellStyle name="Calculation 2 7 2 5 4" xfId="3801"/>
    <cellStyle name="Calculation 2 7 2 5 4 2" xfId="12702"/>
    <cellStyle name="Calculation 2 7 2 5 5" xfId="10341"/>
    <cellStyle name="Calculation 2 7 2 6" xfId="2112"/>
    <cellStyle name="Calculation 2 7 2 6 2" xfId="5918"/>
    <cellStyle name="Calculation 2 7 2 6 2 2" xfId="14819"/>
    <cellStyle name="Calculation 2 7 2 6 2 3" xfId="20093"/>
    <cellStyle name="Calculation 2 7 2 6 2 4" xfId="23381"/>
    <cellStyle name="Calculation 2 7 2 6 3" xfId="7672"/>
    <cellStyle name="Calculation 2 7 2 6 3 2" xfId="16573"/>
    <cellStyle name="Calculation 2 7 2 6 3 3" xfId="21847"/>
    <cellStyle name="Calculation 2 7 2 6 3 4" xfId="24695"/>
    <cellStyle name="Calculation 2 7 2 6 4" xfId="3945"/>
    <cellStyle name="Calculation 2 7 2 6 4 2" xfId="12846"/>
    <cellStyle name="Calculation 2 7 2 6 5" xfId="11018"/>
    <cellStyle name="Calculation 2 7 2 7" xfId="2316"/>
    <cellStyle name="Calculation 2 7 2 7 2" xfId="6047"/>
    <cellStyle name="Calculation 2 7 2 7 2 2" xfId="14948"/>
    <cellStyle name="Calculation 2 7 2 7 2 3" xfId="20222"/>
    <cellStyle name="Calculation 2 7 2 7 2 4" xfId="23510"/>
    <cellStyle name="Calculation 2 7 2 7 3" xfId="7801"/>
    <cellStyle name="Calculation 2 7 2 7 3 2" xfId="16702"/>
    <cellStyle name="Calculation 2 7 2 7 3 3" xfId="21976"/>
    <cellStyle name="Calculation 2 7 2 7 3 4" xfId="24824"/>
    <cellStyle name="Calculation 2 7 2 7 4" xfId="4074"/>
    <cellStyle name="Calculation 2 7 2 7 4 2" xfId="12975"/>
    <cellStyle name="Calculation 2 7 2 7 5" xfId="11221"/>
    <cellStyle name="Calculation 2 7 2 8" xfId="4511"/>
    <cellStyle name="Calculation 2 7 2 8 2" xfId="13412"/>
    <cellStyle name="Calculation 2 7 2 8 3" xfId="18686"/>
    <cellStyle name="Calculation 2 7 2 8 4" xfId="22196"/>
    <cellStyle name="Calculation 2 7 2 9" xfId="8313"/>
    <cellStyle name="Calculation 2 7 2 9 2" xfId="17211"/>
    <cellStyle name="Calculation 2 7 3" xfId="1020"/>
    <cellStyle name="Calculation 2 7 3 10" xfId="8516"/>
    <cellStyle name="Calculation 2 7 3 10 2" xfId="17414"/>
    <cellStyle name="Calculation 2 7 3 11" xfId="8660"/>
    <cellStyle name="Calculation 2 7 3 11 2" xfId="17558"/>
    <cellStyle name="Calculation 2 7 3 12" xfId="9976"/>
    <cellStyle name="Calculation 2 7 3 13" xfId="9288"/>
    <cellStyle name="Calculation 2 7 3 2" xfId="2034"/>
    <cellStyle name="Calculation 2 7 3 2 2" xfId="5062"/>
    <cellStyle name="Calculation 2 7 3 2 2 2" xfId="13963"/>
    <cellStyle name="Calculation 2 7 3 2 2 3" xfId="19237"/>
    <cellStyle name="Calculation 2 7 3 2 2 4" xfId="22582"/>
    <cellStyle name="Calculation 2 7 3 2 3" xfId="6816"/>
    <cellStyle name="Calculation 2 7 3 2 3 2" xfId="15717"/>
    <cellStyle name="Calculation 2 7 3 2 3 3" xfId="20991"/>
    <cellStyle name="Calculation 2 7 3 2 3 4" xfId="23896"/>
    <cellStyle name="Calculation 2 7 3 2 4" xfId="3089"/>
    <cellStyle name="Calculation 2 7 3 2 4 2" xfId="11990"/>
    <cellStyle name="Calculation 2 7 3 2 5" xfId="10940"/>
    <cellStyle name="Calculation 2 7 3 3" xfId="2293"/>
    <cellStyle name="Calculation 2 7 3 3 2" xfId="5402"/>
    <cellStyle name="Calculation 2 7 3 3 2 2" xfId="14303"/>
    <cellStyle name="Calculation 2 7 3 3 2 3" xfId="19577"/>
    <cellStyle name="Calculation 2 7 3 3 2 4" xfId="22865"/>
    <cellStyle name="Calculation 2 7 3 3 3" xfId="7156"/>
    <cellStyle name="Calculation 2 7 3 3 3 2" xfId="16057"/>
    <cellStyle name="Calculation 2 7 3 3 3 3" xfId="21331"/>
    <cellStyle name="Calculation 2 7 3 3 3 4" xfId="24179"/>
    <cellStyle name="Calculation 2 7 3 3 4" xfId="3429"/>
    <cellStyle name="Calculation 2 7 3 3 4 2" xfId="12330"/>
    <cellStyle name="Calculation 2 7 3 3 5" xfId="11198"/>
    <cellStyle name="Calculation 2 7 3 4" xfId="3595"/>
    <cellStyle name="Calculation 2 7 3 4 2" xfId="5568"/>
    <cellStyle name="Calculation 2 7 3 4 2 2" xfId="14469"/>
    <cellStyle name="Calculation 2 7 3 4 2 3" xfId="19743"/>
    <cellStyle name="Calculation 2 7 3 4 2 4" xfId="23031"/>
    <cellStyle name="Calculation 2 7 3 4 3" xfId="7322"/>
    <cellStyle name="Calculation 2 7 3 4 3 2" xfId="16223"/>
    <cellStyle name="Calculation 2 7 3 4 3 3" xfId="21497"/>
    <cellStyle name="Calculation 2 7 3 4 3 4" xfId="24345"/>
    <cellStyle name="Calculation 2 7 3 4 4" xfId="12496"/>
    <cellStyle name="Calculation 2 7 3 5" xfId="3762"/>
    <cellStyle name="Calculation 2 7 3 5 2" xfId="5735"/>
    <cellStyle name="Calculation 2 7 3 5 2 2" xfId="14636"/>
    <cellStyle name="Calculation 2 7 3 5 2 3" xfId="19910"/>
    <cellStyle name="Calculation 2 7 3 5 2 4" xfId="23198"/>
    <cellStyle name="Calculation 2 7 3 5 3" xfId="7489"/>
    <cellStyle name="Calculation 2 7 3 5 3 2" xfId="16390"/>
    <cellStyle name="Calculation 2 7 3 5 3 3" xfId="21664"/>
    <cellStyle name="Calculation 2 7 3 5 3 4" xfId="24512"/>
    <cellStyle name="Calculation 2 7 3 5 4" xfId="12663"/>
    <cellStyle name="Calculation 2 7 3 6" xfId="3914"/>
    <cellStyle name="Calculation 2 7 3 6 2" xfId="5887"/>
    <cellStyle name="Calculation 2 7 3 6 2 2" xfId="14788"/>
    <cellStyle name="Calculation 2 7 3 6 2 3" xfId="20062"/>
    <cellStyle name="Calculation 2 7 3 6 2 4" xfId="23350"/>
    <cellStyle name="Calculation 2 7 3 6 3" xfId="7641"/>
    <cellStyle name="Calculation 2 7 3 6 3 2" xfId="16542"/>
    <cellStyle name="Calculation 2 7 3 6 3 3" xfId="21816"/>
    <cellStyle name="Calculation 2 7 3 6 3 4" xfId="24664"/>
    <cellStyle name="Calculation 2 7 3 6 4" xfId="12815"/>
    <cellStyle name="Calculation 2 7 3 7" xfId="4051"/>
    <cellStyle name="Calculation 2 7 3 7 2" xfId="6024"/>
    <cellStyle name="Calculation 2 7 3 7 2 2" xfId="14925"/>
    <cellStyle name="Calculation 2 7 3 7 2 3" xfId="20199"/>
    <cellStyle name="Calculation 2 7 3 7 2 4" xfId="23487"/>
    <cellStyle name="Calculation 2 7 3 7 3" xfId="7778"/>
    <cellStyle name="Calculation 2 7 3 7 3 2" xfId="16679"/>
    <cellStyle name="Calculation 2 7 3 7 3 3" xfId="21953"/>
    <cellStyle name="Calculation 2 7 3 7 3 4" xfId="24801"/>
    <cellStyle name="Calculation 2 7 3 7 4" xfId="12952"/>
    <cellStyle name="Calculation 2 7 3 8" xfId="4433"/>
    <cellStyle name="Calculation 2 7 3 8 2" xfId="13334"/>
    <cellStyle name="Calculation 2 7 3 8 3" xfId="18608"/>
    <cellStyle name="Calculation 2 7 3 8 4" xfId="22173"/>
    <cellStyle name="Calculation 2 7 3 9" xfId="8235"/>
    <cellStyle name="Calculation 2 7 3 9 2" xfId="17133"/>
    <cellStyle name="Calculation 2 7 4" xfId="1351"/>
    <cellStyle name="Calculation 2 7 4 2" xfId="4826"/>
    <cellStyle name="Calculation 2 7 4 2 2" xfId="13727"/>
    <cellStyle name="Calculation 2 7 4 2 3" xfId="19001"/>
    <cellStyle name="Calculation 2 7 4 2 4" xfId="22460"/>
    <cellStyle name="Calculation 2 7 4 3" xfId="6580"/>
    <cellStyle name="Calculation 2 7 4 3 2" xfId="15481"/>
    <cellStyle name="Calculation 2 7 4 3 3" xfId="20755"/>
    <cellStyle name="Calculation 2 7 4 3 4" xfId="23774"/>
    <cellStyle name="Calculation 2 7 4 4" xfId="2853"/>
    <cellStyle name="Calculation 2 7 4 4 2" xfId="11754"/>
    <cellStyle name="Calculation 2 7 4 5" xfId="10306"/>
    <cellStyle name="Calculation 2 7 5" xfId="1400"/>
    <cellStyle name="Calculation 2 7 5 2" xfId="5221"/>
    <cellStyle name="Calculation 2 7 5 2 2" xfId="14122"/>
    <cellStyle name="Calculation 2 7 5 2 3" xfId="19396"/>
    <cellStyle name="Calculation 2 7 5 2 4" xfId="22684"/>
    <cellStyle name="Calculation 2 7 5 3" xfId="6975"/>
    <cellStyle name="Calculation 2 7 5 3 2" xfId="15876"/>
    <cellStyle name="Calculation 2 7 5 3 3" xfId="21150"/>
    <cellStyle name="Calculation 2 7 5 3 4" xfId="23998"/>
    <cellStyle name="Calculation 2 7 5 4" xfId="3248"/>
    <cellStyle name="Calculation 2 7 5 4 2" xfId="12149"/>
    <cellStyle name="Calculation 2 7 5 5" xfId="10355"/>
    <cellStyle name="Calculation 2 7 6" xfId="846"/>
    <cellStyle name="Calculation 2 7 6 2" xfId="4706"/>
    <cellStyle name="Calculation 2 7 6 2 2" xfId="13607"/>
    <cellStyle name="Calculation 2 7 6 2 3" xfId="18881"/>
    <cellStyle name="Calculation 2 7 6 2 4" xfId="22353"/>
    <cellStyle name="Calculation 2 7 6 3" xfId="6460"/>
    <cellStyle name="Calculation 2 7 6 3 2" xfId="15361"/>
    <cellStyle name="Calculation 2 7 6 3 3" xfId="20635"/>
    <cellStyle name="Calculation 2 7 6 3 4" xfId="23667"/>
    <cellStyle name="Calculation 2 7 6 4" xfId="2733"/>
    <cellStyle name="Calculation 2 7 6 4 2" xfId="11634"/>
    <cellStyle name="Calculation 2 7 6 5" xfId="9802"/>
    <cellStyle name="Calculation 2 7 7" xfId="1777"/>
    <cellStyle name="Calculation 2 7 7 2" xfId="5347"/>
    <cellStyle name="Calculation 2 7 7 2 2" xfId="14248"/>
    <cellStyle name="Calculation 2 7 7 2 3" xfId="19522"/>
    <cellStyle name="Calculation 2 7 7 2 4" xfId="22810"/>
    <cellStyle name="Calculation 2 7 7 3" xfId="7101"/>
    <cellStyle name="Calculation 2 7 7 3 2" xfId="16002"/>
    <cellStyle name="Calculation 2 7 7 3 3" xfId="21276"/>
    <cellStyle name="Calculation 2 7 7 3 4" xfId="24124"/>
    <cellStyle name="Calculation 2 7 7 4" xfId="3374"/>
    <cellStyle name="Calculation 2 7 7 4 2" xfId="12275"/>
    <cellStyle name="Calculation 2 7 7 5" xfId="10724"/>
    <cellStyle name="Calculation 2 7 8" xfId="2191"/>
    <cellStyle name="Calculation 2 7 8 2" xfId="5230"/>
    <cellStyle name="Calculation 2 7 8 2 2" xfId="14131"/>
    <cellStyle name="Calculation 2 7 8 2 3" xfId="19405"/>
    <cellStyle name="Calculation 2 7 8 2 4" xfId="22693"/>
    <cellStyle name="Calculation 2 7 8 3" xfId="6984"/>
    <cellStyle name="Calculation 2 7 8 3 2" xfId="15885"/>
    <cellStyle name="Calculation 2 7 8 3 3" xfId="21159"/>
    <cellStyle name="Calculation 2 7 8 3 4" xfId="24007"/>
    <cellStyle name="Calculation 2 7 8 4" xfId="3257"/>
    <cellStyle name="Calculation 2 7 8 4 2" xfId="12158"/>
    <cellStyle name="Calculation 2 7 8 5" xfId="11096"/>
    <cellStyle name="Calculation 2 7 9" xfId="3624"/>
    <cellStyle name="Calculation 2 7 9 2" xfId="5597"/>
    <cellStyle name="Calculation 2 7 9 2 2" xfId="14498"/>
    <cellStyle name="Calculation 2 7 9 2 3" xfId="19772"/>
    <cellStyle name="Calculation 2 7 9 2 4" xfId="23060"/>
    <cellStyle name="Calculation 2 7 9 3" xfId="7351"/>
    <cellStyle name="Calculation 2 7 9 3 2" xfId="16252"/>
    <cellStyle name="Calculation 2 7 9 3 3" xfId="21526"/>
    <cellStyle name="Calculation 2 7 9 3 4" xfId="24374"/>
    <cellStyle name="Calculation 2 7 9 4" xfId="12525"/>
    <cellStyle name="Calculation 2 8" xfId="396"/>
    <cellStyle name="Calculation 2 8 10" xfId="4230"/>
    <cellStyle name="Calculation 2 8 10 2" xfId="13131"/>
    <cellStyle name="Calculation 2 8 10 3" xfId="18405"/>
    <cellStyle name="Calculation 2 8 10 4" xfId="22079"/>
    <cellStyle name="Calculation 2 8 11" xfId="8023"/>
    <cellStyle name="Calculation 2 8 11 2" xfId="16921"/>
    <cellStyle name="Calculation 2 8 12" xfId="8401"/>
    <cellStyle name="Calculation 2 8 12 2" xfId="17299"/>
    <cellStyle name="Calculation 2 8 13" xfId="7874"/>
    <cellStyle name="Calculation 2 8 13 2" xfId="16774"/>
    <cellStyle name="Calculation 2 8 14" xfId="9084"/>
    <cellStyle name="Calculation 2 8 2" xfId="527"/>
    <cellStyle name="Calculation 2 8 2 10" xfId="8556"/>
    <cellStyle name="Calculation 2 8 2 10 2" xfId="17454"/>
    <cellStyle name="Calculation 2 8 2 11" xfId="8691"/>
    <cellStyle name="Calculation 2 8 2 11 2" xfId="17589"/>
    <cellStyle name="Calculation 2 8 2 12" xfId="9556"/>
    <cellStyle name="Calculation 2 8 2 13" xfId="9374"/>
    <cellStyle name="Calculation 2 8 2 2" xfId="1158"/>
    <cellStyle name="Calculation 2 8 2 2 2" xfId="5148"/>
    <cellStyle name="Calculation 2 8 2 2 2 2" xfId="14049"/>
    <cellStyle name="Calculation 2 8 2 2 2 3" xfId="19323"/>
    <cellStyle name="Calculation 2 8 2 2 2 4" xfId="22613"/>
    <cellStyle name="Calculation 2 8 2 2 3" xfId="6902"/>
    <cellStyle name="Calculation 2 8 2 2 3 2" xfId="15803"/>
    <cellStyle name="Calculation 2 8 2 2 3 3" xfId="21077"/>
    <cellStyle name="Calculation 2 8 2 2 3 4" xfId="23927"/>
    <cellStyle name="Calculation 2 8 2 2 4" xfId="3175"/>
    <cellStyle name="Calculation 2 8 2 2 4 2" xfId="12076"/>
    <cellStyle name="Calculation 2 8 2 2 5" xfId="10114"/>
    <cellStyle name="Calculation 2 8 2 3" xfId="1445"/>
    <cellStyle name="Calculation 2 8 2 3 2" xfId="5457"/>
    <cellStyle name="Calculation 2 8 2 3 2 2" xfId="14358"/>
    <cellStyle name="Calculation 2 8 2 3 2 3" xfId="19632"/>
    <cellStyle name="Calculation 2 8 2 3 2 4" xfId="22920"/>
    <cellStyle name="Calculation 2 8 2 3 3" xfId="7211"/>
    <cellStyle name="Calculation 2 8 2 3 3 2" xfId="16112"/>
    <cellStyle name="Calculation 2 8 2 3 3 3" xfId="21386"/>
    <cellStyle name="Calculation 2 8 2 3 3 4" xfId="24234"/>
    <cellStyle name="Calculation 2 8 2 3 4" xfId="3484"/>
    <cellStyle name="Calculation 2 8 2 3 4 2" xfId="12385"/>
    <cellStyle name="Calculation 2 8 2 3 5" xfId="10400"/>
    <cellStyle name="Calculation 2 8 2 4" xfId="979"/>
    <cellStyle name="Calculation 2 8 2 4 2" xfId="5626"/>
    <cellStyle name="Calculation 2 8 2 4 2 2" xfId="14527"/>
    <cellStyle name="Calculation 2 8 2 4 2 3" xfId="19801"/>
    <cellStyle name="Calculation 2 8 2 4 2 4" xfId="23089"/>
    <cellStyle name="Calculation 2 8 2 4 3" xfId="7380"/>
    <cellStyle name="Calculation 2 8 2 4 3 2" xfId="16281"/>
    <cellStyle name="Calculation 2 8 2 4 3 3" xfId="21555"/>
    <cellStyle name="Calculation 2 8 2 4 3 4" xfId="24403"/>
    <cellStyle name="Calculation 2 8 2 4 4" xfId="3653"/>
    <cellStyle name="Calculation 2 8 2 4 4 2" xfId="12554"/>
    <cellStyle name="Calculation 2 8 2 4 5" xfId="9935"/>
    <cellStyle name="Calculation 2 8 2 5" xfId="858"/>
    <cellStyle name="Calculation 2 8 2 5 2" xfId="5782"/>
    <cellStyle name="Calculation 2 8 2 5 2 2" xfId="14683"/>
    <cellStyle name="Calculation 2 8 2 5 2 3" xfId="19957"/>
    <cellStyle name="Calculation 2 8 2 5 2 4" xfId="23245"/>
    <cellStyle name="Calculation 2 8 2 5 3" xfId="7536"/>
    <cellStyle name="Calculation 2 8 2 5 3 2" xfId="16437"/>
    <cellStyle name="Calculation 2 8 2 5 3 3" xfId="21711"/>
    <cellStyle name="Calculation 2 8 2 5 3 4" xfId="24559"/>
    <cellStyle name="Calculation 2 8 2 5 4" xfId="3809"/>
    <cellStyle name="Calculation 2 8 2 5 4 2" xfId="12710"/>
    <cellStyle name="Calculation 2 8 2 5 5" xfId="9814"/>
    <cellStyle name="Calculation 2 8 2 6" xfId="2120"/>
    <cellStyle name="Calculation 2 8 2 6 2" xfId="5926"/>
    <cellStyle name="Calculation 2 8 2 6 2 2" xfId="14827"/>
    <cellStyle name="Calculation 2 8 2 6 2 3" xfId="20101"/>
    <cellStyle name="Calculation 2 8 2 6 2 4" xfId="23389"/>
    <cellStyle name="Calculation 2 8 2 6 3" xfId="7680"/>
    <cellStyle name="Calculation 2 8 2 6 3 2" xfId="16581"/>
    <cellStyle name="Calculation 2 8 2 6 3 3" xfId="21855"/>
    <cellStyle name="Calculation 2 8 2 6 3 4" xfId="24703"/>
    <cellStyle name="Calculation 2 8 2 6 4" xfId="3953"/>
    <cellStyle name="Calculation 2 8 2 6 4 2" xfId="12854"/>
    <cellStyle name="Calculation 2 8 2 6 5" xfId="11026"/>
    <cellStyle name="Calculation 2 8 2 7" xfId="2324"/>
    <cellStyle name="Calculation 2 8 2 7 2" xfId="6055"/>
    <cellStyle name="Calculation 2 8 2 7 2 2" xfId="14956"/>
    <cellStyle name="Calculation 2 8 2 7 2 3" xfId="20230"/>
    <cellStyle name="Calculation 2 8 2 7 2 4" xfId="23518"/>
    <cellStyle name="Calculation 2 8 2 7 3" xfId="7809"/>
    <cellStyle name="Calculation 2 8 2 7 3 2" xfId="16710"/>
    <cellStyle name="Calculation 2 8 2 7 3 3" xfId="21984"/>
    <cellStyle name="Calculation 2 8 2 7 3 4" xfId="24832"/>
    <cellStyle name="Calculation 2 8 2 7 4" xfId="4082"/>
    <cellStyle name="Calculation 2 8 2 7 4 2" xfId="12983"/>
    <cellStyle name="Calculation 2 8 2 7 5" xfId="11229"/>
    <cellStyle name="Calculation 2 8 2 8" xfId="4519"/>
    <cellStyle name="Calculation 2 8 2 8 2" xfId="13420"/>
    <cellStyle name="Calculation 2 8 2 8 3" xfId="18694"/>
    <cellStyle name="Calculation 2 8 2 8 4" xfId="22204"/>
    <cellStyle name="Calculation 2 8 2 9" xfId="8321"/>
    <cellStyle name="Calculation 2 8 2 9 2" xfId="17219"/>
    <cellStyle name="Calculation 2 8 3" xfId="1033"/>
    <cellStyle name="Calculation 2 8 3 10" xfId="8434"/>
    <cellStyle name="Calculation 2 8 3 10 2" xfId="17332"/>
    <cellStyle name="Calculation 2 8 3 11" xfId="7948"/>
    <cellStyle name="Calculation 2 8 3 11 2" xfId="16847"/>
    <cellStyle name="Calculation 2 8 3 12" xfId="9989"/>
    <cellStyle name="Calculation 2 8 3 13" xfId="9159"/>
    <cellStyle name="Calculation 2 8 3 2" xfId="1905"/>
    <cellStyle name="Calculation 2 8 3 2 2" xfId="4932"/>
    <cellStyle name="Calculation 2 8 3 2 2 2" xfId="13833"/>
    <cellStyle name="Calculation 2 8 3 2 2 3" xfId="19107"/>
    <cellStyle name="Calculation 2 8 3 2 2 4" xfId="22506"/>
    <cellStyle name="Calculation 2 8 3 2 3" xfId="6686"/>
    <cellStyle name="Calculation 2 8 3 2 3 2" xfId="15587"/>
    <cellStyle name="Calculation 2 8 3 2 3 3" xfId="20861"/>
    <cellStyle name="Calculation 2 8 3 2 3 4" xfId="23820"/>
    <cellStyle name="Calculation 2 8 3 2 4" xfId="2959"/>
    <cellStyle name="Calculation 2 8 3 2 4 2" xfId="11860"/>
    <cellStyle name="Calculation 2 8 3 2 5" xfId="10811"/>
    <cellStyle name="Calculation 2 8 3 3" xfId="2218"/>
    <cellStyle name="Calculation 2 8 3 3 2" xfId="5302"/>
    <cellStyle name="Calculation 2 8 3 3 2 2" xfId="14203"/>
    <cellStyle name="Calculation 2 8 3 3 2 3" xfId="19477"/>
    <cellStyle name="Calculation 2 8 3 3 2 4" xfId="22765"/>
    <cellStyle name="Calculation 2 8 3 3 3" xfId="7056"/>
    <cellStyle name="Calculation 2 8 3 3 3 2" xfId="15957"/>
    <cellStyle name="Calculation 2 8 3 3 3 3" xfId="21231"/>
    <cellStyle name="Calculation 2 8 3 3 3 4" xfId="24079"/>
    <cellStyle name="Calculation 2 8 3 3 4" xfId="3329"/>
    <cellStyle name="Calculation 2 8 3 3 4 2" xfId="12230"/>
    <cellStyle name="Calculation 2 8 3 3 5" xfId="11123"/>
    <cellStyle name="Calculation 2 8 3 4" xfId="2939"/>
    <cellStyle name="Calculation 2 8 3 4 2" xfId="4912"/>
    <cellStyle name="Calculation 2 8 3 4 2 2" xfId="13813"/>
    <cellStyle name="Calculation 2 8 3 4 2 3" xfId="19087"/>
    <cellStyle name="Calculation 2 8 3 4 2 4" xfId="22486"/>
    <cellStyle name="Calculation 2 8 3 4 3" xfId="6666"/>
    <cellStyle name="Calculation 2 8 3 4 3 2" xfId="15567"/>
    <cellStyle name="Calculation 2 8 3 4 3 3" xfId="20841"/>
    <cellStyle name="Calculation 2 8 3 4 3 4" xfId="23800"/>
    <cellStyle name="Calculation 2 8 3 4 4" xfId="11840"/>
    <cellStyle name="Calculation 2 8 3 5" xfId="3433"/>
    <cellStyle name="Calculation 2 8 3 5 2" xfId="5406"/>
    <cellStyle name="Calculation 2 8 3 5 2 2" xfId="14307"/>
    <cellStyle name="Calculation 2 8 3 5 2 3" xfId="19581"/>
    <cellStyle name="Calculation 2 8 3 5 2 4" xfId="22869"/>
    <cellStyle name="Calculation 2 8 3 5 3" xfId="7160"/>
    <cellStyle name="Calculation 2 8 3 5 3 2" xfId="16061"/>
    <cellStyle name="Calculation 2 8 3 5 3 3" xfId="21335"/>
    <cellStyle name="Calculation 2 8 3 5 3 4" xfId="24183"/>
    <cellStyle name="Calculation 2 8 3 5 4" xfId="12334"/>
    <cellStyle name="Calculation 2 8 3 6" xfId="3694"/>
    <cellStyle name="Calculation 2 8 3 6 2" xfId="5667"/>
    <cellStyle name="Calculation 2 8 3 6 2 2" xfId="14568"/>
    <cellStyle name="Calculation 2 8 3 6 2 3" xfId="19842"/>
    <cellStyle name="Calculation 2 8 3 6 2 4" xfId="23130"/>
    <cellStyle name="Calculation 2 8 3 6 3" xfId="7421"/>
    <cellStyle name="Calculation 2 8 3 6 3 2" xfId="16322"/>
    <cellStyle name="Calculation 2 8 3 6 3 3" xfId="21596"/>
    <cellStyle name="Calculation 2 8 3 6 3 4" xfId="24444"/>
    <cellStyle name="Calculation 2 8 3 6 4" xfId="12595"/>
    <cellStyle name="Calculation 2 8 3 7" xfId="3849"/>
    <cellStyle name="Calculation 2 8 3 7 2" xfId="5822"/>
    <cellStyle name="Calculation 2 8 3 7 2 2" xfId="14723"/>
    <cellStyle name="Calculation 2 8 3 7 2 3" xfId="19997"/>
    <cellStyle name="Calculation 2 8 3 7 2 4" xfId="23285"/>
    <cellStyle name="Calculation 2 8 3 7 3" xfId="7576"/>
    <cellStyle name="Calculation 2 8 3 7 3 2" xfId="16477"/>
    <cellStyle name="Calculation 2 8 3 7 3 3" xfId="21751"/>
    <cellStyle name="Calculation 2 8 3 7 3 4" xfId="24599"/>
    <cellStyle name="Calculation 2 8 3 7 4" xfId="12750"/>
    <cellStyle name="Calculation 2 8 3 8" xfId="4304"/>
    <cellStyle name="Calculation 2 8 3 8 2" xfId="13205"/>
    <cellStyle name="Calculation 2 8 3 8 3" xfId="18479"/>
    <cellStyle name="Calculation 2 8 3 8 4" xfId="22098"/>
    <cellStyle name="Calculation 2 8 3 9" xfId="8106"/>
    <cellStyle name="Calculation 2 8 3 9 2" xfId="17004"/>
    <cellStyle name="Calculation 2 8 4" xfId="1360"/>
    <cellStyle name="Calculation 2 8 4 2" xfId="4839"/>
    <cellStyle name="Calculation 2 8 4 2 2" xfId="13740"/>
    <cellStyle name="Calculation 2 8 4 2 3" xfId="19014"/>
    <cellStyle name="Calculation 2 8 4 2 4" xfId="22468"/>
    <cellStyle name="Calculation 2 8 4 3" xfId="6593"/>
    <cellStyle name="Calculation 2 8 4 3 2" xfId="15494"/>
    <cellStyle name="Calculation 2 8 4 3 3" xfId="20768"/>
    <cellStyle name="Calculation 2 8 4 3 4" xfId="23782"/>
    <cellStyle name="Calculation 2 8 4 4" xfId="2866"/>
    <cellStyle name="Calculation 2 8 4 4 2" xfId="11767"/>
    <cellStyle name="Calculation 2 8 4 5" xfId="10315"/>
    <cellStyle name="Calculation 2 8 5" xfId="818"/>
    <cellStyle name="Calculation 2 8 5 2" xfId="5231"/>
    <cellStyle name="Calculation 2 8 5 2 2" xfId="14132"/>
    <cellStyle name="Calculation 2 8 5 2 3" xfId="19406"/>
    <cellStyle name="Calculation 2 8 5 2 4" xfId="22694"/>
    <cellStyle name="Calculation 2 8 5 3" xfId="6985"/>
    <cellStyle name="Calculation 2 8 5 3 2" xfId="15886"/>
    <cellStyle name="Calculation 2 8 5 3 3" xfId="21160"/>
    <cellStyle name="Calculation 2 8 5 3 4" xfId="24008"/>
    <cellStyle name="Calculation 2 8 5 4" xfId="3258"/>
    <cellStyle name="Calculation 2 8 5 4 2" xfId="12159"/>
    <cellStyle name="Calculation 2 8 5 5" xfId="9774"/>
    <cellStyle name="Calculation 2 8 6" xfId="1587"/>
    <cellStyle name="Calculation 2 8 6 2" xfId="4926"/>
    <cellStyle name="Calculation 2 8 6 2 2" xfId="13827"/>
    <cellStyle name="Calculation 2 8 6 2 3" xfId="19101"/>
    <cellStyle name="Calculation 2 8 6 2 4" xfId="22500"/>
    <cellStyle name="Calculation 2 8 6 3" xfId="6680"/>
    <cellStyle name="Calculation 2 8 6 3 2" xfId="15581"/>
    <cellStyle name="Calculation 2 8 6 3 3" xfId="20855"/>
    <cellStyle name="Calculation 2 8 6 3 4" xfId="23814"/>
    <cellStyle name="Calculation 2 8 6 4" xfId="2953"/>
    <cellStyle name="Calculation 2 8 6 4 2" xfId="11854"/>
    <cellStyle name="Calculation 2 8 6 5" xfId="10542"/>
    <cellStyle name="Calculation 2 8 7" xfId="1790"/>
    <cellStyle name="Calculation 2 8 7 2" xfId="5592"/>
    <cellStyle name="Calculation 2 8 7 2 2" xfId="14493"/>
    <cellStyle name="Calculation 2 8 7 2 3" xfId="19767"/>
    <cellStyle name="Calculation 2 8 7 2 4" xfId="23055"/>
    <cellStyle name="Calculation 2 8 7 3" xfId="7346"/>
    <cellStyle name="Calculation 2 8 7 3 2" xfId="16247"/>
    <cellStyle name="Calculation 2 8 7 3 3" xfId="21521"/>
    <cellStyle name="Calculation 2 8 7 3 4" xfId="24369"/>
    <cellStyle name="Calculation 2 8 7 4" xfId="3619"/>
    <cellStyle name="Calculation 2 8 7 4 2" xfId="12520"/>
    <cellStyle name="Calculation 2 8 7 5" xfId="10737"/>
    <cellStyle name="Calculation 2 8 8" xfId="2199"/>
    <cellStyle name="Calculation 2 8 8 2" xfId="5751"/>
    <cellStyle name="Calculation 2 8 8 2 2" xfId="14652"/>
    <cellStyle name="Calculation 2 8 8 2 3" xfId="19926"/>
    <cellStyle name="Calculation 2 8 8 2 4" xfId="23214"/>
    <cellStyle name="Calculation 2 8 8 3" xfId="7505"/>
    <cellStyle name="Calculation 2 8 8 3 2" xfId="16406"/>
    <cellStyle name="Calculation 2 8 8 3 3" xfId="21680"/>
    <cellStyle name="Calculation 2 8 8 3 4" xfId="24528"/>
    <cellStyle name="Calculation 2 8 8 4" xfId="3778"/>
    <cellStyle name="Calculation 2 8 8 4 2" xfId="12679"/>
    <cellStyle name="Calculation 2 8 8 5" xfId="11104"/>
    <cellStyle name="Calculation 2 8 9" xfId="3922"/>
    <cellStyle name="Calculation 2 8 9 2" xfId="5895"/>
    <cellStyle name="Calculation 2 8 9 2 2" xfId="14796"/>
    <cellStyle name="Calculation 2 8 9 2 3" xfId="20070"/>
    <cellStyle name="Calculation 2 8 9 2 4" xfId="23358"/>
    <cellStyle name="Calculation 2 8 9 3" xfId="7649"/>
    <cellStyle name="Calculation 2 8 9 3 2" xfId="16550"/>
    <cellStyle name="Calculation 2 8 9 3 3" xfId="21824"/>
    <cellStyle name="Calculation 2 8 9 3 4" xfId="24672"/>
    <cellStyle name="Calculation 2 8 9 4" xfId="12823"/>
    <cellStyle name="Calculation 2 9" xfId="398"/>
    <cellStyle name="Calculation 2 9 10" xfId="4232"/>
    <cellStyle name="Calculation 2 9 10 2" xfId="13133"/>
    <cellStyle name="Calculation 2 9 10 3" xfId="18407"/>
    <cellStyle name="Calculation 2 9 10 4" xfId="22081"/>
    <cellStyle name="Calculation 2 9 11" xfId="8025"/>
    <cellStyle name="Calculation 2 9 11 2" xfId="16923"/>
    <cellStyle name="Calculation 2 9 12" xfId="8403"/>
    <cellStyle name="Calculation 2 9 12 2" xfId="17301"/>
    <cellStyle name="Calculation 2 9 13" xfId="7951"/>
    <cellStyle name="Calculation 2 9 13 2" xfId="16850"/>
    <cellStyle name="Calculation 2 9 14" xfId="9086"/>
    <cellStyle name="Calculation 2 9 2" xfId="529"/>
    <cellStyle name="Calculation 2 9 2 10" xfId="8558"/>
    <cellStyle name="Calculation 2 9 2 10 2" xfId="17456"/>
    <cellStyle name="Calculation 2 9 2 11" xfId="8693"/>
    <cellStyle name="Calculation 2 9 2 11 2" xfId="17591"/>
    <cellStyle name="Calculation 2 9 2 12" xfId="9558"/>
    <cellStyle name="Calculation 2 9 2 13" xfId="9376"/>
    <cellStyle name="Calculation 2 9 2 2" xfId="1160"/>
    <cellStyle name="Calculation 2 9 2 2 2" xfId="5150"/>
    <cellStyle name="Calculation 2 9 2 2 2 2" xfId="14051"/>
    <cellStyle name="Calculation 2 9 2 2 2 3" xfId="19325"/>
    <cellStyle name="Calculation 2 9 2 2 2 4" xfId="22615"/>
    <cellStyle name="Calculation 2 9 2 2 3" xfId="6904"/>
    <cellStyle name="Calculation 2 9 2 2 3 2" xfId="15805"/>
    <cellStyle name="Calculation 2 9 2 2 3 3" xfId="21079"/>
    <cellStyle name="Calculation 2 9 2 2 3 4" xfId="23929"/>
    <cellStyle name="Calculation 2 9 2 2 4" xfId="3177"/>
    <cellStyle name="Calculation 2 9 2 2 4 2" xfId="12078"/>
    <cellStyle name="Calculation 2 9 2 2 5" xfId="10116"/>
    <cellStyle name="Calculation 2 9 2 3" xfId="1447"/>
    <cellStyle name="Calculation 2 9 2 3 2" xfId="5459"/>
    <cellStyle name="Calculation 2 9 2 3 2 2" xfId="14360"/>
    <cellStyle name="Calculation 2 9 2 3 2 3" xfId="19634"/>
    <cellStyle name="Calculation 2 9 2 3 2 4" xfId="22922"/>
    <cellStyle name="Calculation 2 9 2 3 3" xfId="7213"/>
    <cellStyle name="Calculation 2 9 2 3 3 2" xfId="16114"/>
    <cellStyle name="Calculation 2 9 2 3 3 3" xfId="21388"/>
    <cellStyle name="Calculation 2 9 2 3 3 4" xfId="24236"/>
    <cellStyle name="Calculation 2 9 2 3 4" xfId="3486"/>
    <cellStyle name="Calculation 2 9 2 3 4 2" xfId="12387"/>
    <cellStyle name="Calculation 2 9 2 3 5" xfId="10402"/>
    <cellStyle name="Calculation 2 9 2 4" xfId="783"/>
    <cellStyle name="Calculation 2 9 2 4 2" xfId="5628"/>
    <cellStyle name="Calculation 2 9 2 4 2 2" xfId="14529"/>
    <cellStyle name="Calculation 2 9 2 4 2 3" xfId="19803"/>
    <cellStyle name="Calculation 2 9 2 4 2 4" xfId="23091"/>
    <cellStyle name="Calculation 2 9 2 4 3" xfId="7382"/>
    <cellStyle name="Calculation 2 9 2 4 3 2" xfId="16283"/>
    <cellStyle name="Calculation 2 9 2 4 3 3" xfId="21557"/>
    <cellStyle name="Calculation 2 9 2 4 3 4" xfId="24405"/>
    <cellStyle name="Calculation 2 9 2 4 4" xfId="3655"/>
    <cellStyle name="Calculation 2 9 2 4 4 2" xfId="12556"/>
    <cellStyle name="Calculation 2 9 2 4 5" xfId="9740"/>
    <cellStyle name="Calculation 2 9 2 5" xfId="1473"/>
    <cellStyle name="Calculation 2 9 2 5 2" xfId="5784"/>
    <cellStyle name="Calculation 2 9 2 5 2 2" xfId="14685"/>
    <cellStyle name="Calculation 2 9 2 5 2 3" xfId="19959"/>
    <cellStyle name="Calculation 2 9 2 5 2 4" xfId="23247"/>
    <cellStyle name="Calculation 2 9 2 5 3" xfId="7538"/>
    <cellStyle name="Calculation 2 9 2 5 3 2" xfId="16439"/>
    <cellStyle name="Calculation 2 9 2 5 3 3" xfId="21713"/>
    <cellStyle name="Calculation 2 9 2 5 3 4" xfId="24561"/>
    <cellStyle name="Calculation 2 9 2 5 4" xfId="3811"/>
    <cellStyle name="Calculation 2 9 2 5 4 2" xfId="12712"/>
    <cellStyle name="Calculation 2 9 2 5 5" xfId="10428"/>
    <cellStyle name="Calculation 2 9 2 6" xfId="2122"/>
    <cellStyle name="Calculation 2 9 2 6 2" xfId="5928"/>
    <cellStyle name="Calculation 2 9 2 6 2 2" xfId="14829"/>
    <cellStyle name="Calculation 2 9 2 6 2 3" xfId="20103"/>
    <cellStyle name="Calculation 2 9 2 6 2 4" xfId="23391"/>
    <cellStyle name="Calculation 2 9 2 6 3" xfId="7682"/>
    <cellStyle name="Calculation 2 9 2 6 3 2" xfId="16583"/>
    <cellStyle name="Calculation 2 9 2 6 3 3" xfId="21857"/>
    <cellStyle name="Calculation 2 9 2 6 3 4" xfId="24705"/>
    <cellStyle name="Calculation 2 9 2 6 4" xfId="3955"/>
    <cellStyle name="Calculation 2 9 2 6 4 2" xfId="12856"/>
    <cellStyle name="Calculation 2 9 2 6 5" xfId="11028"/>
    <cellStyle name="Calculation 2 9 2 7" xfId="2326"/>
    <cellStyle name="Calculation 2 9 2 7 2" xfId="6057"/>
    <cellStyle name="Calculation 2 9 2 7 2 2" xfId="14958"/>
    <cellStyle name="Calculation 2 9 2 7 2 3" xfId="20232"/>
    <cellStyle name="Calculation 2 9 2 7 2 4" xfId="23520"/>
    <cellStyle name="Calculation 2 9 2 7 3" xfId="7811"/>
    <cellStyle name="Calculation 2 9 2 7 3 2" xfId="16712"/>
    <cellStyle name="Calculation 2 9 2 7 3 3" xfId="21986"/>
    <cellStyle name="Calculation 2 9 2 7 3 4" xfId="24834"/>
    <cellStyle name="Calculation 2 9 2 7 4" xfId="4084"/>
    <cellStyle name="Calculation 2 9 2 7 4 2" xfId="12985"/>
    <cellStyle name="Calculation 2 9 2 7 5" xfId="11231"/>
    <cellStyle name="Calculation 2 9 2 8" xfId="4521"/>
    <cellStyle name="Calculation 2 9 2 8 2" xfId="13422"/>
    <cellStyle name="Calculation 2 9 2 8 3" xfId="18696"/>
    <cellStyle name="Calculation 2 9 2 8 4" xfId="22206"/>
    <cellStyle name="Calculation 2 9 2 9" xfId="8323"/>
    <cellStyle name="Calculation 2 9 2 9 2" xfId="17221"/>
    <cellStyle name="Calculation 2 9 3" xfId="1035"/>
    <cellStyle name="Calculation 2 9 3 10" xfId="8579"/>
    <cellStyle name="Calculation 2 9 3 10 2" xfId="17477"/>
    <cellStyle name="Calculation 2 9 3 11" xfId="8714"/>
    <cellStyle name="Calculation 2 9 3 11 2" xfId="17612"/>
    <cellStyle name="Calculation 2 9 3 12" xfId="9991"/>
    <cellStyle name="Calculation 2 9 3 13" xfId="9397"/>
    <cellStyle name="Calculation 2 9 3 2" xfId="2143"/>
    <cellStyle name="Calculation 2 9 3 2 2" xfId="5171"/>
    <cellStyle name="Calculation 2 9 3 2 2 2" xfId="14072"/>
    <cellStyle name="Calculation 2 9 3 2 2 3" xfId="19346"/>
    <cellStyle name="Calculation 2 9 3 2 2 4" xfId="22636"/>
    <cellStyle name="Calculation 2 9 3 2 3" xfId="6925"/>
    <cellStyle name="Calculation 2 9 3 2 3 2" xfId="15826"/>
    <cellStyle name="Calculation 2 9 3 2 3 3" xfId="21100"/>
    <cellStyle name="Calculation 2 9 3 2 3 4" xfId="23950"/>
    <cellStyle name="Calculation 2 9 3 2 4" xfId="3198"/>
    <cellStyle name="Calculation 2 9 3 2 4 2" xfId="12099"/>
    <cellStyle name="Calculation 2 9 3 2 5" xfId="11049"/>
    <cellStyle name="Calculation 2 9 3 3" xfId="2347"/>
    <cellStyle name="Calculation 2 9 3 3 2" xfId="5480"/>
    <cellStyle name="Calculation 2 9 3 3 2 2" xfId="14381"/>
    <cellStyle name="Calculation 2 9 3 3 2 3" xfId="19655"/>
    <cellStyle name="Calculation 2 9 3 3 2 4" xfId="22943"/>
    <cellStyle name="Calculation 2 9 3 3 3" xfId="7234"/>
    <cellStyle name="Calculation 2 9 3 3 3 2" xfId="16135"/>
    <cellStyle name="Calculation 2 9 3 3 3 3" xfId="21409"/>
    <cellStyle name="Calculation 2 9 3 3 3 4" xfId="24257"/>
    <cellStyle name="Calculation 2 9 3 3 4" xfId="3507"/>
    <cellStyle name="Calculation 2 9 3 3 4 2" xfId="12408"/>
    <cellStyle name="Calculation 2 9 3 3 5" xfId="11252"/>
    <cellStyle name="Calculation 2 9 3 4" xfId="3676"/>
    <cellStyle name="Calculation 2 9 3 4 2" xfId="5649"/>
    <cellStyle name="Calculation 2 9 3 4 2 2" xfId="14550"/>
    <cellStyle name="Calculation 2 9 3 4 2 3" xfId="19824"/>
    <cellStyle name="Calculation 2 9 3 4 2 4" xfId="23112"/>
    <cellStyle name="Calculation 2 9 3 4 3" xfId="7403"/>
    <cellStyle name="Calculation 2 9 3 4 3 2" xfId="16304"/>
    <cellStyle name="Calculation 2 9 3 4 3 3" xfId="21578"/>
    <cellStyle name="Calculation 2 9 3 4 3 4" xfId="24426"/>
    <cellStyle name="Calculation 2 9 3 4 4" xfId="12577"/>
    <cellStyle name="Calculation 2 9 3 5" xfId="3832"/>
    <cellStyle name="Calculation 2 9 3 5 2" xfId="5805"/>
    <cellStyle name="Calculation 2 9 3 5 2 2" xfId="14706"/>
    <cellStyle name="Calculation 2 9 3 5 2 3" xfId="19980"/>
    <cellStyle name="Calculation 2 9 3 5 2 4" xfId="23268"/>
    <cellStyle name="Calculation 2 9 3 5 3" xfId="7559"/>
    <cellStyle name="Calculation 2 9 3 5 3 2" xfId="16460"/>
    <cellStyle name="Calculation 2 9 3 5 3 3" xfId="21734"/>
    <cellStyle name="Calculation 2 9 3 5 3 4" xfId="24582"/>
    <cellStyle name="Calculation 2 9 3 5 4" xfId="12733"/>
    <cellStyle name="Calculation 2 9 3 6" xfId="3976"/>
    <cellStyle name="Calculation 2 9 3 6 2" xfId="5949"/>
    <cellStyle name="Calculation 2 9 3 6 2 2" xfId="14850"/>
    <cellStyle name="Calculation 2 9 3 6 2 3" xfId="20124"/>
    <cellStyle name="Calculation 2 9 3 6 2 4" xfId="23412"/>
    <cellStyle name="Calculation 2 9 3 6 3" xfId="7703"/>
    <cellStyle name="Calculation 2 9 3 6 3 2" xfId="16604"/>
    <cellStyle name="Calculation 2 9 3 6 3 3" xfId="21878"/>
    <cellStyle name="Calculation 2 9 3 6 3 4" xfId="24726"/>
    <cellStyle name="Calculation 2 9 3 6 4" xfId="12877"/>
    <cellStyle name="Calculation 2 9 3 7" xfId="4105"/>
    <cellStyle name="Calculation 2 9 3 7 2" xfId="6078"/>
    <cellStyle name="Calculation 2 9 3 7 2 2" xfId="14979"/>
    <cellStyle name="Calculation 2 9 3 7 2 3" xfId="20253"/>
    <cellStyle name="Calculation 2 9 3 7 2 4" xfId="23541"/>
    <cellStyle name="Calculation 2 9 3 7 3" xfId="7832"/>
    <cellStyle name="Calculation 2 9 3 7 3 2" xfId="16733"/>
    <cellStyle name="Calculation 2 9 3 7 3 3" xfId="22007"/>
    <cellStyle name="Calculation 2 9 3 7 3 4" xfId="24855"/>
    <cellStyle name="Calculation 2 9 3 7 4" xfId="13006"/>
    <cellStyle name="Calculation 2 9 3 8" xfId="4542"/>
    <cellStyle name="Calculation 2 9 3 8 2" xfId="13443"/>
    <cellStyle name="Calculation 2 9 3 8 3" xfId="18717"/>
    <cellStyle name="Calculation 2 9 3 8 4" xfId="22227"/>
    <cellStyle name="Calculation 2 9 3 9" xfId="8344"/>
    <cellStyle name="Calculation 2 9 3 9 2" xfId="17242"/>
    <cellStyle name="Calculation 2 9 4" xfId="1362"/>
    <cellStyle name="Calculation 2 9 4 2" xfId="4841"/>
    <cellStyle name="Calculation 2 9 4 2 2" xfId="13742"/>
    <cellStyle name="Calculation 2 9 4 2 3" xfId="19016"/>
    <cellStyle name="Calculation 2 9 4 2 4" xfId="22470"/>
    <cellStyle name="Calculation 2 9 4 3" xfId="6595"/>
    <cellStyle name="Calculation 2 9 4 3 2" xfId="15496"/>
    <cellStyle name="Calculation 2 9 4 3 3" xfId="20770"/>
    <cellStyle name="Calculation 2 9 4 3 4" xfId="23784"/>
    <cellStyle name="Calculation 2 9 4 4" xfId="2868"/>
    <cellStyle name="Calculation 2 9 4 4 2" xfId="11769"/>
    <cellStyle name="Calculation 2 9 4 5" xfId="10317"/>
    <cellStyle name="Calculation 2 9 5" xfId="797"/>
    <cellStyle name="Calculation 2 9 5 2" xfId="5233"/>
    <cellStyle name="Calculation 2 9 5 2 2" xfId="14134"/>
    <cellStyle name="Calculation 2 9 5 2 3" xfId="19408"/>
    <cellStyle name="Calculation 2 9 5 2 4" xfId="22696"/>
    <cellStyle name="Calculation 2 9 5 3" xfId="6987"/>
    <cellStyle name="Calculation 2 9 5 3 2" xfId="15888"/>
    <cellStyle name="Calculation 2 9 5 3 3" xfId="21162"/>
    <cellStyle name="Calculation 2 9 5 3 4" xfId="24010"/>
    <cellStyle name="Calculation 2 9 5 4" xfId="3260"/>
    <cellStyle name="Calculation 2 9 5 4 2" xfId="12161"/>
    <cellStyle name="Calculation 2 9 5 5" xfId="9754"/>
    <cellStyle name="Calculation 2 9 6" xfId="1476"/>
    <cellStyle name="Calculation 2 9 6 2" xfId="4771"/>
    <cellStyle name="Calculation 2 9 6 2 2" xfId="13672"/>
    <cellStyle name="Calculation 2 9 6 2 3" xfId="18946"/>
    <cellStyle name="Calculation 2 9 6 2 4" xfId="22416"/>
    <cellStyle name="Calculation 2 9 6 3" xfId="6525"/>
    <cellStyle name="Calculation 2 9 6 3 2" xfId="15426"/>
    <cellStyle name="Calculation 2 9 6 3 3" xfId="20700"/>
    <cellStyle name="Calculation 2 9 6 3 4" xfId="23730"/>
    <cellStyle name="Calculation 2 9 6 4" xfId="2798"/>
    <cellStyle name="Calculation 2 9 6 4 2" xfId="11699"/>
    <cellStyle name="Calculation 2 9 6 5" xfId="10431"/>
    <cellStyle name="Calculation 2 9 7" xfId="1792"/>
    <cellStyle name="Calculation 2 9 7 2" xfId="4689"/>
    <cellStyle name="Calculation 2 9 7 2 2" xfId="13590"/>
    <cellStyle name="Calculation 2 9 7 2 3" xfId="18864"/>
    <cellStyle name="Calculation 2 9 7 2 4" xfId="22337"/>
    <cellStyle name="Calculation 2 9 7 3" xfId="6443"/>
    <cellStyle name="Calculation 2 9 7 3 2" xfId="15344"/>
    <cellStyle name="Calculation 2 9 7 3 3" xfId="20618"/>
    <cellStyle name="Calculation 2 9 7 3 4" xfId="23651"/>
    <cellStyle name="Calculation 2 9 7 4" xfId="2716"/>
    <cellStyle name="Calculation 2 9 7 4 2" xfId="11617"/>
    <cellStyle name="Calculation 2 9 7 5" xfId="10739"/>
    <cellStyle name="Calculation 2 9 8" xfId="2201"/>
    <cellStyle name="Calculation 2 9 8 2" xfId="5589"/>
    <cellStyle name="Calculation 2 9 8 2 2" xfId="14490"/>
    <cellStyle name="Calculation 2 9 8 2 3" xfId="19764"/>
    <cellStyle name="Calculation 2 9 8 2 4" xfId="23052"/>
    <cellStyle name="Calculation 2 9 8 3" xfId="7343"/>
    <cellStyle name="Calculation 2 9 8 3 2" xfId="16244"/>
    <cellStyle name="Calculation 2 9 8 3 3" xfId="21518"/>
    <cellStyle name="Calculation 2 9 8 3 4" xfId="24366"/>
    <cellStyle name="Calculation 2 9 8 4" xfId="3616"/>
    <cellStyle name="Calculation 2 9 8 4 2" xfId="12517"/>
    <cellStyle name="Calculation 2 9 8 5" xfId="11106"/>
    <cellStyle name="Calculation 2 9 9" xfId="3775"/>
    <cellStyle name="Calculation 2 9 9 2" xfId="5748"/>
    <cellStyle name="Calculation 2 9 9 2 2" xfId="14649"/>
    <cellStyle name="Calculation 2 9 9 2 3" xfId="19923"/>
    <cellStyle name="Calculation 2 9 9 2 4" xfId="23211"/>
    <cellStyle name="Calculation 2 9 9 3" xfId="7502"/>
    <cellStyle name="Calculation 2 9 9 3 2" xfId="16403"/>
    <cellStyle name="Calculation 2 9 9 3 3" xfId="21677"/>
    <cellStyle name="Calculation 2 9 9 3 4" xfId="24525"/>
    <cellStyle name="Calculation 2 9 9 4" xfId="12676"/>
    <cellStyle name="Calculation 3" xfId="81"/>
    <cellStyle name="Calculation 4" xfId="1874"/>
    <cellStyle name="Check Cell" xfId="699" builtinId="23" customBuiltin="1"/>
    <cellStyle name="Check Cell 2" xfId="36"/>
    <cellStyle name="Check Cell 2 2" xfId="211"/>
    <cellStyle name="Check Cell 2 3" xfId="256"/>
    <cellStyle name="Check Cell 3" xfId="83"/>
    <cellStyle name="Check Cell 4" xfId="1876"/>
    <cellStyle name="Comma 10" xfId="285"/>
    <cellStyle name="Comma 11" xfId="319"/>
    <cellStyle name="Comma 11 10" xfId="9438"/>
    <cellStyle name="Comma 11 11" xfId="9034"/>
    <cellStyle name="Comma 11 12" xfId="17894"/>
    <cellStyle name="Comma 11 2" xfId="481"/>
    <cellStyle name="Comma 11 2 10" xfId="9141"/>
    <cellStyle name="Comma 11 2 11" xfId="17949"/>
    <cellStyle name="Comma 11 2 2" xfId="1112"/>
    <cellStyle name="Comma 11 2 2 10" xfId="18058"/>
    <cellStyle name="Comma 11 2 2 2" xfId="2076"/>
    <cellStyle name="Comma 11 2 2 2 2" xfId="5104"/>
    <cellStyle name="Comma 11 2 2 2 2 2" xfId="14005"/>
    <cellStyle name="Comma 11 2 2 2 2 3" xfId="19279"/>
    <cellStyle name="Comma 11 2 2 2 3" xfId="6858"/>
    <cellStyle name="Comma 11 2 2 2 3 2" xfId="15759"/>
    <cellStyle name="Comma 11 2 2 2 3 3" xfId="21033"/>
    <cellStyle name="Comma 11 2 2 2 4" xfId="3131"/>
    <cellStyle name="Comma 11 2 2 2 4 2" xfId="12032"/>
    <cellStyle name="Comma 11 2 2 2 5" xfId="10982"/>
    <cellStyle name="Comma 11 2 2 2 6" xfId="18278"/>
    <cellStyle name="Comma 11 2 2 3" xfId="4475"/>
    <cellStyle name="Comma 11 2 2 3 2" xfId="13376"/>
    <cellStyle name="Comma 11 2 2 3 3" xfId="18650"/>
    <cellStyle name="Comma 11 2 2 4" xfId="6296"/>
    <cellStyle name="Comma 11 2 2 4 2" xfId="15197"/>
    <cellStyle name="Comma 11 2 2 4 3" xfId="20471"/>
    <cellStyle name="Comma 11 2 2 5" xfId="2569"/>
    <cellStyle name="Comma 11 2 2 5 2" xfId="11470"/>
    <cellStyle name="Comma 11 2 2 6" xfId="8277"/>
    <cellStyle name="Comma 11 2 2 6 2" xfId="17175"/>
    <cellStyle name="Comma 11 2 2 7" xfId="8937"/>
    <cellStyle name="Comma 11 2 2 7 2" xfId="17830"/>
    <cellStyle name="Comma 11 2 2 8" xfId="10068"/>
    <cellStyle name="Comma 11 2 2 9" xfId="9330"/>
    <cellStyle name="Comma 11 2 3" xfId="1848"/>
    <cellStyle name="Comma 11 2 3 2" xfId="4896"/>
    <cellStyle name="Comma 11 2 3 2 2" xfId="13797"/>
    <cellStyle name="Comma 11 2 3 2 3" xfId="19071"/>
    <cellStyle name="Comma 11 2 3 3" xfId="6650"/>
    <cellStyle name="Comma 11 2 3 3 2" xfId="15551"/>
    <cellStyle name="Comma 11 2 3 3 3" xfId="20825"/>
    <cellStyle name="Comma 11 2 3 4" xfId="2923"/>
    <cellStyle name="Comma 11 2 3 4 2" xfId="11824"/>
    <cellStyle name="Comma 11 2 3 5" xfId="10794"/>
    <cellStyle name="Comma 11 2 3 6" xfId="18169"/>
    <cellStyle name="Comma 11 2 4" xfId="4287"/>
    <cellStyle name="Comma 11 2 4 2" xfId="13188"/>
    <cellStyle name="Comma 11 2 4 3" xfId="18462"/>
    <cellStyle name="Comma 11 2 5" xfId="6187"/>
    <cellStyle name="Comma 11 2 5 2" xfId="15088"/>
    <cellStyle name="Comma 11 2 5 3" xfId="20362"/>
    <cellStyle name="Comma 11 2 6" xfId="2459"/>
    <cellStyle name="Comma 11 2 6 2" xfId="11361"/>
    <cellStyle name="Comma 11 2 7" xfId="8080"/>
    <cellStyle name="Comma 11 2 7 2" xfId="16978"/>
    <cellStyle name="Comma 11 2 8" xfId="8828"/>
    <cellStyle name="Comma 11 2 8 2" xfId="17721"/>
    <cellStyle name="Comma 11 2 9" xfId="9510"/>
    <cellStyle name="Comma 11 3" xfId="582"/>
    <cellStyle name="Comma 11 3 10" xfId="18003"/>
    <cellStyle name="Comma 11 3 2" xfId="1213"/>
    <cellStyle name="Comma 11 3 2 2" xfId="5033"/>
    <cellStyle name="Comma 11 3 2 2 2" xfId="13934"/>
    <cellStyle name="Comma 11 3 2 2 3" xfId="19208"/>
    <cellStyle name="Comma 11 3 2 3" xfId="6787"/>
    <cellStyle name="Comma 11 3 2 3 2" xfId="15688"/>
    <cellStyle name="Comma 11 3 2 3 3" xfId="20962"/>
    <cellStyle name="Comma 11 3 2 4" xfId="3060"/>
    <cellStyle name="Comma 11 3 2 4 2" xfId="11961"/>
    <cellStyle name="Comma 11 3 2 5" xfId="10169"/>
    <cellStyle name="Comma 11 3 2 6" xfId="18223"/>
    <cellStyle name="Comma 11 3 3" xfId="2005"/>
    <cellStyle name="Comma 11 3 3 2" xfId="4404"/>
    <cellStyle name="Comma 11 3 3 2 2" xfId="13305"/>
    <cellStyle name="Comma 11 3 3 3" xfId="10911"/>
    <cellStyle name="Comma 11 3 3 4" xfId="18579"/>
    <cellStyle name="Comma 11 3 4" xfId="6241"/>
    <cellStyle name="Comma 11 3 4 2" xfId="15142"/>
    <cellStyle name="Comma 11 3 4 3" xfId="20416"/>
    <cellStyle name="Comma 11 3 5" xfId="2514"/>
    <cellStyle name="Comma 11 3 5 2" xfId="11415"/>
    <cellStyle name="Comma 11 3 6" xfId="8206"/>
    <cellStyle name="Comma 11 3 6 2" xfId="17104"/>
    <cellStyle name="Comma 11 3 7" xfId="8882"/>
    <cellStyle name="Comma 11 3 7 2" xfId="17775"/>
    <cellStyle name="Comma 11 3 8" xfId="9611"/>
    <cellStyle name="Comma 11 3 9" xfId="9259"/>
    <cellStyle name="Comma 11 4" xfId="967"/>
    <cellStyle name="Comma 11 4 2" xfId="4778"/>
    <cellStyle name="Comma 11 4 2 2" xfId="13679"/>
    <cellStyle name="Comma 11 4 2 3" xfId="18953"/>
    <cellStyle name="Comma 11 4 3" xfId="6532"/>
    <cellStyle name="Comma 11 4 3 2" xfId="15433"/>
    <cellStyle name="Comma 11 4 3 3" xfId="20707"/>
    <cellStyle name="Comma 11 4 4" xfId="2805"/>
    <cellStyle name="Comma 11 4 4 2" xfId="11706"/>
    <cellStyle name="Comma 11 4 5" xfId="9923"/>
    <cellStyle name="Comma 11 4 6" xfId="18114"/>
    <cellStyle name="Comma 11 5" xfId="1739"/>
    <cellStyle name="Comma 11 5 2" xfId="4180"/>
    <cellStyle name="Comma 11 5 2 2" xfId="13081"/>
    <cellStyle name="Comma 11 5 3" xfId="10686"/>
    <cellStyle name="Comma 11 5 4" xfId="18355"/>
    <cellStyle name="Comma 11 6" xfId="6132"/>
    <cellStyle name="Comma 11 6 2" xfId="15033"/>
    <cellStyle name="Comma 11 6 3" xfId="20307"/>
    <cellStyle name="Comma 11 7" xfId="2404"/>
    <cellStyle name="Comma 11 7 2" xfId="11306"/>
    <cellStyle name="Comma 11 8" xfId="7967"/>
    <cellStyle name="Comma 11 8 2" xfId="16865"/>
    <cellStyle name="Comma 11 9" xfId="8773"/>
    <cellStyle name="Comma 11 9 2" xfId="17666"/>
    <cellStyle name="Comma 12" xfId="355"/>
    <cellStyle name="Comma 12 10" xfId="9443"/>
    <cellStyle name="Comma 12 11" xfId="9043"/>
    <cellStyle name="Comma 12 12" xfId="17899"/>
    <cellStyle name="Comma 12 2" xfId="490"/>
    <cellStyle name="Comma 12 2 10" xfId="9146"/>
    <cellStyle name="Comma 12 2 11" xfId="17954"/>
    <cellStyle name="Comma 12 2 2" xfId="1121"/>
    <cellStyle name="Comma 12 2 2 10" xfId="18063"/>
    <cellStyle name="Comma 12 2 2 2" xfId="2081"/>
    <cellStyle name="Comma 12 2 2 2 2" xfId="5109"/>
    <cellStyle name="Comma 12 2 2 2 2 2" xfId="14010"/>
    <cellStyle name="Comma 12 2 2 2 2 3" xfId="19284"/>
    <cellStyle name="Comma 12 2 2 2 3" xfId="6863"/>
    <cellStyle name="Comma 12 2 2 2 3 2" xfId="15764"/>
    <cellStyle name="Comma 12 2 2 2 3 3" xfId="21038"/>
    <cellStyle name="Comma 12 2 2 2 4" xfId="3136"/>
    <cellStyle name="Comma 12 2 2 2 4 2" xfId="12037"/>
    <cellStyle name="Comma 12 2 2 2 5" xfId="10987"/>
    <cellStyle name="Comma 12 2 2 2 6" xfId="18283"/>
    <cellStyle name="Comma 12 2 2 3" xfId="4480"/>
    <cellStyle name="Comma 12 2 2 3 2" xfId="13381"/>
    <cellStyle name="Comma 12 2 2 3 3" xfId="18655"/>
    <cellStyle name="Comma 12 2 2 4" xfId="6301"/>
    <cellStyle name="Comma 12 2 2 4 2" xfId="15202"/>
    <cellStyle name="Comma 12 2 2 4 3" xfId="20476"/>
    <cellStyle name="Comma 12 2 2 5" xfId="2574"/>
    <cellStyle name="Comma 12 2 2 5 2" xfId="11475"/>
    <cellStyle name="Comma 12 2 2 6" xfId="8282"/>
    <cellStyle name="Comma 12 2 2 6 2" xfId="17180"/>
    <cellStyle name="Comma 12 2 2 7" xfId="8942"/>
    <cellStyle name="Comma 12 2 2 7 2" xfId="17835"/>
    <cellStyle name="Comma 12 2 2 8" xfId="10077"/>
    <cellStyle name="Comma 12 2 2 9" xfId="9335"/>
    <cellStyle name="Comma 12 2 3" xfId="1853"/>
    <cellStyle name="Comma 12 2 3 2" xfId="4901"/>
    <cellStyle name="Comma 12 2 3 2 2" xfId="13802"/>
    <cellStyle name="Comma 12 2 3 2 3" xfId="19076"/>
    <cellStyle name="Comma 12 2 3 3" xfId="6655"/>
    <cellStyle name="Comma 12 2 3 3 2" xfId="15556"/>
    <cellStyle name="Comma 12 2 3 3 3" xfId="20830"/>
    <cellStyle name="Comma 12 2 3 4" xfId="2928"/>
    <cellStyle name="Comma 12 2 3 4 2" xfId="11829"/>
    <cellStyle name="Comma 12 2 3 5" xfId="10799"/>
    <cellStyle name="Comma 12 2 3 6" xfId="18174"/>
    <cellStyle name="Comma 12 2 4" xfId="4292"/>
    <cellStyle name="Comma 12 2 4 2" xfId="13193"/>
    <cellStyle name="Comma 12 2 4 3" xfId="18467"/>
    <cellStyle name="Comma 12 2 5" xfId="6192"/>
    <cellStyle name="Comma 12 2 5 2" xfId="15093"/>
    <cellStyle name="Comma 12 2 5 3" xfId="20367"/>
    <cellStyle name="Comma 12 2 6" xfId="2464"/>
    <cellStyle name="Comma 12 2 6 2" xfId="11366"/>
    <cellStyle name="Comma 12 2 7" xfId="8085"/>
    <cellStyle name="Comma 12 2 7 2" xfId="16983"/>
    <cellStyle name="Comma 12 2 8" xfId="8833"/>
    <cellStyle name="Comma 12 2 8 2" xfId="17726"/>
    <cellStyle name="Comma 12 2 9" xfId="9519"/>
    <cellStyle name="Comma 12 3" xfId="587"/>
    <cellStyle name="Comma 12 3 10" xfId="18008"/>
    <cellStyle name="Comma 12 3 2" xfId="1218"/>
    <cellStyle name="Comma 12 3 2 2" xfId="5042"/>
    <cellStyle name="Comma 12 3 2 2 2" xfId="13943"/>
    <cellStyle name="Comma 12 3 2 2 3" xfId="19217"/>
    <cellStyle name="Comma 12 3 2 3" xfId="6796"/>
    <cellStyle name="Comma 12 3 2 3 2" xfId="15697"/>
    <cellStyle name="Comma 12 3 2 3 3" xfId="20971"/>
    <cellStyle name="Comma 12 3 2 4" xfId="3069"/>
    <cellStyle name="Comma 12 3 2 4 2" xfId="11970"/>
    <cellStyle name="Comma 12 3 2 5" xfId="10174"/>
    <cellStyle name="Comma 12 3 2 6" xfId="18228"/>
    <cellStyle name="Comma 12 3 3" xfId="2014"/>
    <cellStyle name="Comma 12 3 3 2" xfId="4413"/>
    <cellStyle name="Comma 12 3 3 2 2" xfId="13314"/>
    <cellStyle name="Comma 12 3 3 3" xfId="10920"/>
    <cellStyle name="Comma 12 3 3 4" xfId="18588"/>
    <cellStyle name="Comma 12 3 4" xfId="6246"/>
    <cellStyle name="Comma 12 3 4 2" xfId="15147"/>
    <cellStyle name="Comma 12 3 4 3" xfId="20421"/>
    <cellStyle name="Comma 12 3 5" xfId="2519"/>
    <cellStyle name="Comma 12 3 5 2" xfId="11420"/>
    <cellStyle name="Comma 12 3 6" xfId="8215"/>
    <cellStyle name="Comma 12 3 6 2" xfId="17113"/>
    <cellStyle name="Comma 12 3 7" xfId="8887"/>
    <cellStyle name="Comma 12 3 7 2" xfId="17780"/>
    <cellStyle name="Comma 12 3 8" xfId="9616"/>
    <cellStyle name="Comma 12 3 9" xfId="9268"/>
    <cellStyle name="Comma 12 4" xfId="992"/>
    <cellStyle name="Comma 12 4 2" xfId="4798"/>
    <cellStyle name="Comma 12 4 2 2" xfId="13699"/>
    <cellStyle name="Comma 12 4 2 3" xfId="18973"/>
    <cellStyle name="Comma 12 4 3" xfId="6552"/>
    <cellStyle name="Comma 12 4 3 2" xfId="15453"/>
    <cellStyle name="Comma 12 4 3 3" xfId="20727"/>
    <cellStyle name="Comma 12 4 4" xfId="2825"/>
    <cellStyle name="Comma 12 4 4 2" xfId="11726"/>
    <cellStyle name="Comma 12 4 5" xfId="9948"/>
    <cellStyle name="Comma 12 4 6" xfId="18119"/>
    <cellStyle name="Comma 12 5" xfId="1749"/>
    <cellStyle name="Comma 12 5 2" xfId="4189"/>
    <cellStyle name="Comma 12 5 2 2" xfId="13090"/>
    <cellStyle name="Comma 12 5 3" xfId="10696"/>
    <cellStyle name="Comma 12 5 4" xfId="18364"/>
    <cellStyle name="Comma 12 6" xfId="6137"/>
    <cellStyle name="Comma 12 6 2" xfId="15038"/>
    <cellStyle name="Comma 12 6 3" xfId="20312"/>
    <cellStyle name="Comma 12 7" xfId="2409"/>
    <cellStyle name="Comma 12 7 2" xfId="11311"/>
    <cellStyle name="Comma 12 8" xfId="7982"/>
    <cellStyle name="Comma 12 8 2" xfId="16880"/>
    <cellStyle name="Comma 12 9" xfId="8778"/>
    <cellStyle name="Comma 12 9 2" xfId="17671"/>
    <cellStyle name="Comma 13" xfId="415"/>
    <cellStyle name="Comma 13 10" xfId="18075"/>
    <cellStyle name="Comma 13 11" xfId="24874"/>
    <cellStyle name="Comma 13 11 2" xfId="24880"/>
    <cellStyle name="Comma 13 11 2 2" xfId="24885"/>
    <cellStyle name="Comma 13 2" xfId="1052"/>
    <cellStyle name="Comma 13 2 2" xfId="5188"/>
    <cellStyle name="Comma 13 2 2 2" xfId="14089"/>
    <cellStyle name="Comma 13 2 2 3" xfId="19363"/>
    <cellStyle name="Comma 13 2 3" xfId="6942"/>
    <cellStyle name="Comma 13 2 3 2" xfId="15843"/>
    <cellStyle name="Comma 13 2 3 3" xfId="21117"/>
    <cellStyle name="Comma 13 2 4" xfId="3215"/>
    <cellStyle name="Comma 13 2 4 2" xfId="12116"/>
    <cellStyle name="Comma 13 2 5" xfId="10008"/>
    <cellStyle name="Comma 13 2 6" xfId="18295"/>
    <cellStyle name="Comma 13 3" xfId="2160"/>
    <cellStyle name="Comma 13 3 2" xfId="4559"/>
    <cellStyle name="Comma 13 3 2 2" xfId="13460"/>
    <cellStyle name="Comma 13 3 3" xfId="11066"/>
    <cellStyle name="Comma 13 3 4" xfId="18734"/>
    <cellStyle name="Comma 13 4" xfId="6313"/>
    <cellStyle name="Comma 13 4 2" xfId="15214"/>
    <cellStyle name="Comma 13 4 3" xfId="20488"/>
    <cellStyle name="Comma 13 5" xfId="2586"/>
    <cellStyle name="Comma 13 5 2" xfId="11487"/>
    <cellStyle name="Comma 13 6" xfId="8361"/>
    <cellStyle name="Comma 13 6 2" xfId="17259"/>
    <cellStyle name="Comma 13 7" xfId="8954"/>
    <cellStyle name="Comma 13 7 2" xfId="17847"/>
    <cellStyle name="Comma 13 8" xfId="9455"/>
    <cellStyle name="Comma 13 9" xfId="9414"/>
    <cellStyle name="Comma 14" xfId="599"/>
    <cellStyle name="Comma 14 10" xfId="9102"/>
    <cellStyle name="Comma 14 11" xfId="17910"/>
    <cellStyle name="Comma 14 2" xfId="1230"/>
    <cellStyle name="Comma 14 2 10" xfId="18019"/>
    <cellStyle name="Comma 14 2 2" xfId="2037"/>
    <cellStyle name="Comma 14 2 2 2" xfId="5065"/>
    <cellStyle name="Comma 14 2 2 2 2" xfId="13966"/>
    <cellStyle name="Comma 14 2 2 2 3" xfId="19240"/>
    <cellStyle name="Comma 14 2 2 3" xfId="6819"/>
    <cellStyle name="Comma 14 2 2 3 2" xfId="15720"/>
    <cellStyle name="Comma 14 2 2 3 3" xfId="20994"/>
    <cellStyle name="Comma 14 2 2 4" xfId="3092"/>
    <cellStyle name="Comma 14 2 2 4 2" xfId="11993"/>
    <cellStyle name="Comma 14 2 2 5" xfId="10943"/>
    <cellStyle name="Comma 14 2 2 6" xfId="18239"/>
    <cellStyle name="Comma 14 2 3" xfId="4436"/>
    <cellStyle name="Comma 14 2 3 2" xfId="13337"/>
    <cellStyle name="Comma 14 2 3 3" xfId="18611"/>
    <cellStyle name="Comma 14 2 4" xfId="6257"/>
    <cellStyle name="Comma 14 2 4 2" xfId="15158"/>
    <cellStyle name="Comma 14 2 4 3" xfId="20432"/>
    <cellStyle name="Comma 14 2 5" xfId="2530"/>
    <cellStyle name="Comma 14 2 5 2" xfId="11431"/>
    <cellStyle name="Comma 14 2 6" xfId="8238"/>
    <cellStyle name="Comma 14 2 6 2" xfId="17136"/>
    <cellStyle name="Comma 14 2 7" xfId="8898"/>
    <cellStyle name="Comma 14 2 7 2" xfId="17791"/>
    <cellStyle name="Comma 14 2 8" xfId="10186"/>
    <cellStyle name="Comma 14 2 9" xfId="9291"/>
    <cellStyle name="Comma 14 3" xfId="1809"/>
    <cellStyle name="Comma 14 3 2" xfId="4857"/>
    <cellStyle name="Comma 14 3 2 2" xfId="13758"/>
    <cellStyle name="Comma 14 3 2 3" xfId="19032"/>
    <cellStyle name="Comma 14 3 3" xfId="6611"/>
    <cellStyle name="Comma 14 3 3 2" xfId="15512"/>
    <cellStyle name="Comma 14 3 3 3" xfId="20786"/>
    <cellStyle name="Comma 14 3 4" xfId="2884"/>
    <cellStyle name="Comma 14 3 4 2" xfId="11785"/>
    <cellStyle name="Comma 14 3 5" xfId="10755"/>
    <cellStyle name="Comma 14 3 6" xfId="18130"/>
    <cellStyle name="Comma 14 4" xfId="4248"/>
    <cellStyle name="Comma 14 4 2" xfId="13149"/>
    <cellStyle name="Comma 14 4 3" xfId="18423"/>
    <cellStyle name="Comma 14 5" xfId="6148"/>
    <cellStyle name="Comma 14 5 2" xfId="15049"/>
    <cellStyle name="Comma 14 5 3" xfId="20323"/>
    <cellStyle name="Comma 14 6" xfId="2420"/>
    <cellStyle name="Comma 14 6 2" xfId="11322"/>
    <cellStyle name="Comma 14 7" xfId="8041"/>
    <cellStyle name="Comma 14 7 2" xfId="16939"/>
    <cellStyle name="Comma 14 8" xfId="8789"/>
    <cellStyle name="Comma 14 8 2" xfId="17682"/>
    <cellStyle name="Comma 14 9" xfId="9628"/>
    <cellStyle name="Comma 15" xfId="642"/>
    <cellStyle name="Comma 15 2" xfId="1271"/>
    <cellStyle name="Comma 15 2 2" xfId="10226"/>
    <cellStyle name="Comma 15 3" xfId="9651"/>
    <cellStyle name="Comma 16" xfId="644"/>
    <cellStyle name="Comma 16 2" xfId="1273"/>
    <cellStyle name="Comma 16 2 2" xfId="10228"/>
    <cellStyle name="Comma 16 3" xfId="9653"/>
    <cellStyle name="Comma 17" xfId="646"/>
    <cellStyle name="Comma 17 2" xfId="1275"/>
    <cellStyle name="Comma 17 2 2" xfId="10230"/>
    <cellStyle name="Comma 17 3" xfId="9655"/>
    <cellStyle name="Comma 18" xfId="680"/>
    <cellStyle name="Comma 18 2" xfId="1309"/>
    <cellStyle name="Comma 18 2 2" xfId="10264"/>
    <cellStyle name="Comma 18 3" xfId="9689"/>
    <cellStyle name="Comma 19" xfId="730"/>
    <cellStyle name="Comma 2" xfId="8"/>
    <cellStyle name="Comma 2 10" xfId="617"/>
    <cellStyle name="Comma 2 10 2" xfId="1247"/>
    <cellStyle name="Comma 2 10 2 2" xfId="4568"/>
    <cellStyle name="Comma 2 10 2 2 2" xfId="13469"/>
    <cellStyle name="Comma 2 10 2 3" xfId="10202"/>
    <cellStyle name="Comma 2 10 2 4" xfId="18743"/>
    <cellStyle name="Comma 2 10 3" xfId="6322"/>
    <cellStyle name="Comma 2 10 3 2" xfId="15223"/>
    <cellStyle name="Comma 2 10 3 3" xfId="20497"/>
    <cellStyle name="Comma 2 10 4" xfId="2595"/>
    <cellStyle name="Comma 2 10 4 2" xfId="11496"/>
    <cellStyle name="Comma 2 10 5" xfId="9641"/>
    <cellStyle name="Comma 2 10 6" xfId="18079"/>
    <cellStyle name="Comma 2 11" xfId="729"/>
    <cellStyle name="Comma 2 11 2" xfId="4122"/>
    <cellStyle name="Comma 2 11 2 2" xfId="13023"/>
    <cellStyle name="Comma 2 11 3" xfId="18297"/>
    <cellStyle name="Comma 2 12" xfId="776"/>
    <cellStyle name="Comma 2 12 2" xfId="6095"/>
    <cellStyle name="Comma 2 12 2 2" xfId="14996"/>
    <cellStyle name="Comma 2 12 3" xfId="9733"/>
    <cellStyle name="Comma 2 12 4" xfId="20270"/>
    <cellStyle name="Comma 2 13" xfId="1662"/>
    <cellStyle name="Comma 2 13 2" xfId="10610"/>
    <cellStyle name="Comma 2 14" xfId="2365"/>
    <cellStyle name="Comma 2 14 2" xfId="11269"/>
    <cellStyle name="Comma 2 15" xfId="7851"/>
    <cellStyle name="Comma 2 15 2" xfId="16751"/>
    <cellStyle name="Comma 2 16" xfId="8732"/>
    <cellStyle name="Comma 2 16 2" xfId="17629"/>
    <cellStyle name="Comma 2 17" xfId="9420"/>
    <cellStyle name="Comma 2 18" xfId="8976"/>
    <cellStyle name="Comma 2 19" xfId="17856"/>
    <cellStyle name="Comma 2 2" xfId="38"/>
    <cellStyle name="Comma 2 2 2" xfId="133"/>
    <cellStyle name="Comma 2 2 2 2" xfId="320"/>
    <cellStyle name="Comma 2 2 2 3" xfId="769"/>
    <cellStyle name="Comma 2 2 3" xfId="321"/>
    <cellStyle name="Comma 2 3" xfId="37"/>
    <cellStyle name="Comma 2 3 2" xfId="212"/>
    <cellStyle name="Comma 2 3 2 2" xfId="322"/>
    <cellStyle name="Comma 2 3 3" xfId="286"/>
    <cellStyle name="Comma 2 3 4" xfId="605"/>
    <cellStyle name="Comma 2 4" xfId="134"/>
    <cellStyle name="Comma 2 4 2" xfId="287"/>
    <cellStyle name="Comma 2 5" xfId="135"/>
    <cellStyle name="Comma 2 6" xfId="360"/>
    <cellStyle name="Comma 2 6 10" xfId="9445"/>
    <cellStyle name="Comma 2 6 11" xfId="9048"/>
    <cellStyle name="Comma 2 6 12" xfId="17901"/>
    <cellStyle name="Comma 2 6 2" xfId="494"/>
    <cellStyle name="Comma 2 6 2 10" xfId="9148"/>
    <cellStyle name="Comma 2 6 2 11" xfId="17956"/>
    <cellStyle name="Comma 2 6 2 2" xfId="1125"/>
    <cellStyle name="Comma 2 6 2 2 10" xfId="18065"/>
    <cellStyle name="Comma 2 6 2 2 2" xfId="2083"/>
    <cellStyle name="Comma 2 6 2 2 2 2" xfId="5111"/>
    <cellStyle name="Comma 2 6 2 2 2 2 2" xfId="14012"/>
    <cellStyle name="Comma 2 6 2 2 2 2 3" xfId="19286"/>
    <cellStyle name="Comma 2 6 2 2 2 3" xfId="6865"/>
    <cellStyle name="Comma 2 6 2 2 2 3 2" xfId="15766"/>
    <cellStyle name="Comma 2 6 2 2 2 3 3" xfId="21040"/>
    <cellStyle name="Comma 2 6 2 2 2 4" xfId="3138"/>
    <cellStyle name="Comma 2 6 2 2 2 4 2" xfId="12039"/>
    <cellStyle name="Comma 2 6 2 2 2 5" xfId="10989"/>
    <cellStyle name="Comma 2 6 2 2 2 6" xfId="18285"/>
    <cellStyle name="Comma 2 6 2 2 3" xfId="4482"/>
    <cellStyle name="Comma 2 6 2 2 3 2" xfId="13383"/>
    <cellStyle name="Comma 2 6 2 2 3 3" xfId="18657"/>
    <cellStyle name="Comma 2 6 2 2 4" xfId="6303"/>
    <cellStyle name="Comma 2 6 2 2 4 2" xfId="15204"/>
    <cellStyle name="Comma 2 6 2 2 4 3" xfId="20478"/>
    <cellStyle name="Comma 2 6 2 2 5" xfId="2576"/>
    <cellStyle name="Comma 2 6 2 2 5 2" xfId="11477"/>
    <cellStyle name="Comma 2 6 2 2 6" xfId="8284"/>
    <cellStyle name="Comma 2 6 2 2 6 2" xfId="17182"/>
    <cellStyle name="Comma 2 6 2 2 7" xfId="8944"/>
    <cellStyle name="Comma 2 6 2 2 7 2" xfId="17837"/>
    <cellStyle name="Comma 2 6 2 2 8" xfId="10081"/>
    <cellStyle name="Comma 2 6 2 2 9" xfId="9337"/>
    <cellStyle name="Comma 2 6 2 3" xfId="1855"/>
    <cellStyle name="Comma 2 6 2 3 2" xfId="4903"/>
    <cellStyle name="Comma 2 6 2 3 2 2" xfId="13804"/>
    <cellStyle name="Comma 2 6 2 3 2 3" xfId="19078"/>
    <cellStyle name="Comma 2 6 2 3 3" xfId="6657"/>
    <cellStyle name="Comma 2 6 2 3 3 2" xfId="15558"/>
    <cellStyle name="Comma 2 6 2 3 3 3" xfId="20832"/>
    <cellStyle name="Comma 2 6 2 3 4" xfId="2930"/>
    <cellStyle name="Comma 2 6 2 3 4 2" xfId="11831"/>
    <cellStyle name="Comma 2 6 2 3 5" xfId="10801"/>
    <cellStyle name="Comma 2 6 2 3 6" xfId="18176"/>
    <cellStyle name="Comma 2 6 2 4" xfId="4294"/>
    <cellStyle name="Comma 2 6 2 4 2" xfId="13195"/>
    <cellStyle name="Comma 2 6 2 4 3" xfId="18469"/>
    <cellStyle name="Comma 2 6 2 5" xfId="6194"/>
    <cellStyle name="Comma 2 6 2 5 2" xfId="15095"/>
    <cellStyle name="Comma 2 6 2 5 3" xfId="20369"/>
    <cellStyle name="Comma 2 6 2 6" xfId="2466"/>
    <cellStyle name="Comma 2 6 2 6 2" xfId="11368"/>
    <cellStyle name="Comma 2 6 2 7" xfId="8087"/>
    <cellStyle name="Comma 2 6 2 7 2" xfId="16985"/>
    <cellStyle name="Comma 2 6 2 8" xfId="8835"/>
    <cellStyle name="Comma 2 6 2 8 2" xfId="17728"/>
    <cellStyle name="Comma 2 6 2 9" xfId="9523"/>
    <cellStyle name="Comma 2 6 3" xfId="589"/>
    <cellStyle name="Comma 2 6 3 10" xfId="18010"/>
    <cellStyle name="Comma 2 6 3 2" xfId="1220"/>
    <cellStyle name="Comma 2 6 3 2 2" xfId="5044"/>
    <cellStyle name="Comma 2 6 3 2 2 2" xfId="13945"/>
    <cellStyle name="Comma 2 6 3 2 2 3" xfId="19219"/>
    <cellStyle name="Comma 2 6 3 2 3" xfId="6798"/>
    <cellStyle name="Comma 2 6 3 2 3 2" xfId="15699"/>
    <cellStyle name="Comma 2 6 3 2 3 3" xfId="20973"/>
    <cellStyle name="Comma 2 6 3 2 4" xfId="3071"/>
    <cellStyle name="Comma 2 6 3 2 4 2" xfId="11972"/>
    <cellStyle name="Comma 2 6 3 2 5" xfId="10176"/>
    <cellStyle name="Comma 2 6 3 2 6" xfId="18230"/>
    <cellStyle name="Comma 2 6 3 3" xfId="2016"/>
    <cellStyle name="Comma 2 6 3 3 2" xfId="4415"/>
    <cellStyle name="Comma 2 6 3 3 2 2" xfId="13316"/>
    <cellStyle name="Comma 2 6 3 3 3" xfId="10922"/>
    <cellStyle name="Comma 2 6 3 3 4" xfId="18590"/>
    <cellStyle name="Comma 2 6 3 4" xfId="6248"/>
    <cellStyle name="Comma 2 6 3 4 2" xfId="15149"/>
    <cellStyle name="Comma 2 6 3 4 3" xfId="20423"/>
    <cellStyle name="Comma 2 6 3 5" xfId="2521"/>
    <cellStyle name="Comma 2 6 3 5 2" xfId="11422"/>
    <cellStyle name="Comma 2 6 3 6" xfId="8217"/>
    <cellStyle name="Comma 2 6 3 6 2" xfId="17115"/>
    <cellStyle name="Comma 2 6 3 7" xfId="8889"/>
    <cellStyle name="Comma 2 6 3 7 2" xfId="17782"/>
    <cellStyle name="Comma 2 6 3 8" xfId="9618"/>
    <cellStyle name="Comma 2 6 3 9" xfId="9270"/>
    <cellStyle name="Comma 2 6 4" xfId="997"/>
    <cellStyle name="Comma 2 6 4 2" xfId="4803"/>
    <cellStyle name="Comma 2 6 4 2 2" xfId="13704"/>
    <cellStyle name="Comma 2 6 4 2 3" xfId="18978"/>
    <cellStyle name="Comma 2 6 4 3" xfId="6557"/>
    <cellStyle name="Comma 2 6 4 3 2" xfId="15458"/>
    <cellStyle name="Comma 2 6 4 3 3" xfId="20732"/>
    <cellStyle name="Comma 2 6 4 4" xfId="2830"/>
    <cellStyle name="Comma 2 6 4 4 2" xfId="11731"/>
    <cellStyle name="Comma 2 6 4 5" xfId="9953"/>
    <cellStyle name="Comma 2 6 4 6" xfId="18121"/>
    <cellStyle name="Comma 2 6 5" xfId="1754"/>
    <cellStyle name="Comma 2 6 5 2" xfId="4194"/>
    <cellStyle name="Comma 2 6 5 2 2" xfId="13095"/>
    <cellStyle name="Comma 2 6 5 3" xfId="10701"/>
    <cellStyle name="Comma 2 6 5 4" xfId="18369"/>
    <cellStyle name="Comma 2 6 6" xfId="6139"/>
    <cellStyle name="Comma 2 6 6 2" xfId="15040"/>
    <cellStyle name="Comma 2 6 6 3" xfId="20314"/>
    <cellStyle name="Comma 2 6 7" xfId="2411"/>
    <cellStyle name="Comma 2 6 7 2" xfId="11313"/>
    <cellStyle name="Comma 2 6 8" xfId="7987"/>
    <cellStyle name="Comma 2 6 8 2" xfId="16885"/>
    <cellStyle name="Comma 2 6 9" xfId="8780"/>
    <cellStyle name="Comma 2 6 9 2" xfId="17673"/>
    <cellStyle name="Comma 2 7" xfId="439"/>
    <cellStyle name="Comma 2 7 10" xfId="9477"/>
    <cellStyle name="Comma 2 7 11" xfId="8996"/>
    <cellStyle name="Comma 2 7 12" xfId="17876"/>
    <cellStyle name="Comma 2 7 2" xfId="565"/>
    <cellStyle name="Comma 2 7 2 10" xfId="9124"/>
    <cellStyle name="Comma 2 7 2 11" xfId="17932"/>
    <cellStyle name="Comma 2 7 2 2" xfId="1196"/>
    <cellStyle name="Comma 2 7 2 2 10" xfId="18041"/>
    <cellStyle name="Comma 2 7 2 2 2" xfId="2059"/>
    <cellStyle name="Comma 2 7 2 2 2 2" xfId="5087"/>
    <cellStyle name="Comma 2 7 2 2 2 2 2" xfId="13988"/>
    <cellStyle name="Comma 2 7 2 2 2 2 3" xfId="19262"/>
    <cellStyle name="Comma 2 7 2 2 2 3" xfId="6841"/>
    <cellStyle name="Comma 2 7 2 2 2 3 2" xfId="15742"/>
    <cellStyle name="Comma 2 7 2 2 2 3 3" xfId="21016"/>
    <cellStyle name="Comma 2 7 2 2 2 4" xfId="3114"/>
    <cellStyle name="Comma 2 7 2 2 2 4 2" xfId="12015"/>
    <cellStyle name="Comma 2 7 2 2 2 5" xfId="10965"/>
    <cellStyle name="Comma 2 7 2 2 2 6" xfId="18261"/>
    <cellStyle name="Comma 2 7 2 2 3" xfId="4458"/>
    <cellStyle name="Comma 2 7 2 2 3 2" xfId="13359"/>
    <cellStyle name="Comma 2 7 2 2 3 3" xfId="18633"/>
    <cellStyle name="Comma 2 7 2 2 4" xfId="6279"/>
    <cellStyle name="Comma 2 7 2 2 4 2" xfId="15180"/>
    <cellStyle name="Comma 2 7 2 2 4 3" xfId="20454"/>
    <cellStyle name="Comma 2 7 2 2 5" xfId="2552"/>
    <cellStyle name="Comma 2 7 2 2 5 2" xfId="11453"/>
    <cellStyle name="Comma 2 7 2 2 6" xfId="8260"/>
    <cellStyle name="Comma 2 7 2 2 6 2" xfId="17158"/>
    <cellStyle name="Comma 2 7 2 2 7" xfId="8920"/>
    <cellStyle name="Comma 2 7 2 2 7 2" xfId="17813"/>
    <cellStyle name="Comma 2 7 2 2 8" xfId="10152"/>
    <cellStyle name="Comma 2 7 2 2 9" xfId="9313"/>
    <cellStyle name="Comma 2 7 2 3" xfId="1831"/>
    <cellStyle name="Comma 2 7 2 3 2" xfId="4879"/>
    <cellStyle name="Comma 2 7 2 3 2 2" xfId="13780"/>
    <cellStyle name="Comma 2 7 2 3 2 3" xfId="19054"/>
    <cellStyle name="Comma 2 7 2 3 3" xfId="6633"/>
    <cellStyle name="Comma 2 7 2 3 3 2" xfId="15534"/>
    <cellStyle name="Comma 2 7 2 3 3 3" xfId="20808"/>
    <cellStyle name="Comma 2 7 2 3 4" xfId="2906"/>
    <cellStyle name="Comma 2 7 2 3 4 2" xfId="11807"/>
    <cellStyle name="Comma 2 7 2 3 5" xfId="10777"/>
    <cellStyle name="Comma 2 7 2 3 6" xfId="18152"/>
    <cellStyle name="Comma 2 7 2 4" xfId="4270"/>
    <cellStyle name="Comma 2 7 2 4 2" xfId="13171"/>
    <cellStyle name="Comma 2 7 2 4 3" xfId="18445"/>
    <cellStyle name="Comma 2 7 2 5" xfId="6170"/>
    <cellStyle name="Comma 2 7 2 5 2" xfId="15071"/>
    <cellStyle name="Comma 2 7 2 5 3" xfId="20345"/>
    <cellStyle name="Comma 2 7 2 6" xfId="2442"/>
    <cellStyle name="Comma 2 7 2 6 2" xfId="11344"/>
    <cellStyle name="Comma 2 7 2 7" xfId="8063"/>
    <cellStyle name="Comma 2 7 2 7 2" xfId="16961"/>
    <cellStyle name="Comma 2 7 2 8" xfId="8811"/>
    <cellStyle name="Comma 2 7 2 8 2" xfId="17704"/>
    <cellStyle name="Comma 2 7 2 9" xfId="9594"/>
    <cellStyle name="Comma 2 7 3" xfId="1075"/>
    <cellStyle name="Comma 2 7 3 10" xfId="17986"/>
    <cellStyle name="Comma 2 7 3 2" xfId="1929"/>
    <cellStyle name="Comma 2 7 3 2 2" xfId="4956"/>
    <cellStyle name="Comma 2 7 3 2 2 2" xfId="13857"/>
    <cellStyle name="Comma 2 7 3 2 2 3" xfId="19131"/>
    <cellStyle name="Comma 2 7 3 2 3" xfId="6710"/>
    <cellStyle name="Comma 2 7 3 2 3 2" xfId="15611"/>
    <cellStyle name="Comma 2 7 3 2 3 3" xfId="20885"/>
    <cellStyle name="Comma 2 7 3 2 4" xfId="2983"/>
    <cellStyle name="Comma 2 7 3 2 4 2" xfId="11884"/>
    <cellStyle name="Comma 2 7 3 2 5" xfId="10835"/>
    <cellStyle name="Comma 2 7 3 2 6" xfId="18206"/>
    <cellStyle name="Comma 2 7 3 3" xfId="4328"/>
    <cellStyle name="Comma 2 7 3 3 2" xfId="13229"/>
    <cellStyle name="Comma 2 7 3 3 3" xfId="18503"/>
    <cellStyle name="Comma 2 7 3 4" xfId="6224"/>
    <cellStyle name="Comma 2 7 3 4 2" xfId="15125"/>
    <cellStyle name="Comma 2 7 3 4 3" xfId="20399"/>
    <cellStyle name="Comma 2 7 3 5" xfId="2497"/>
    <cellStyle name="Comma 2 7 3 5 2" xfId="11398"/>
    <cellStyle name="Comma 2 7 3 6" xfId="8130"/>
    <cellStyle name="Comma 2 7 3 6 2" xfId="17028"/>
    <cellStyle name="Comma 2 7 3 7" xfId="8865"/>
    <cellStyle name="Comma 2 7 3 7 2" xfId="17758"/>
    <cellStyle name="Comma 2 7 3 8" xfId="10031"/>
    <cellStyle name="Comma 2 7 3 9" xfId="9183"/>
    <cellStyle name="Comma 2 7 4" xfId="1683"/>
    <cellStyle name="Comma 2 7 4 2" xfId="4588"/>
    <cellStyle name="Comma 2 7 4 2 2" xfId="13489"/>
    <cellStyle name="Comma 2 7 4 2 3" xfId="18763"/>
    <cellStyle name="Comma 2 7 4 3" xfId="6342"/>
    <cellStyle name="Comma 2 7 4 3 2" xfId="15243"/>
    <cellStyle name="Comma 2 7 4 3 3" xfId="20517"/>
    <cellStyle name="Comma 2 7 4 4" xfId="2615"/>
    <cellStyle name="Comma 2 7 4 4 2" xfId="11516"/>
    <cellStyle name="Comma 2 7 4 5" xfId="10631"/>
    <cellStyle name="Comma 2 7 4 6" xfId="18097"/>
    <cellStyle name="Comma 2 7 5" xfId="4142"/>
    <cellStyle name="Comma 2 7 5 2" xfId="13043"/>
    <cellStyle name="Comma 2 7 5 3" xfId="18317"/>
    <cellStyle name="Comma 2 7 6" xfId="6115"/>
    <cellStyle name="Comma 2 7 6 2" xfId="15016"/>
    <cellStyle name="Comma 2 7 6 3" xfId="20290"/>
    <cellStyle name="Comma 2 7 7" xfId="2385"/>
    <cellStyle name="Comma 2 7 7 2" xfId="11289"/>
    <cellStyle name="Comma 2 7 8" xfId="7871"/>
    <cellStyle name="Comma 2 7 8 2" xfId="16771"/>
    <cellStyle name="Comma 2 7 9" xfId="8752"/>
    <cellStyle name="Comma 2 7 9 2" xfId="17649"/>
    <cellStyle name="Comma 2 8" xfId="418"/>
    <cellStyle name="Comma 2 8 10" xfId="9104"/>
    <cellStyle name="Comma 2 8 11" xfId="17912"/>
    <cellStyle name="Comma 2 8 2" xfId="1054"/>
    <cellStyle name="Comma 2 8 2 10" xfId="18021"/>
    <cellStyle name="Comma 2 8 2 2" xfId="2039"/>
    <cellStyle name="Comma 2 8 2 2 2" xfId="5067"/>
    <cellStyle name="Comma 2 8 2 2 2 2" xfId="13968"/>
    <cellStyle name="Comma 2 8 2 2 2 3" xfId="19242"/>
    <cellStyle name="Comma 2 8 2 2 3" xfId="6821"/>
    <cellStyle name="Comma 2 8 2 2 3 2" xfId="15722"/>
    <cellStyle name="Comma 2 8 2 2 3 3" xfId="20996"/>
    <cellStyle name="Comma 2 8 2 2 4" xfId="3094"/>
    <cellStyle name="Comma 2 8 2 2 4 2" xfId="11995"/>
    <cellStyle name="Comma 2 8 2 2 5" xfId="10945"/>
    <cellStyle name="Comma 2 8 2 2 6" xfId="18241"/>
    <cellStyle name="Comma 2 8 2 3" xfId="4438"/>
    <cellStyle name="Comma 2 8 2 3 2" xfId="13339"/>
    <cellStyle name="Comma 2 8 2 3 3" xfId="18613"/>
    <cellStyle name="Comma 2 8 2 4" xfId="6259"/>
    <cellStyle name="Comma 2 8 2 4 2" xfId="15160"/>
    <cellStyle name="Comma 2 8 2 4 3" xfId="20434"/>
    <cellStyle name="Comma 2 8 2 5" xfId="2532"/>
    <cellStyle name="Comma 2 8 2 5 2" xfId="11433"/>
    <cellStyle name="Comma 2 8 2 6" xfId="8240"/>
    <cellStyle name="Comma 2 8 2 6 2" xfId="17138"/>
    <cellStyle name="Comma 2 8 2 7" xfId="8900"/>
    <cellStyle name="Comma 2 8 2 7 2" xfId="17793"/>
    <cellStyle name="Comma 2 8 2 8" xfId="10010"/>
    <cellStyle name="Comma 2 8 2 9" xfId="9293"/>
    <cellStyle name="Comma 2 8 3" xfId="1811"/>
    <cellStyle name="Comma 2 8 3 2" xfId="4859"/>
    <cellStyle name="Comma 2 8 3 2 2" xfId="13760"/>
    <cellStyle name="Comma 2 8 3 2 3" xfId="19034"/>
    <cellStyle name="Comma 2 8 3 3" xfId="6613"/>
    <cellStyle name="Comma 2 8 3 3 2" xfId="15514"/>
    <cellStyle name="Comma 2 8 3 3 3" xfId="20788"/>
    <cellStyle name="Comma 2 8 3 4" xfId="2886"/>
    <cellStyle name="Comma 2 8 3 4 2" xfId="11787"/>
    <cellStyle name="Comma 2 8 3 5" xfId="10757"/>
    <cellStyle name="Comma 2 8 3 6" xfId="18132"/>
    <cellStyle name="Comma 2 8 4" xfId="4250"/>
    <cellStyle name="Comma 2 8 4 2" xfId="13151"/>
    <cellStyle name="Comma 2 8 4 3" xfId="18425"/>
    <cellStyle name="Comma 2 8 5" xfId="6150"/>
    <cellStyle name="Comma 2 8 5 2" xfId="15051"/>
    <cellStyle name="Comma 2 8 5 3" xfId="20325"/>
    <cellStyle name="Comma 2 8 6" xfId="2422"/>
    <cellStyle name="Comma 2 8 6 2" xfId="11324"/>
    <cellStyle name="Comma 2 8 7" xfId="8043"/>
    <cellStyle name="Comma 2 8 7 2" xfId="16941"/>
    <cellStyle name="Comma 2 8 8" xfId="8791"/>
    <cellStyle name="Comma 2 8 8 2" xfId="17684"/>
    <cellStyle name="Comma 2 8 9" xfId="9457"/>
    <cellStyle name="Comma 2 9" xfId="545"/>
    <cellStyle name="Comma 2 9 10" xfId="17966"/>
    <cellStyle name="Comma 2 9 2" xfId="1176"/>
    <cellStyle name="Comma 2 9 2 2" xfId="4935"/>
    <cellStyle name="Comma 2 9 2 2 2" xfId="13836"/>
    <cellStyle name="Comma 2 9 2 2 3" xfId="19110"/>
    <cellStyle name="Comma 2 9 2 3" xfId="6689"/>
    <cellStyle name="Comma 2 9 2 3 2" xfId="15590"/>
    <cellStyle name="Comma 2 9 2 3 3" xfId="20864"/>
    <cellStyle name="Comma 2 9 2 4" xfId="2962"/>
    <cellStyle name="Comma 2 9 2 4 2" xfId="11863"/>
    <cellStyle name="Comma 2 9 2 5" xfId="10132"/>
    <cellStyle name="Comma 2 9 2 6" xfId="18186"/>
    <cellStyle name="Comma 2 9 3" xfId="1908"/>
    <cellStyle name="Comma 2 9 3 2" xfId="4307"/>
    <cellStyle name="Comma 2 9 3 2 2" xfId="13208"/>
    <cellStyle name="Comma 2 9 3 3" xfId="10814"/>
    <cellStyle name="Comma 2 9 3 4" xfId="18482"/>
    <cellStyle name="Comma 2 9 4" xfId="6204"/>
    <cellStyle name="Comma 2 9 4 2" xfId="15105"/>
    <cellStyle name="Comma 2 9 4 3" xfId="20379"/>
    <cellStyle name="Comma 2 9 5" xfId="2477"/>
    <cellStyle name="Comma 2 9 5 2" xfId="11378"/>
    <cellStyle name="Comma 2 9 6" xfId="8109"/>
    <cellStyle name="Comma 2 9 6 2" xfId="17007"/>
    <cellStyle name="Comma 2 9 7" xfId="8845"/>
    <cellStyle name="Comma 2 9 7 2" xfId="17738"/>
    <cellStyle name="Comma 2 9 8" xfId="9574"/>
    <cellStyle name="Comma 2 9 9" xfId="9162"/>
    <cellStyle name="Comma 20" xfId="1657"/>
    <cellStyle name="Comma 21" xfId="8974"/>
    <cellStyle name="Comma 3" xfId="39"/>
    <cellStyle name="Comma 3 10" xfId="619"/>
    <cellStyle name="Comma 3 10 2" xfId="1249"/>
    <cellStyle name="Comma 3 10 2 2" xfId="10204"/>
    <cellStyle name="Comma 3 10 3" xfId="4131"/>
    <cellStyle name="Comma 3 10 3 2" xfId="13032"/>
    <cellStyle name="Comma 3 10 4" xfId="9642"/>
    <cellStyle name="Comma 3 10 5" xfId="18306"/>
    <cellStyle name="Comma 3 11" xfId="734"/>
    <cellStyle name="Comma 3 11 2" xfId="6104"/>
    <cellStyle name="Comma 3 11 2 2" xfId="15005"/>
    <cellStyle name="Comma 3 11 3" xfId="9698"/>
    <cellStyle name="Comma 3 11 4" xfId="20279"/>
    <cellStyle name="Comma 3 12" xfId="793"/>
    <cellStyle name="Comma 3 12 2" xfId="9750"/>
    <cellStyle name="Comma 3 13" xfId="1671"/>
    <cellStyle name="Comma 3 13 2" xfId="10619"/>
    <cellStyle name="Comma 3 14" xfId="2374"/>
    <cellStyle name="Comma 3 14 2" xfId="11278"/>
    <cellStyle name="Comma 3 15" xfId="7860"/>
    <cellStyle name="Comma 3 15 2" xfId="16760"/>
    <cellStyle name="Comma 3 16" xfId="8741"/>
    <cellStyle name="Comma 3 16 2" xfId="17638"/>
    <cellStyle name="Comma 3 17" xfId="9421"/>
    <cellStyle name="Comma 3 18" xfId="8985"/>
    <cellStyle name="Comma 3 19" xfId="17865"/>
    <cellStyle name="Comma 3 2" xfId="136"/>
    <cellStyle name="Comma 3 2 2" xfId="323"/>
    <cellStyle name="Comma 3 2 2 2" xfId="771"/>
    <cellStyle name="Comma 3 2 2 2 2" xfId="9728"/>
    <cellStyle name="Comma 3 2 3" xfId="324"/>
    <cellStyle name="Comma 3 2 3 10" xfId="9439"/>
    <cellStyle name="Comma 3 2 3 11" xfId="9035"/>
    <cellStyle name="Comma 3 2 3 12" xfId="17895"/>
    <cellStyle name="Comma 3 2 3 2" xfId="482"/>
    <cellStyle name="Comma 3 2 3 2 10" xfId="9142"/>
    <cellStyle name="Comma 3 2 3 2 11" xfId="17950"/>
    <cellStyle name="Comma 3 2 3 2 2" xfId="1113"/>
    <cellStyle name="Comma 3 2 3 2 2 10" xfId="18059"/>
    <cellStyle name="Comma 3 2 3 2 2 2" xfId="2077"/>
    <cellStyle name="Comma 3 2 3 2 2 2 2" xfId="5105"/>
    <cellStyle name="Comma 3 2 3 2 2 2 2 2" xfId="14006"/>
    <cellStyle name="Comma 3 2 3 2 2 2 2 3" xfId="19280"/>
    <cellStyle name="Comma 3 2 3 2 2 2 3" xfId="6859"/>
    <cellStyle name="Comma 3 2 3 2 2 2 3 2" xfId="15760"/>
    <cellStyle name="Comma 3 2 3 2 2 2 3 3" xfId="21034"/>
    <cellStyle name="Comma 3 2 3 2 2 2 4" xfId="3132"/>
    <cellStyle name="Comma 3 2 3 2 2 2 4 2" xfId="12033"/>
    <cellStyle name="Comma 3 2 3 2 2 2 5" xfId="10983"/>
    <cellStyle name="Comma 3 2 3 2 2 2 6" xfId="18279"/>
    <cellStyle name="Comma 3 2 3 2 2 3" xfId="4476"/>
    <cellStyle name="Comma 3 2 3 2 2 3 2" xfId="13377"/>
    <cellStyle name="Comma 3 2 3 2 2 3 3" xfId="18651"/>
    <cellStyle name="Comma 3 2 3 2 2 4" xfId="6297"/>
    <cellStyle name="Comma 3 2 3 2 2 4 2" xfId="15198"/>
    <cellStyle name="Comma 3 2 3 2 2 4 3" xfId="20472"/>
    <cellStyle name="Comma 3 2 3 2 2 5" xfId="2570"/>
    <cellStyle name="Comma 3 2 3 2 2 5 2" xfId="11471"/>
    <cellStyle name="Comma 3 2 3 2 2 6" xfId="8278"/>
    <cellStyle name="Comma 3 2 3 2 2 6 2" xfId="17176"/>
    <cellStyle name="Comma 3 2 3 2 2 7" xfId="8938"/>
    <cellStyle name="Comma 3 2 3 2 2 7 2" xfId="17831"/>
    <cellStyle name="Comma 3 2 3 2 2 8" xfId="10069"/>
    <cellStyle name="Comma 3 2 3 2 2 9" xfId="9331"/>
    <cellStyle name="Comma 3 2 3 2 3" xfId="1849"/>
    <cellStyle name="Comma 3 2 3 2 3 2" xfId="4897"/>
    <cellStyle name="Comma 3 2 3 2 3 2 2" xfId="13798"/>
    <cellStyle name="Comma 3 2 3 2 3 2 3" xfId="19072"/>
    <cellStyle name="Comma 3 2 3 2 3 3" xfId="6651"/>
    <cellStyle name="Comma 3 2 3 2 3 3 2" xfId="15552"/>
    <cellStyle name="Comma 3 2 3 2 3 3 3" xfId="20826"/>
    <cellStyle name="Comma 3 2 3 2 3 4" xfId="2924"/>
    <cellStyle name="Comma 3 2 3 2 3 4 2" xfId="11825"/>
    <cellStyle name="Comma 3 2 3 2 3 5" xfId="10795"/>
    <cellStyle name="Comma 3 2 3 2 3 6" xfId="18170"/>
    <cellStyle name="Comma 3 2 3 2 4" xfId="4288"/>
    <cellStyle name="Comma 3 2 3 2 4 2" xfId="13189"/>
    <cellStyle name="Comma 3 2 3 2 4 3" xfId="18463"/>
    <cellStyle name="Comma 3 2 3 2 5" xfId="6188"/>
    <cellStyle name="Comma 3 2 3 2 5 2" xfId="15089"/>
    <cellStyle name="Comma 3 2 3 2 5 3" xfId="20363"/>
    <cellStyle name="Comma 3 2 3 2 6" xfId="2460"/>
    <cellStyle name="Comma 3 2 3 2 6 2" xfId="11362"/>
    <cellStyle name="Comma 3 2 3 2 7" xfId="8081"/>
    <cellStyle name="Comma 3 2 3 2 7 2" xfId="16979"/>
    <cellStyle name="Comma 3 2 3 2 8" xfId="8829"/>
    <cellStyle name="Comma 3 2 3 2 8 2" xfId="17722"/>
    <cellStyle name="Comma 3 2 3 2 9" xfId="9511"/>
    <cellStyle name="Comma 3 2 3 3" xfId="583"/>
    <cellStyle name="Comma 3 2 3 3 10" xfId="18004"/>
    <cellStyle name="Comma 3 2 3 3 2" xfId="1214"/>
    <cellStyle name="Comma 3 2 3 3 2 2" xfId="5034"/>
    <cellStyle name="Comma 3 2 3 3 2 2 2" xfId="13935"/>
    <cellStyle name="Comma 3 2 3 3 2 2 3" xfId="19209"/>
    <cellStyle name="Comma 3 2 3 3 2 3" xfId="6788"/>
    <cellStyle name="Comma 3 2 3 3 2 3 2" xfId="15689"/>
    <cellStyle name="Comma 3 2 3 3 2 3 3" xfId="20963"/>
    <cellStyle name="Comma 3 2 3 3 2 4" xfId="3061"/>
    <cellStyle name="Comma 3 2 3 3 2 4 2" xfId="11962"/>
    <cellStyle name="Comma 3 2 3 3 2 5" xfId="10170"/>
    <cellStyle name="Comma 3 2 3 3 2 6" xfId="18224"/>
    <cellStyle name="Comma 3 2 3 3 3" xfId="2006"/>
    <cellStyle name="Comma 3 2 3 3 3 2" xfId="4405"/>
    <cellStyle name="Comma 3 2 3 3 3 2 2" xfId="13306"/>
    <cellStyle name="Comma 3 2 3 3 3 3" xfId="10912"/>
    <cellStyle name="Comma 3 2 3 3 3 4" xfId="18580"/>
    <cellStyle name="Comma 3 2 3 3 4" xfId="6242"/>
    <cellStyle name="Comma 3 2 3 3 4 2" xfId="15143"/>
    <cellStyle name="Comma 3 2 3 3 4 3" xfId="20417"/>
    <cellStyle name="Comma 3 2 3 3 5" xfId="2515"/>
    <cellStyle name="Comma 3 2 3 3 5 2" xfId="11416"/>
    <cellStyle name="Comma 3 2 3 3 6" xfId="8207"/>
    <cellStyle name="Comma 3 2 3 3 6 2" xfId="17105"/>
    <cellStyle name="Comma 3 2 3 3 7" xfId="8883"/>
    <cellStyle name="Comma 3 2 3 3 7 2" xfId="17776"/>
    <cellStyle name="Comma 3 2 3 3 8" xfId="9612"/>
    <cellStyle name="Comma 3 2 3 3 9" xfId="9260"/>
    <cellStyle name="Comma 3 2 3 4" xfId="971"/>
    <cellStyle name="Comma 3 2 3 4 2" xfId="4782"/>
    <cellStyle name="Comma 3 2 3 4 2 2" xfId="13683"/>
    <cellStyle name="Comma 3 2 3 4 2 3" xfId="18957"/>
    <cellStyle name="Comma 3 2 3 4 3" xfId="6536"/>
    <cellStyle name="Comma 3 2 3 4 3 2" xfId="15437"/>
    <cellStyle name="Comma 3 2 3 4 3 3" xfId="20711"/>
    <cellStyle name="Comma 3 2 3 4 4" xfId="2809"/>
    <cellStyle name="Comma 3 2 3 4 4 2" xfId="11710"/>
    <cellStyle name="Comma 3 2 3 4 5" xfId="9927"/>
    <cellStyle name="Comma 3 2 3 4 6" xfId="18115"/>
    <cellStyle name="Comma 3 2 3 5" xfId="1740"/>
    <cellStyle name="Comma 3 2 3 5 2" xfId="4181"/>
    <cellStyle name="Comma 3 2 3 5 2 2" xfId="13082"/>
    <cellStyle name="Comma 3 2 3 5 3" xfId="10687"/>
    <cellStyle name="Comma 3 2 3 5 4" xfId="18356"/>
    <cellStyle name="Comma 3 2 3 6" xfId="6133"/>
    <cellStyle name="Comma 3 2 3 6 2" xfId="15034"/>
    <cellStyle name="Comma 3 2 3 6 3" xfId="20308"/>
    <cellStyle name="Comma 3 2 3 7" xfId="2405"/>
    <cellStyle name="Comma 3 2 3 7 2" xfId="11307"/>
    <cellStyle name="Comma 3 2 3 8" xfId="7969"/>
    <cellStyle name="Comma 3 2 3 8 2" xfId="16867"/>
    <cellStyle name="Comma 3 2 3 9" xfId="8774"/>
    <cellStyle name="Comma 3 2 3 9 2" xfId="17667"/>
    <cellStyle name="Comma 3 2 4" xfId="751"/>
    <cellStyle name="Comma 3 2 4 2" xfId="9713"/>
    <cellStyle name="Comma 3 3" xfId="137"/>
    <cellStyle name="Comma 3 3 2" xfId="289"/>
    <cellStyle name="Comma 3 3 3" xfId="767"/>
    <cellStyle name="Comma 3 3 3 2" xfId="9727"/>
    <cellStyle name="Comma 3 4" xfId="288"/>
    <cellStyle name="Comma 3 4 2" xfId="325"/>
    <cellStyle name="Comma 3 5" xfId="370"/>
    <cellStyle name="Comma 3 5 10" xfId="9446"/>
    <cellStyle name="Comma 3 5 11" xfId="9058"/>
    <cellStyle name="Comma 3 5 12" xfId="17902"/>
    <cellStyle name="Comma 3 5 2" xfId="502"/>
    <cellStyle name="Comma 3 5 2 10" xfId="9149"/>
    <cellStyle name="Comma 3 5 2 11" xfId="17957"/>
    <cellStyle name="Comma 3 5 2 2" xfId="1133"/>
    <cellStyle name="Comma 3 5 2 2 10" xfId="18066"/>
    <cellStyle name="Comma 3 5 2 2 2" xfId="2084"/>
    <cellStyle name="Comma 3 5 2 2 2 2" xfId="5112"/>
    <cellStyle name="Comma 3 5 2 2 2 2 2" xfId="14013"/>
    <cellStyle name="Comma 3 5 2 2 2 2 3" xfId="19287"/>
    <cellStyle name="Comma 3 5 2 2 2 3" xfId="6866"/>
    <cellStyle name="Comma 3 5 2 2 2 3 2" xfId="15767"/>
    <cellStyle name="Comma 3 5 2 2 2 3 3" xfId="21041"/>
    <cellStyle name="Comma 3 5 2 2 2 4" xfId="3139"/>
    <cellStyle name="Comma 3 5 2 2 2 4 2" xfId="12040"/>
    <cellStyle name="Comma 3 5 2 2 2 5" xfId="10990"/>
    <cellStyle name="Comma 3 5 2 2 2 6" xfId="18286"/>
    <cellStyle name="Comma 3 5 2 2 3" xfId="4483"/>
    <cellStyle name="Comma 3 5 2 2 3 2" xfId="13384"/>
    <cellStyle name="Comma 3 5 2 2 3 3" xfId="18658"/>
    <cellStyle name="Comma 3 5 2 2 4" xfId="6304"/>
    <cellStyle name="Comma 3 5 2 2 4 2" xfId="15205"/>
    <cellStyle name="Comma 3 5 2 2 4 3" xfId="20479"/>
    <cellStyle name="Comma 3 5 2 2 5" xfId="2577"/>
    <cellStyle name="Comma 3 5 2 2 5 2" xfId="11478"/>
    <cellStyle name="Comma 3 5 2 2 6" xfId="8285"/>
    <cellStyle name="Comma 3 5 2 2 6 2" xfId="17183"/>
    <cellStyle name="Comma 3 5 2 2 7" xfId="8945"/>
    <cellStyle name="Comma 3 5 2 2 7 2" xfId="17838"/>
    <cellStyle name="Comma 3 5 2 2 8" xfId="10089"/>
    <cellStyle name="Comma 3 5 2 2 9" xfId="9338"/>
    <cellStyle name="Comma 3 5 2 3" xfId="1856"/>
    <cellStyle name="Comma 3 5 2 3 2" xfId="4904"/>
    <cellStyle name="Comma 3 5 2 3 2 2" xfId="13805"/>
    <cellStyle name="Comma 3 5 2 3 2 3" xfId="19079"/>
    <cellStyle name="Comma 3 5 2 3 3" xfId="6658"/>
    <cellStyle name="Comma 3 5 2 3 3 2" xfId="15559"/>
    <cellStyle name="Comma 3 5 2 3 3 3" xfId="20833"/>
    <cellStyle name="Comma 3 5 2 3 4" xfId="2931"/>
    <cellStyle name="Comma 3 5 2 3 4 2" xfId="11832"/>
    <cellStyle name="Comma 3 5 2 3 5" xfId="10802"/>
    <cellStyle name="Comma 3 5 2 3 6" xfId="18177"/>
    <cellStyle name="Comma 3 5 2 4" xfId="4295"/>
    <cellStyle name="Comma 3 5 2 4 2" xfId="13196"/>
    <cellStyle name="Comma 3 5 2 4 3" xfId="18470"/>
    <cellStyle name="Comma 3 5 2 5" xfId="6195"/>
    <cellStyle name="Comma 3 5 2 5 2" xfId="15096"/>
    <cellStyle name="Comma 3 5 2 5 3" xfId="20370"/>
    <cellStyle name="Comma 3 5 2 6" xfId="2467"/>
    <cellStyle name="Comma 3 5 2 6 2" xfId="11369"/>
    <cellStyle name="Comma 3 5 2 7" xfId="8088"/>
    <cellStyle name="Comma 3 5 2 7 2" xfId="16986"/>
    <cellStyle name="Comma 3 5 2 8" xfId="8836"/>
    <cellStyle name="Comma 3 5 2 8 2" xfId="17729"/>
    <cellStyle name="Comma 3 5 2 9" xfId="9531"/>
    <cellStyle name="Comma 3 5 3" xfId="590"/>
    <cellStyle name="Comma 3 5 3 10" xfId="18011"/>
    <cellStyle name="Comma 3 5 3 2" xfId="1221"/>
    <cellStyle name="Comma 3 5 3 2 2" xfId="5050"/>
    <cellStyle name="Comma 3 5 3 2 2 2" xfId="13951"/>
    <cellStyle name="Comma 3 5 3 2 2 3" xfId="19225"/>
    <cellStyle name="Comma 3 5 3 2 3" xfId="6804"/>
    <cellStyle name="Comma 3 5 3 2 3 2" xfId="15705"/>
    <cellStyle name="Comma 3 5 3 2 3 3" xfId="20979"/>
    <cellStyle name="Comma 3 5 3 2 4" xfId="3077"/>
    <cellStyle name="Comma 3 5 3 2 4 2" xfId="11978"/>
    <cellStyle name="Comma 3 5 3 2 5" xfId="10177"/>
    <cellStyle name="Comma 3 5 3 2 6" xfId="18231"/>
    <cellStyle name="Comma 3 5 3 3" xfId="2022"/>
    <cellStyle name="Comma 3 5 3 3 2" xfId="4421"/>
    <cellStyle name="Comma 3 5 3 3 2 2" xfId="13322"/>
    <cellStyle name="Comma 3 5 3 3 3" xfId="10928"/>
    <cellStyle name="Comma 3 5 3 3 4" xfId="18596"/>
    <cellStyle name="Comma 3 5 3 4" xfId="6249"/>
    <cellStyle name="Comma 3 5 3 4 2" xfId="15150"/>
    <cellStyle name="Comma 3 5 3 4 3" xfId="20424"/>
    <cellStyle name="Comma 3 5 3 5" xfId="2522"/>
    <cellStyle name="Comma 3 5 3 5 2" xfId="11423"/>
    <cellStyle name="Comma 3 5 3 6" xfId="8223"/>
    <cellStyle name="Comma 3 5 3 6 2" xfId="17121"/>
    <cellStyle name="Comma 3 5 3 7" xfId="8890"/>
    <cellStyle name="Comma 3 5 3 7 2" xfId="17783"/>
    <cellStyle name="Comma 3 5 3 8" xfId="9619"/>
    <cellStyle name="Comma 3 5 3 9" xfId="9276"/>
    <cellStyle name="Comma 3 5 4" xfId="1007"/>
    <cellStyle name="Comma 3 5 4 2" xfId="4813"/>
    <cellStyle name="Comma 3 5 4 2 2" xfId="13714"/>
    <cellStyle name="Comma 3 5 4 2 3" xfId="18988"/>
    <cellStyle name="Comma 3 5 4 3" xfId="6567"/>
    <cellStyle name="Comma 3 5 4 3 2" xfId="15468"/>
    <cellStyle name="Comma 3 5 4 3 3" xfId="20742"/>
    <cellStyle name="Comma 3 5 4 4" xfId="2840"/>
    <cellStyle name="Comma 3 5 4 4 2" xfId="11741"/>
    <cellStyle name="Comma 3 5 4 5" xfId="9963"/>
    <cellStyle name="Comma 3 5 4 6" xfId="18122"/>
    <cellStyle name="Comma 3 5 5" xfId="1764"/>
    <cellStyle name="Comma 3 5 5 2" xfId="4204"/>
    <cellStyle name="Comma 3 5 5 2 2" xfId="13105"/>
    <cellStyle name="Comma 3 5 5 3" xfId="10711"/>
    <cellStyle name="Comma 3 5 5 4" xfId="18379"/>
    <cellStyle name="Comma 3 5 6" xfId="6140"/>
    <cellStyle name="Comma 3 5 6 2" xfId="15041"/>
    <cellStyle name="Comma 3 5 6 3" xfId="20315"/>
    <cellStyle name="Comma 3 5 7" xfId="2412"/>
    <cellStyle name="Comma 3 5 7 2" xfId="11314"/>
    <cellStyle name="Comma 3 5 8" xfId="7997"/>
    <cellStyle name="Comma 3 5 8 2" xfId="16895"/>
    <cellStyle name="Comma 3 5 9" xfId="8781"/>
    <cellStyle name="Comma 3 5 9 2" xfId="17674"/>
    <cellStyle name="Comma 3 6" xfId="441"/>
    <cellStyle name="Comma 3 6 10" xfId="9478"/>
    <cellStyle name="Comma 3 6 11" xfId="8998"/>
    <cellStyle name="Comma 3 6 12" xfId="17877"/>
    <cellStyle name="Comma 3 6 2" xfId="566"/>
    <cellStyle name="Comma 3 6 2 10" xfId="9125"/>
    <cellStyle name="Comma 3 6 2 11" xfId="17933"/>
    <cellStyle name="Comma 3 6 2 2" xfId="1197"/>
    <cellStyle name="Comma 3 6 2 2 10" xfId="18042"/>
    <cellStyle name="Comma 3 6 2 2 2" xfId="2060"/>
    <cellStyle name="Comma 3 6 2 2 2 2" xfId="5088"/>
    <cellStyle name="Comma 3 6 2 2 2 2 2" xfId="13989"/>
    <cellStyle name="Comma 3 6 2 2 2 2 3" xfId="19263"/>
    <cellStyle name="Comma 3 6 2 2 2 3" xfId="6842"/>
    <cellStyle name="Comma 3 6 2 2 2 3 2" xfId="15743"/>
    <cellStyle name="Comma 3 6 2 2 2 3 3" xfId="21017"/>
    <cellStyle name="Comma 3 6 2 2 2 4" xfId="3115"/>
    <cellStyle name="Comma 3 6 2 2 2 4 2" xfId="12016"/>
    <cellStyle name="Comma 3 6 2 2 2 5" xfId="10966"/>
    <cellStyle name="Comma 3 6 2 2 2 6" xfId="18262"/>
    <cellStyle name="Comma 3 6 2 2 3" xfId="4459"/>
    <cellStyle name="Comma 3 6 2 2 3 2" xfId="13360"/>
    <cellStyle name="Comma 3 6 2 2 3 3" xfId="18634"/>
    <cellStyle name="Comma 3 6 2 2 4" xfId="6280"/>
    <cellStyle name="Comma 3 6 2 2 4 2" xfId="15181"/>
    <cellStyle name="Comma 3 6 2 2 4 3" xfId="20455"/>
    <cellStyle name="Comma 3 6 2 2 5" xfId="2553"/>
    <cellStyle name="Comma 3 6 2 2 5 2" xfId="11454"/>
    <cellStyle name="Comma 3 6 2 2 6" xfId="8261"/>
    <cellStyle name="Comma 3 6 2 2 6 2" xfId="17159"/>
    <cellStyle name="Comma 3 6 2 2 7" xfId="8921"/>
    <cellStyle name="Comma 3 6 2 2 7 2" xfId="17814"/>
    <cellStyle name="Comma 3 6 2 2 8" xfId="10153"/>
    <cellStyle name="Comma 3 6 2 2 9" xfId="9314"/>
    <cellStyle name="Comma 3 6 2 3" xfId="1832"/>
    <cellStyle name="Comma 3 6 2 3 2" xfId="4880"/>
    <cellStyle name="Comma 3 6 2 3 2 2" xfId="13781"/>
    <cellStyle name="Comma 3 6 2 3 2 3" xfId="19055"/>
    <cellStyle name="Comma 3 6 2 3 3" xfId="6634"/>
    <cellStyle name="Comma 3 6 2 3 3 2" xfId="15535"/>
    <cellStyle name="Comma 3 6 2 3 3 3" xfId="20809"/>
    <cellStyle name="Comma 3 6 2 3 4" xfId="2907"/>
    <cellStyle name="Comma 3 6 2 3 4 2" xfId="11808"/>
    <cellStyle name="Comma 3 6 2 3 5" xfId="10778"/>
    <cellStyle name="Comma 3 6 2 3 6" xfId="18153"/>
    <cellStyle name="Comma 3 6 2 4" xfId="4271"/>
    <cellStyle name="Comma 3 6 2 4 2" xfId="13172"/>
    <cellStyle name="Comma 3 6 2 4 3" xfId="18446"/>
    <cellStyle name="Comma 3 6 2 5" xfId="6171"/>
    <cellStyle name="Comma 3 6 2 5 2" xfId="15072"/>
    <cellStyle name="Comma 3 6 2 5 3" xfId="20346"/>
    <cellStyle name="Comma 3 6 2 6" xfId="2443"/>
    <cellStyle name="Comma 3 6 2 6 2" xfId="11345"/>
    <cellStyle name="Comma 3 6 2 7" xfId="8064"/>
    <cellStyle name="Comma 3 6 2 7 2" xfId="16962"/>
    <cellStyle name="Comma 3 6 2 8" xfId="8812"/>
    <cellStyle name="Comma 3 6 2 8 2" xfId="17705"/>
    <cellStyle name="Comma 3 6 2 9" xfId="9595"/>
    <cellStyle name="Comma 3 6 3" xfId="1077"/>
    <cellStyle name="Comma 3 6 3 10" xfId="17987"/>
    <cellStyle name="Comma 3 6 3 2" xfId="1935"/>
    <cellStyle name="Comma 3 6 3 2 2" xfId="4962"/>
    <cellStyle name="Comma 3 6 3 2 2 2" xfId="13863"/>
    <cellStyle name="Comma 3 6 3 2 2 3" xfId="19137"/>
    <cellStyle name="Comma 3 6 3 2 3" xfId="6716"/>
    <cellStyle name="Comma 3 6 3 2 3 2" xfId="15617"/>
    <cellStyle name="Comma 3 6 3 2 3 3" xfId="20891"/>
    <cellStyle name="Comma 3 6 3 2 4" xfId="2989"/>
    <cellStyle name="Comma 3 6 3 2 4 2" xfId="11890"/>
    <cellStyle name="Comma 3 6 3 2 5" xfId="10841"/>
    <cellStyle name="Comma 3 6 3 2 6" xfId="18207"/>
    <cellStyle name="Comma 3 6 3 3" xfId="4334"/>
    <cellStyle name="Comma 3 6 3 3 2" xfId="13235"/>
    <cellStyle name="Comma 3 6 3 3 3" xfId="18509"/>
    <cellStyle name="Comma 3 6 3 4" xfId="6225"/>
    <cellStyle name="Comma 3 6 3 4 2" xfId="15126"/>
    <cellStyle name="Comma 3 6 3 4 3" xfId="20400"/>
    <cellStyle name="Comma 3 6 3 5" xfId="2498"/>
    <cellStyle name="Comma 3 6 3 5 2" xfId="11399"/>
    <cellStyle name="Comma 3 6 3 6" xfId="8136"/>
    <cellStyle name="Comma 3 6 3 6 2" xfId="17034"/>
    <cellStyle name="Comma 3 6 3 7" xfId="8866"/>
    <cellStyle name="Comma 3 6 3 7 2" xfId="17759"/>
    <cellStyle name="Comma 3 6 3 8" xfId="10033"/>
    <cellStyle name="Comma 3 6 3 9" xfId="9189"/>
    <cellStyle name="Comma 3 6 4" xfId="1687"/>
    <cellStyle name="Comma 3 6 4 2" xfId="4603"/>
    <cellStyle name="Comma 3 6 4 2 2" xfId="13504"/>
    <cellStyle name="Comma 3 6 4 2 3" xfId="18778"/>
    <cellStyle name="Comma 3 6 4 3" xfId="6357"/>
    <cellStyle name="Comma 3 6 4 3 2" xfId="15258"/>
    <cellStyle name="Comma 3 6 4 3 3" xfId="20532"/>
    <cellStyle name="Comma 3 6 4 4" xfId="2630"/>
    <cellStyle name="Comma 3 6 4 4 2" xfId="11531"/>
    <cellStyle name="Comma 3 6 4 5" xfId="10635"/>
    <cellStyle name="Comma 3 6 4 6" xfId="18098"/>
    <cellStyle name="Comma 3 6 5" xfId="4144"/>
    <cellStyle name="Comma 3 6 5 2" xfId="13045"/>
    <cellStyle name="Comma 3 6 5 3" xfId="18319"/>
    <cellStyle name="Comma 3 6 6" xfId="6116"/>
    <cellStyle name="Comma 3 6 6 2" xfId="15017"/>
    <cellStyle name="Comma 3 6 6 3" xfId="20291"/>
    <cellStyle name="Comma 3 6 7" xfId="2386"/>
    <cellStyle name="Comma 3 6 7 2" xfId="11290"/>
    <cellStyle name="Comma 3 6 8" xfId="7880"/>
    <cellStyle name="Comma 3 6 8 2" xfId="16780"/>
    <cellStyle name="Comma 3 6 9" xfId="8753"/>
    <cellStyle name="Comma 3 6 9 2" xfId="17650"/>
    <cellStyle name="Comma 3 7" xfId="427"/>
    <cellStyle name="Comma 3 7 10" xfId="9113"/>
    <cellStyle name="Comma 3 7 11" xfId="17921"/>
    <cellStyle name="Comma 3 7 2" xfId="1063"/>
    <cellStyle name="Comma 3 7 2 10" xfId="18030"/>
    <cellStyle name="Comma 3 7 2 2" xfId="2048"/>
    <cellStyle name="Comma 3 7 2 2 2" xfId="5076"/>
    <cellStyle name="Comma 3 7 2 2 2 2" xfId="13977"/>
    <cellStyle name="Comma 3 7 2 2 2 3" xfId="19251"/>
    <cellStyle name="Comma 3 7 2 2 3" xfId="6830"/>
    <cellStyle name="Comma 3 7 2 2 3 2" xfId="15731"/>
    <cellStyle name="Comma 3 7 2 2 3 3" xfId="21005"/>
    <cellStyle name="Comma 3 7 2 2 4" xfId="3103"/>
    <cellStyle name="Comma 3 7 2 2 4 2" xfId="12004"/>
    <cellStyle name="Comma 3 7 2 2 5" xfId="10954"/>
    <cellStyle name="Comma 3 7 2 2 6" xfId="18250"/>
    <cellStyle name="Comma 3 7 2 3" xfId="4447"/>
    <cellStyle name="Comma 3 7 2 3 2" xfId="13348"/>
    <cellStyle name="Comma 3 7 2 3 3" xfId="18622"/>
    <cellStyle name="Comma 3 7 2 4" xfId="6268"/>
    <cellStyle name="Comma 3 7 2 4 2" xfId="15169"/>
    <cellStyle name="Comma 3 7 2 4 3" xfId="20443"/>
    <cellStyle name="Comma 3 7 2 5" xfId="2541"/>
    <cellStyle name="Comma 3 7 2 5 2" xfId="11442"/>
    <cellStyle name="Comma 3 7 2 6" xfId="8249"/>
    <cellStyle name="Comma 3 7 2 6 2" xfId="17147"/>
    <cellStyle name="Comma 3 7 2 7" xfId="8909"/>
    <cellStyle name="Comma 3 7 2 7 2" xfId="17802"/>
    <cellStyle name="Comma 3 7 2 8" xfId="10019"/>
    <cellStyle name="Comma 3 7 2 9" xfId="9302"/>
    <cellStyle name="Comma 3 7 3" xfId="1820"/>
    <cellStyle name="Comma 3 7 3 2" xfId="4868"/>
    <cellStyle name="Comma 3 7 3 2 2" xfId="13769"/>
    <cellStyle name="Comma 3 7 3 2 3" xfId="19043"/>
    <cellStyle name="Comma 3 7 3 3" xfId="6622"/>
    <cellStyle name="Comma 3 7 3 3 2" xfId="15523"/>
    <cellStyle name="Comma 3 7 3 3 3" xfId="20797"/>
    <cellStyle name="Comma 3 7 3 4" xfId="2895"/>
    <cellStyle name="Comma 3 7 3 4 2" xfId="11796"/>
    <cellStyle name="Comma 3 7 3 5" xfId="10766"/>
    <cellStyle name="Comma 3 7 3 6" xfId="18141"/>
    <cellStyle name="Comma 3 7 4" xfId="4259"/>
    <cellStyle name="Comma 3 7 4 2" xfId="13160"/>
    <cellStyle name="Comma 3 7 4 3" xfId="18434"/>
    <cellStyle name="Comma 3 7 5" xfId="6159"/>
    <cellStyle name="Comma 3 7 5 2" xfId="15060"/>
    <cellStyle name="Comma 3 7 5 3" xfId="20334"/>
    <cellStyle name="Comma 3 7 6" xfId="2431"/>
    <cellStyle name="Comma 3 7 6 2" xfId="11333"/>
    <cellStyle name="Comma 3 7 7" xfId="8052"/>
    <cellStyle name="Comma 3 7 7 2" xfId="16950"/>
    <cellStyle name="Comma 3 7 8" xfId="8800"/>
    <cellStyle name="Comma 3 7 8 2" xfId="17693"/>
    <cellStyle name="Comma 3 7 9" xfId="9466"/>
    <cellStyle name="Comma 3 8" xfId="554"/>
    <cellStyle name="Comma 3 8 10" xfId="17975"/>
    <cellStyle name="Comma 3 8 2" xfId="1185"/>
    <cellStyle name="Comma 3 8 2 2" xfId="4944"/>
    <cellStyle name="Comma 3 8 2 2 2" xfId="13845"/>
    <cellStyle name="Comma 3 8 2 2 3" xfId="19119"/>
    <cellStyle name="Comma 3 8 2 3" xfId="6698"/>
    <cellStyle name="Comma 3 8 2 3 2" xfId="15599"/>
    <cellStyle name="Comma 3 8 2 3 3" xfId="20873"/>
    <cellStyle name="Comma 3 8 2 4" xfId="2971"/>
    <cellStyle name="Comma 3 8 2 4 2" xfId="11872"/>
    <cellStyle name="Comma 3 8 2 5" xfId="10141"/>
    <cellStyle name="Comma 3 8 2 6" xfId="18195"/>
    <cellStyle name="Comma 3 8 3" xfId="1917"/>
    <cellStyle name="Comma 3 8 3 2" xfId="4316"/>
    <cellStyle name="Comma 3 8 3 2 2" xfId="13217"/>
    <cellStyle name="Comma 3 8 3 3" xfId="10823"/>
    <cellStyle name="Comma 3 8 3 4" xfId="18491"/>
    <cellStyle name="Comma 3 8 4" xfId="6213"/>
    <cellStyle name="Comma 3 8 4 2" xfId="15114"/>
    <cellStyle name="Comma 3 8 4 3" xfId="20388"/>
    <cellStyle name="Comma 3 8 5" xfId="2486"/>
    <cellStyle name="Comma 3 8 5 2" xfId="11387"/>
    <cellStyle name="Comma 3 8 6" xfId="8118"/>
    <cellStyle name="Comma 3 8 6 2" xfId="17016"/>
    <cellStyle name="Comma 3 8 7" xfId="8854"/>
    <cellStyle name="Comma 3 8 7 2" xfId="17747"/>
    <cellStyle name="Comma 3 8 8" xfId="9583"/>
    <cellStyle name="Comma 3 8 9" xfId="9171"/>
    <cellStyle name="Comma 3 9" xfId="606"/>
    <cellStyle name="Comma 3 9 2" xfId="4576"/>
    <cellStyle name="Comma 3 9 2 2" xfId="13477"/>
    <cellStyle name="Comma 3 9 2 3" xfId="18751"/>
    <cellStyle name="Comma 3 9 3" xfId="6330"/>
    <cellStyle name="Comma 3 9 3 2" xfId="15231"/>
    <cellStyle name="Comma 3 9 3 3" xfId="20505"/>
    <cellStyle name="Comma 3 9 4" xfId="2603"/>
    <cellStyle name="Comma 3 9 4 2" xfId="11504"/>
    <cellStyle name="Comma 3 9 5" xfId="18086"/>
    <cellStyle name="Comma 4" xfId="138"/>
    <cellStyle name="Comma 4 2" xfId="139"/>
    <cellStyle name="Comma 4 3" xfId="290"/>
    <cellStyle name="Comma 5" xfId="140"/>
    <cellStyle name="Comma 5 2" xfId="291"/>
    <cellStyle name="Comma 6" xfId="141"/>
    <cellStyle name="Comma 6 10" xfId="853"/>
    <cellStyle name="Comma 6 10 2" xfId="6120"/>
    <cellStyle name="Comma 6 10 2 2" xfId="15021"/>
    <cellStyle name="Comma 6 10 3" xfId="9809"/>
    <cellStyle name="Comma 6 10 4" xfId="20295"/>
    <cellStyle name="Comma 6 11" xfId="1699"/>
    <cellStyle name="Comma 6 11 2" xfId="10647"/>
    <cellStyle name="Comma 6 12" xfId="2390"/>
    <cellStyle name="Comma 6 12 2" xfId="11294"/>
    <cellStyle name="Comma 6 13" xfId="7906"/>
    <cellStyle name="Comma 6 13 2" xfId="16806"/>
    <cellStyle name="Comma 6 14" xfId="8757"/>
    <cellStyle name="Comma 6 14 2" xfId="17654"/>
    <cellStyle name="Comma 6 15" xfId="9425"/>
    <cellStyle name="Comma 6 16" xfId="9006"/>
    <cellStyle name="Comma 6 17" xfId="17881"/>
    <cellStyle name="Comma 6 2" xfId="142"/>
    <cellStyle name="Comma 6 2 10" xfId="2391"/>
    <cellStyle name="Comma 6 2 10 2" xfId="11295"/>
    <cellStyle name="Comma 6 2 11" xfId="7907"/>
    <cellStyle name="Comma 6 2 11 2" xfId="16807"/>
    <cellStyle name="Comma 6 2 12" xfId="8758"/>
    <cellStyle name="Comma 6 2 12 2" xfId="17655"/>
    <cellStyle name="Comma 6 2 13" xfId="9426"/>
    <cellStyle name="Comma 6 2 14" xfId="9007"/>
    <cellStyle name="Comma 6 2 15" xfId="17882"/>
    <cellStyle name="Comma 6 2 2" xfId="213"/>
    <cellStyle name="Comma 6 2 2 10" xfId="8767"/>
    <cellStyle name="Comma 6 2 2 10 2" xfId="17663"/>
    <cellStyle name="Comma 6 2 2 11" xfId="9435"/>
    <cellStyle name="Comma 6 2 2 12" xfId="9021"/>
    <cellStyle name="Comma 6 2 2 13" xfId="17891"/>
    <cellStyle name="Comma 6 2 2 2" xfId="326"/>
    <cellStyle name="Comma 6 2 2 3" xfId="466"/>
    <cellStyle name="Comma 6 2 2 3 10" xfId="9138"/>
    <cellStyle name="Comma 6 2 2 3 11" xfId="17946"/>
    <cellStyle name="Comma 6 2 2 3 2" xfId="1099"/>
    <cellStyle name="Comma 6 2 2 3 2 10" xfId="18055"/>
    <cellStyle name="Comma 6 2 2 3 2 2" xfId="2073"/>
    <cellStyle name="Comma 6 2 2 3 2 2 2" xfId="5101"/>
    <cellStyle name="Comma 6 2 2 3 2 2 2 2" xfId="14002"/>
    <cellStyle name="Comma 6 2 2 3 2 2 2 3" xfId="19276"/>
    <cellStyle name="Comma 6 2 2 3 2 2 3" xfId="6855"/>
    <cellStyle name="Comma 6 2 2 3 2 2 3 2" xfId="15756"/>
    <cellStyle name="Comma 6 2 2 3 2 2 3 3" xfId="21030"/>
    <cellStyle name="Comma 6 2 2 3 2 2 4" xfId="3128"/>
    <cellStyle name="Comma 6 2 2 3 2 2 4 2" xfId="12029"/>
    <cellStyle name="Comma 6 2 2 3 2 2 5" xfId="10979"/>
    <cellStyle name="Comma 6 2 2 3 2 2 6" xfId="18275"/>
    <cellStyle name="Comma 6 2 2 3 2 3" xfId="4472"/>
    <cellStyle name="Comma 6 2 2 3 2 3 2" xfId="13373"/>
    <cellStyle name="Comma 6 2 2 3 2 3 3" xfId="18647"/>
    <cellStyle name="Comma 6 2 2 3 2 4" xfId="6293"/>
    <cellStyle name="Comma 6 2 2 3 2 4 2" xfId="15194"/>
    <cellStyle name="Comma 6 2 2 3 2 4 3" xfId="20468"/>
    <cellStyle name="Comma 6 2 2 3 2 5" xfId="2566"/>
    <cellStyle name="Comma 6 2 2 3 2 5 2" xfId="11467"/>
    <cellStyle name="Comma 6 2 2 3 2 6" xfId="8274"/>
    <cellStyle name="Comma 6 2 2 3 2 6 2" xfId="17172"/>
    <cellStyle name="Comma 6 2 2 3 2 7" xfId="8934"/>
    <cellStyle name="Comma 6 2 2 3 2 7 2" xfId="17827"/>
    <cellStyle name="Comma 6 2 2 3 2 8" xfId="10055"/>
    <cellStyle name="Comma 6 2 2 3 2 9" xfId="9327"/>
    <cellStyle name="Comma 6 2 2 3 3" xfId="1845"/>
    <cellStyle name="Comma 6 2 2 3 3 2" xfId="4893"/>
    <cellStyle name="Comma 6 2 2 3 3 2 2" xfId="13794"/>
    <cellStyle name="Comma 6 2 2 3 3 2 3" xfId="19068"/>
    <cellStyle name="Comma 6 2 2 3 3 3" xfId="6647"/>
    <cellStyle name="Comma 6 2 2 3 3 3 2" xfId="15548"/>
    <cellStyle name="Comma 6 2 2 3 3 3 3" xfId="20822"/>
    <cellStyle name="Comma 6 2 2 3 3 4" xfId="2920"/>
    <cellStyle name="Comma 6 2 2 3 3 4 2" xfId="11821"/>
    <cellStyle name="Comma 6 2 2 3 3 5" xfId="10791"/>
    <cellStyle name="Comma 6 2 2 3 3 6" xfId="18166"/>
    <cellStyle name="Comma 6 2 2 3 4" xfId="4284"/>
    <cellStyle name="Comma 6 2 2 3 4 2" xfId="13185"/>
    <cellStyle name="Comma 6 2 2 3 4 3" xfId="18459"/>
    <cellStyle name="Comma 6 2 2 3 5" xfId="6184"/>
    <cellStyle name="Comma 6 2 2 3 5 2" xfId="15085"/>
    <cellStyle name="Comma 6 2 2 3 5 3" xfId="20359"/>
    <cellStyle name="Comma 6 2 2 3 6" xfId="2456"/>
    <cellStyle name="Comma 6 2 2 3 6 2" xfId="11358"/>
    <cellStyle name="Comma 6 2 2 3 7" xfId="8077"/>
    <cellStyle name="Comma 6 2 2 3 7 2" xfId="16975"/>
    <cellStyle name="Comma 6 2 2 3 8" xfId="8825"/>
    <cellStyle name="Comma 6 2 2 3 8 2" xfId="17718"/>
    <cellStyle name="Comma 6 2 2 3 9" xfId="9497"/>
    <cellStyle name="Comma 6 2 2 4" xfId="579"/>
    <cellStyle name="Comma 6 2 2 4 10" xfId="18000"/>
    <cellStyle name="Comma 6 2 2 4 2" xfId="1210"/>
    <cellStyle name="Comma 6 2 2 4 2 2" xfId="5009"/>
    <cellStyle name="Comma 6 2 2 4 2 2 2" xfId="13910"/>
    <cellStyle name="Comma 6 2 2 4 2 2 3" xfId="19184"/>
    <cellStyle name="Comma 6 2 2 4 2 3" xfId="6763"/>
    <cellStyle name="Comma 6 2 2 4 2 3 2" xfId="15664"/>
    <cellStyle name="Comma 6 2 2 4 2 3 3" xfId="20938"/>
    <cellStyle name="Comma 6 2 2 4 2 4" xfId="3036"/>
    <cellStyle name="Comma 6 2 2 4 2 4 2" xfId="11937"/>
    <cellStyle name="Comma 6 2 2 4 2 5" xfId="10166"/>
    <cellStyle name="Comma 6 2 2 4 2 6" xfId="18220"/>
    <cellStyle name="Comma 6 2 2 4 3" xfId="1981"/>
    <cellStyle name="Comma 6 2 2 4 3 2" xfId="4380"/>
    <cellStyle name="Comma 6 2 2 4 3 2 2" xfId="13281"/>
    <cellStyle name="Comma 6 2 2 4 3 3" xfId="10887"/>
    <cellStyle name="Comma 6 2 2 4 3 4" xfId="18555"/>
    <cellStyle name="Comma 6 2 2 4 4" xfId="6238"/>
    <cellStyle name="Comma 6 2 2 4 4 2" xfId="15139"/>
    <cellStyle name="Comma 6 2 2 4 4 3" xfId="20413"/>
    <cellStyle name="Comma 6 2 2 4 5" xfId="2511"/>
    <cellStyle name="Comma 6 2 2 4 5 2" xfId="11412"/>
    <cellStyle name="Comma 6 2 2 4 6" xfId="8182"/>
    <cellStyle name="Comma 6 2 2 4 6 2" xfId="17080"/>
    <cellStyle name="Comma 6 2 2 4 7" xfId="8879"/>
    <cellStyle name="Comma 6 2 2 4 7 2" xfId="17772"/>
    <cellStyle name="Comma 6 2 2 4 8" xfId="9608"/>
    <cellStyle name="Comma 6 2 2 4 9" xfId="9235"/>
    <cellStyle name="Comma 6 2 2 5" xfId="902"/>
    <cellStyle name="Comma 6 2 2 5 2" xfId="4705"/>
    <cellStyle name="Comma 6 2 2 5 2 2" xfId="13606"/>
    <cellStyle name="Comma 6 2 2 5 2 3" xfId="18880"/>
    <cellStyle name="Comma 6 2 2 5 3" xfId="6459"/>
    <cellStyle name="Comma 6 2 2 5 3 2" xfId="15360"/>
    <cellStyle name="Comma 6 2 2 5 3 3" xfId="20634"/>
    <cellStyle name="Comma 6 2 2 5 4" xfId="2732"/>
    <cellStyle name="Comma 6 2 2 5 4 2" xfId="11633"/>
    <cellStyle name="Comma 6 2 2 5 5" xfId="9858"/>
    <cellStyle name="Comma 6 2 2 5 6" xfId="18111"/>
    <cellStyle name="Comma 6 2 2 6" xfId="1720"/>
    <cellStyle name="Comma 6 2 2 6 2" xfId="4167"/>
    <cellStyle name="Comma 6 2 2 6 2 2" xfId="13068"/>
    <cellStyle name="Comma 6 2 2 6 3" xfId="10667"/>
    <cellStyle name="Comma 6 2 2 6 4" xfId="18342"/>
    <cellStyle name="Comma 6 2 2 7" xfId="6129"/>
    <cellStyle name="Comma 6 2 2 7 2" xfId="15030"/>
    <cellStyle name="Comma 6 2 2 7 3" xfId="20304"/>
    <cellStyle name="Comma 6 2 2 8" xfId="2401"/>
    <cellStyle name="Comma 6 2 2 8 2" xfId="11303"/>
    <cellStyle name="Comma 6 2 2 9" xfId="7932"/>
    <cellStyle name="Comma 6 2 2 9 2" xfId="16831"/>
    <cellStyle name="Comma 6 2 3" xfId="293"/>
    <cellStyle name="Comma 6 2 4" xfId="393"/>
    <cellStyle name="Comma 6 2 4 10" xfId="9451"/>
    <cellStyle name="Comma 6 2 4 11" xfId="9081"/>
    <cellStyle name="Comma 6 2 4 12" xfId="17907"/>
    <cellStyle name="Comma 6 2 4 2" xfId="524"/>
    <cellStyle name="Comma 6 2 4 2 10" xfId="9154"/>
    <cellStyle name="Comma 6 2 4 2 11" xfId="17962"/>
    <cellStyle name="Comma 6 2 4 2 2" xfId="1155"/>
    <cellStyle name="Comma 6 2 4 2 2 10" xfId="18071"/>
    <cellStyle name="Comma 6 2 4 2 2 2" xfId="2089"/>
    <cellStyle name="Comma 6 2 4 2 2 2 2" xfId="5117"/>
    <cellStyle name="Comma 6 2 4 2 2 2 2 2" xfId="14018"/>
    <cellStyle name="Comma 6 2 4 2 2 2 2 3" xfId="19292"/>
    <cellStyle name="Comma 6 2 4 2 2 2 3" xfId="6871"/>
    <cellStyle name="Comma 6 2 4 2 2 2 3 2" xfId="15772"/>
    <cellStyle name="Comma 6 2 4 2 2 2 3 3" xfId="21046"/>
    <cellStyle name="Comma 6 2 4 2 2 2 4" xfId="3144"/>
    <cellStyle name="Comma 6 2 4 2 2 2 4 2" xfId="12045"/>
    <cellStyle name="Comma 6 2 4 2 2 2 5" xfId="10995"/>
    <cellStyle name="Comma 6 2 4 2 2 2 6" xfId="18291"/>
    <cellStyle name="Comma 6 2 4 2 2 3" xfId="4488"/>
    <cellStyle name="Comma 6 2 4 2 2 3 2" xfId="13389"/>
    <cellStyle name="Comma 6 2 4 2 2 3 3" xfId="18663"/>
    <cellStyle name="Comma 6 2 4 2 2 4" xfId="6309"/>
    <cellStyle name="Comma 6 2 4 2 2 4 2" xfId="15210"/>
    <cellStyle name="Comma 6 2 4 2 2 4 3" xfId="20484"/>
    <cellStyle name="Comma 6 2 4 2 2 5" xfId="2582"/>
    <cellStyle name="Comma 6 2 4 2 2 5 2" xfId="11483"/>
    <cellStyle name="Comma 6 2 4 2 2 6" xfId="8290"/>
    <cellStyle name="Comma 6 2 4 2 2 6 2" xfId="17188"/>
    <cellStyle name="Comma 6 2 4 2 2 7" xfId="8950"/>
    <cellStyle name="Comma 6 2 4 2 2 7 2" xfId="17843"/>
    <cellStyle name="Comma 6 2 4 2 2 8" xfId="10111"/>
    <cellStyle name="Comma 6 2 4 2 2 9" xfId="9343"/>
    <cellStyle name="Comma 6 2 4 2 3" xfId="1861"/>
    <cellStyle name="Comma 6 2 4 2 3 2" xfId="4909"/>
    <cellStyle name="Comma 6 2 4 2 3 2 2" xfId="13810"/>
    <cellStyle name="Comma 6 2 4 2 3 2 3" xfId="19084"/>
    <cellStyle name="Comma 6 2 4 2 3 3" xfId="6663"/>
    <cellStyle name="Comma 6 2 4 2 3 3 2" xfId="15564"/>
    <cellStyle name="Comma 6 2 4 2 3 3 3" xfId="20838"/>
    <cellStyle name="Comma 6 2 4 2 3 4" xfId="2936"/>
    <cellStyle name="Comma 6 2 4 2 3 4 2" xfId="11837"/>
    <cellStyle name="Comma 6 2 4 2 3 5" xfId="10807"/>
    <cellStyle name="Comma 6 2 4 2 3 6" xfId="18182"/>
    <cellStyle name="Comma 6 2 4 2 4" xfId="4300"/>
    <cellStyle name="Comma 6 2 4 2 4 2" xfId="13201"/>
    <cellStyle name="Comma 6 2 4 2 4 3" xfId="18475"/>
    <cellStyle name="Comma 6 2 4 2 5" xfId="6200"/>
    <cellStyle name="Comma 6 2 4 2 5 2" xfId="15101"/>
    <cellStyle name="Comma 6 2 4 2 5 3" xfId="20375"/>
    <cellStyle name="Comma 6 2 4 2 6" xfId="2472"/>
    <cellStyle name="Comma 6 2 4 2 6 2" xfId="11374"/>
    <cellStyle name="Comma 6 2 4 2 7" xfId="8093"/>
    <cellStyle name="Comma 6 2 4 2 7 2" xfId="16991"/>
    <cellStyle name="Comma 6 2 4 2 8" xfId="8841"/>
    <cellStyle name="Comma 6 2 4 2 8 2" xfId="17734"/>
    <cellStyle name="Comma 6 2 4 2 9" xfId="9553"/>
    <cellStyle name="Comma 6 2 4 3" xfId="595"/>
    <cellStyle name="Comma 6 2 4 3 10" xfId="18016"/>
    <cellStyle name="Comma 6 2 4 3 2" xfId="1226"/>
    <cellStyle name="Comma 6 2 4 3 2 2" xfId="5058"/>
    <cellStyle name="Comma 6 2 4 3 2 2 2" xfId="13959"/>
    <cellStyle name="Comma 6 2 4 3 2 2 3" xfId="19233"/>
    <cellStyle name="Comma 6 2 4 3 2 3" xfId="6812"/>
    <cellStyle name="Comma 6 2 4 3 2 3 2" xfId="15713"/>
    <cellStyle name="Comma 6 2 4 3 2 3 3" xfId="20987"/>
    <cellStyle name="Comma 6 2 4 3 2 4" xfId="3085"/>
    <cellStyle name="Comma 6 2 4 3 2 4 2" xfId="11986"/>
    <cellStyle name="Comma 6 2 4 3 2 5" xfId="10182"/>
    <cellStyle name="Comma 6 2 4 3 2 6" xfId="18236"/>
    <cellStyle name="Comma 6 2 4 3 3" xfId="2030"/>
    <cellStyle name="Comma 6 2 4 3 3 2" xfId="4429"/>
    <cellStyle name="Comma 6 2 4 3 3 2 2" xfId="13330"/>
    <cellStyle name="Comma 6 2 4 3 3 3" xfId="10936"/>
    <cellStyle name="Comma 6 2 4 3 3 4" xfId="18604"/>
    <cellStyle name="Comma 6 2 4 3 4" xfId="6254"/>
    <cellStyle name="Comma 6 2 4 3 4 2" xfId="15155"/>
    <cellStyle name="Comma 6 2 4 3 4 3" xfId="20429"/>
    <cellStyle name="Comma 6 2 4 3 5" xfId="2527"/>
    <cellStyle name="Comma 6 2 4 3 5 2" xfId="11428"/>
    <cellStyle name="Comma 6 2 4 3 6" xfId="8231"/>
    <cellStyle name="Comma 6 2 4 3 6 2" xfId="17129"/>
    <cellStyle name="Comma 6 2 4 3 7" xfId="8895"/>
    <cellStyle name="Comma 6 2 4 3 7 2" xfId="17788"/>
    <cellStyle name="Comma 6 2 4 3 8" xfId="9624"/>
    <cellStyle name="Comma 6 2 4 3 9" xfId="9284"/>
    <cellStyle name="Comma 6 2 4 4" xfId="1030"/>
    <cellStyle name="Comma 6 2 4 4 2" xfId="4836"/>
    <cellStyle name="Comma 6 2 4 4 2 2" xfId="13737"/>
    <cellStyle name="Comma 6 2 4 4 2 3" xfId="19011"/>
    <cellStyle name="Comma 6 2 4 4 3" xfId="6590"/>
    <cellStyle name="Comma 6 2 4 4 3 2" xfId="15491"/>
    <cellStyle name="Comma 6 2 4 4 3 3" xfId="20765"/>
    <cellStyle name="Comma 6 2 4 4 4" xfId="2863"/>
    <cellStyle name="Comma 6 2 4 4 4 2" xfId="11764"/>
    <cellStyle name="Comma 6 2 4 4 5" xfId="9986"/>
    <cellStyle name="Comma 6 2 4 4 6" xfId="18127"/>
    <cellStyle name="Comma 6 2 4 5" xfId="1787"/>
    <cellStyle name="Comma 6 2 4 5 2" xfId="4227"/>
    <cellStyle name="Comma 6 2 4 5 2 2" xfId="13128"/>
    <cellStyle name="Comma 6 2 4 5 3" xfId="10734"/>
    <cellStyle name="Comma 6 2 4 5 4" xfId="18402"/>
    <cellStyle name="Comma 6 2 4 6" xfId="6145"/>
    <cellStyle name="Comma 6 2 4 6 2" xfId="15046"/>
    <cellStyle name="Comma 6 2 4 6 3" xfId="20320"/>
    <cellStyle name="Comma 6 2 4 7" xfId="2417"/>
    <cellStyle name="Comma 6 2 4 7 2" xfId="11319"/>
    <cellStyle name="Comma 6 2 4 8" xfId="8020"/>
    <cellStyle name="Comma 6 2 4 8 2" xfId="16918"/>
    <cellStyle name="Comma 6 2 4 9" xfId="8786"/>
    <cellStyle name="Comma 6 2 4 9 2" xfId="17679"/>
    <cellStyle name="Comma 6 2 5" xfId="452"/>
    <cellStyle name="Comma 6 2 5 10" xfId="9130"/>
    <cellStyle name="Comma 6 2 5 11" xfId="17938"/>
    <cellStyle name="Comma 6 2 5 2" xfId="1085"/>
    <cellStyle name="Comma 6 2 5 2 10" xfId="18047"/>
    <cellStyle name="Comma 6 2 5 2 2" xfId="2065"/>
    <cellStyle name="Comma 6 2 5 2 2 2" xfId="5093"/>
    <cellStyle name="Comma 6 2 5 2 2 2 2" xfId="13994"/>
    <cellStyle name="Comma 6 2 5 2 2 2 3" xfId="19268"/>
    <cellStyle name="Comma 6 2 5 2 2 3" xfId="6847"/>
    <cellStyle name="Comma 6 2 5 2 2 3 2" xfId="15748"/>
    <cellStyle name="Comma 6 2 5 2 2 3 3" xfId="21022"/>
    <cellStyle name="Comma 6 2 5 2 2 4" xfId="3120"/>
    <cellStyle name="Comma 6 2 5 2 2 4 2" xfId="12021"/>
    <cellStyle name="Comma 6 2 5 2 2 5" xfId="10971"/>
    <cellStyle name="Comma 6 2 5 2 2 6" xfId="18267"/>
    <cellStyle name="Comma 6 2 5 2 3" xfId="4464"/>
    <cellStyle name="Comma 6 2 5 2 3 2" xfId="13365"/>
    <cellStyle name="Comma 6 2 5 2 3 3" xfId="18639"/>
    <cellStyle name="Comma 6 2 5 2 4" xfId="6285"/>
    <cellStyle name="Comma 6 2 5 2 4 2" xfId="15186"/>
    <cellStyle name="Comma 6 2 5 2 4 3" xfId="20460"/>
    <cellStyle name="Comma 6 2 5 2 5" xfId="2558"/>
    <cellStyle name="Comma 6 2 5 2 5 2" xfId="11459"/>
    <cellStyle name="Comma 6 2 5 2 6" xfId="8266"/>
    <cellStyle name="Comma 6 2 5 2 6 2" xfId="17164"/>
    <cellStyle name="Comma 6 2 5 2 7" xfId="8926"/>
    <cellStyle name="Comma 6 2 5 2 7 2" xfId="17819"/>
    <cellStyle name="Comma 6 2 5 2 8" xfId="10041"/>
    <cellStyle name="Comma 6 2 5 2 9" xfId="9319"/>
    <cellStyle name="Comma 6 2 5 3" xfId="1837"/>
    <cellStyle name="Comma 6 2 5 3 2" xfId="4885"/>
    <cellStyle name="Comma 6 2 5 3 2 2" xfId="13786"/>
    <cellStyle name="Comma 6 2 5 3 2 3" xfId="19060"/>
    <cellStyle name="Comma 6 2 5 3 3" xfId="6639"/>
    <cellStyle name="Comma 6 2 5 3 3 2" xfId="15540"/>
    <cellStyle name="Comma 6 2 5 3 3 3" xfId="20814"/>
    <cellStyle name="Comma 6 2 5 3 4" xfId="2912"/>
    <cellStyle name="Comma 6 2 5 3 4 2" xfId="11813"/>
    <cellStyle name="Comma 6 2 5 3 5" xfId="10783"/>
    <cellStyle name="Comma 6 2 5 3 6" xfId="18158"/>
    <cellStyle name="Comma 6 2 5 4" xfId="4276"/>
    <cellStyle name="Comma 6 2 5 4 2" xfId="13177"/>
    <cellStyle name="Comma 6 2 5 4 3" xfId="18451"/>
    <cellStyle name="Comma 6 2 5 5" xfId="6176"/>
    <cellStyle name="Comma 6 2 5 5 2" xfId="15077"/>
    <cellStyle name="Comma 6 2 5 5 3" xfId="20351"/>
    <cellStyle name="Comma 6 2 5 6" xfId="2448"/>
    <cellStyle name="Comma 6 2 5 6 2" xfId="11350"/>
    <cellStyle name="Comma 6 2 5 7" xfId="8069"/>
    <cellStyle name="Comma 6 2 5 7 2" xfId="16967"/>
    <cellStyle name="Comma 6 2 5 8" xfId="8817"/>
    <cellStyle name="Comma 6 2 5 8 2" xfId="17710"/>
    <cellStyle name="Comma 6 2 5 9" xfId="9483"/>
    <cellStyle name="Comma 6 2 6" xfId="571"/>
    <cellStyle name="Comma 6 2 6 10" xfId="17992"/>
    <cellStyle name="Comma 6 2 6 2" xfId="1202"/>
    <cellStyle name="Comma 6 2 6 2 2" xfId="4991"/>
    <cellStyle name="Comma 6 2 6 2 2 2" xfId="13892"/>
    <cellStyle name="Comma 6 2 6 2 2 3" xfId="19166"/>
    <cellStyle name="Comma 6 2 6 2 3" xfId="6745"/>
    <cellStyle name="Comma 6 2 6 2 3 2" xfId="15646"/>
    <cellStyle name="Comma 6 2 6 2 3 3" xfId="20920"/>
    <cellStyle name="Comma 6 2 6 2 4" xfId="3018"/>
    <cellStyle name="Comma 6 2 6 2 4 2" xfId="11919"/>
    <cellStyle name="Comma 6 2 6 2 5" xfId="10158"/>
    <cellStyle name="Comma 6 2 6 2 6" xfId="18212"/>
    <cellStyle name="Comma 6 2 6 3" xfId="1964"/>
    <cellStyle name="Comma 6 2 6 3 2" xfId="4363"/>
    <cellStyle name="Comma 6 2 6 3 2 2" xfId="13264"/>
    <cellStyle name="Comma 6 2 6 3 3" xfId="10870"/>
    <cellStyle name="Comma 6 2 6 3 4" xfId="18538"/>
    <cellStyle name="Comma 6 2 6 4" xfId="6230"/>
    <cellStyle name="Comma 6 2 6 4 2" xfId="15131"/>
    <cellStyle name="Comma 6 2 6 4 3" xfId="20405"/>
    <cellStyle name="Comma 6 2 6 5" xfId="2503"/>
    <cellStyle name="Comma 6 2 6 5 2" xfId="11404"/>
    <cellStyle name="Comma 6 2 6 6" xfId="8165"/>
    <cellStyle name="Comma 6 2 6 6 2" xfId="17063"/>
    <cellStyle name="Comma 6 2 6 7" xfId="8871"/>
    <cellStyle name="Comma 6 2 6 7 2" xfId="17764"/>
    <cellStyle name="Comma 6 2 6 8" xfId="9600"/>
    <cellStyle name="Comma 6 2 6 9" xfId="9218"/>
    <cellStyle name="Comma 6 2 7" xfId="627"/>
    <cellStyle name="Comma 6 2 7 2" xfId="1257"/>
    <cellStyle name="Comma 6 2 7 2 2" xfId="4663"/>
    <cellStyle name="Comma 6 2 7 2 2 2" xfId="13564"/>
    <cellStyle name="Comma 6 2 7 2 3" xfId="10212"/>
    <cellStyle name="Comma 6 2 7 2 4" xfId="18838"/>
    <cellStyle name="Comma 6 2 7 3" xfId="6417"/>
    <cellStyle name="Comma 6 2 7 3 2" xfId="15318"/>
    <cellStyle name="Comma 6 2 7 3 3" xfId="20592"/>
    <cellStyle name="Comma 6 2 7 4" xfId="2690"/>
    <cellStyle name="Comma 6 2 7 4 2" xfId="11591"/>
    <cellStyle name="Comma 6 2 7 5" xfId="9647"/>
    <cellStyle name="Comma 6 2 7 6" xfId="18103"/>
    <cellStyle name="Comma 6 2 8" xfId="854"/>
    <cellStyle name="Comma 6 2 8 2" xfId="4153"/>
    <cellStyle name="Comma 6 2 8 2 2" xfId="13054"/>
    <cellStyle name="Comma 6 2 8 3" xfId="9810"/>
    <cellStyle name="Comma 6 2 8 4" xfId="18328"/>
    <cellStyle name="Comma 6 2 9" xfId="1700"/>
    <cellStyle name="Comma 6 2 9 2" xfId="6121"/>
    <cellStyle name="Comma 6 2 9 2 2" xfId="15022"/>
    <cellStyle name="Comma 6 2 9 3" xfId="10648"/>
    <cellStyle name="Comma 6 2 9 4" xfId="20296"/>
    <cellStyle name="Comma 6 3" xfId="183"/>
    <cellStyle name="Comma 6 3 10" xfId="8765"/>
    <cellStyle name="Comma 6 3 10 2" xfId="17661"/>
    <cellStyle name="Comma 6 3 11" xfId="9433"/>
    <cellStyle name="Comma 6 3 12" xfId="9018"/>
    <cellStyle name="Comma 6 3 13" xfId="17889"/>
    <cellStyle name="Comma 6 3 2" xfId="327"/>
    <cellStyle name="Comma 6 3 3" xfId="463"/>
    <cellStyle name="Comma 6 3 3 10" xfId="9136"/>
    <cellStyle name="Comma 6 3 3 11" xfId="17944"/>
    <cellStyle name="Comma 6 3 3 2" xfId="1096"/>
    <cellStyle name="Comma 6 3 3 2 10" xfId="18053"/>
    <cellStyle name="Comma 6 3 3 2 2" xfId="2071"/>
    <cellStyle name="Comma 6 3 3 2 2 2" xfId="5099"/>
    <cellStyle name="Comma 6 3 3 2 2 2 2" xfId="14000"/>
    <cellStyle name="Comma 6 3 3 2 2 2 3" xfId="19274"/>
    <cellStyle name="Comma 6 3 3 2 2 3" xfId="6853"/>
    <cellStyle name="Comma 6 3 3 2 2 3 2" xfId="15754"/>
    <cellStyle name="Comma 6 3 3 2 2 3 3" xfId="21028"/>
    <cellStyle name="Comma 6 3 3 2 2 4" xfId="3126"/>
    <cellStyle name="Comma 6 3 3 2 2 4 2" xfId="12027"/>
    <cellStyle name="Comma 6 3 3 2 2 5" xfId="10977"/>
    <cellStyle name="Comma 6 3 3 2 2 6" xfId="18273"/>
    <cellStyle name="Comma 6 3 3 2 3" xfId="4470"/>
    <cellStyle name="Comma 6 3 3 2 3 2" xfId="13371"/>
    <cellStyle name="Comma 6 3 3 2 3 3" xfId="18645"/>
    <cellStyle name="Comma 6 3 3 2 4" xfId="6291"/>
    <cellStyle name="Comma 6 3 3 2 4 2" xfId="15192"/>
    <cellStyle name="Comma 6 3 3 2 4 3" xfId="20466"/>
    <cellStyle name="Comma 6 3 3 2 5" xfId="2564"/>
    <cellStyle name="Comma 6 3 3 2 5 2" xfId="11465"/>
    <cellStyle name="Comma 6 3 3 2 6" xfId="8272"/>
    <cellStyle name="Comma 6 3 3 2 6 2" xfId="17170"/>
    <cellStyle name="Comma 6 3 3 2 7" xfId="8932"/>
    <cellStyle name="Comma 6 3 3 2 7 2" xfId="17825"/>
    <cellStyle name="Comma 6 3 3 2 8" xfId="10052"/>
    <cellStyle name="Comma 6 3 3 2 9" xfId="9325"/>
    <cellStyle name="Comma 6 3 3 3" xfId="1843"/>
    <cellStyle name="Comma 6 3 3 3 2" xfId="4891"/>
    <cellStyle name="Comma 6 3 3 3 2 2" xfId="13792"/>
    <cellStyle name="Comma 6 3 3 3 2 3" xfId="19066"/>
    <cellStyle name="Comma 6 3 3 3 3" xfId="6645"/>
    <cellStyle name="Comma 6 3 3 3 3 2" xfId="15546"/>
    <cellStyle name="Comma 6 3 3 3 3 3" xfId="20820"/>
    <cellStyle name="Comma 6 3 3 3 4" xfId="2918"/>
    <cellStyle name="Comma 6 3 3 3 4 2" xfId="11819"/>
    <cellStyle name="Comma 6 3 3 3 5" xfId="10789"/>
    <cellStyle name="Comma 6 3 3 3 6" xfId="18164"/>
    <cellStyle name="Comma 6 3 3 4" xfId="4282"/>
    <cellStyle name="Comma 6 3 3 4 2" xfId="13183"/>
    <cellStyle name="Comma 6 3 3 4 3" xfId="18457"/>
    <cellStyle name="Comma 6 3 3 5" xfId="6182"/>
    <cellStyle name="Comma 6 3 3 5 2" xfId="15083"/>
    <cellStyle name="Comma 6 3 3 5 3" xfId="20357"/>
    <cellStyle name="Comma 6 3 3 6" xfId="2454"/>
    <cellStyle name="Comma 6 3 3 6 2" xfId="11356"/>
    <cellStyle name="Comma 6 3 3 7" xfId="8075"/>
    <cellStyle name="Comma 6 3 3 7 2" xfId="16973"/>
    <cellStyle name="Comma 6 3 3 8" xfId="8823"/>
    <cellStyle name="Comma 6 3 3 8 2" xfId="17716"/>
    <cellStyle name="Comma 6 3 3 9" xfId="9494"/>
    <cellStyle name="Comma 6 3 4" xfId="577"/>
    <cellStyle name="Comma 6 3 4 10" xfId="17998"/>
    <cellStyle name="Comma 6 3 4 2" xfId="1208"/>
    <cellStyle name="Comma 6 3 4 2 2" xfId="5003"/>
    <cellStyle name="Comma 6 3 4 2 2 2" xfId="13904"/>
    <cellStyle name="Comma 6 3 4 2 2 3" xfId="19178"/>
    <cellStyle name="Comma 6 3 4 2 3" xfId="6757"/>
    <cellStyle name="Comma 6 3 4 2 3 2" xfId="15658"/>
    <cellStyle name="Comma 6 3 4 2 3 3" xfId="20932"/>
    <cellStyle name="Comma 6 3 4 2 4" xfId="3030"/>
    <cellStyle name="Comma 6 3 4 2 4 2" xfId="11931"/>
    <cellStyle name="Comma 6 3 4 2 5" xfId="10164"/>
    <cellStyle name="Comma 6 3 4 2 6" xfId="18218"/>
    <cellStyle name="Comma 6 3 4 3" xfId="1975"/>
    <cellStyle name="Comma 6 3 4 3 2" xfId="4374"/>
    <cellStyle name="Comma 6 3 4 3 2 2" xfId="13275"/>
    <cellStyle name="Comma 6 3 4 3 3" xfId="10881"/>
    <cellStyle name="Comma 6 3 4 3 4" xfId="18549"/>
    <cellStyle name="Comma 6 3 4 4" xfId="6236"/>
    <cellStyle name="Comma 6 3 4 4 2" xfId="15137"/>
    <cellStyle name="Comma 6 3 4 4 3" xfId="20411"/>
    <cellStyle name="Comma 6 3 4 5" xfId="2509"/>
    <cellStyle name="Comma 6 3 4 5 2" xfId="11410"/>
    <cellStyle name="Comma 6 3 4 6" xfId="8176"/>
    <cellStyle name="Comma 6 3 4 6 2" xfId="17074"/>
    <cellStyle name="Comma 6 3 4 7" xfId="8877"/>
    <cellStyle name="Comma 6 3 4 7 2" xfId="17770"/>
    <cellStyle name="Comma 6 3 4 8" xfId="9606"/>
    <cellStyle name="Comma 6 3 4 9" xfId="9229"/>
    <cellStyle name="Comma 6 3 5" xfId="882"/>
    <cellStyle name="Comma 6 3 5 2" xfId="4686"/>
    <cellStyle name="Comma 6 3 5 2 2" xfId="13587"/>
    <cellStyle name="Comma 6 3 5 2 3" xfId="18861"/>
    <cellStyle name="Comma 6 3 5 3" xfId="6440"/>
    <cellStyle name="Comma 6 3 5 3 2" xfId="15341"/>
    <cellStyle name="Comma 6 3 5 3 3" xfId="20615"/>
    <cellStyle name="Comma 6 3 5 4" xfId="2713"/>
    <cellStyle name="Comma 6 3 5 4 2" xfId="11614"/>
    <cellStyle name="Comma 6 3 5 5" xfId="9838"/>
    <cellStyle name="Comma 6 3 5 6" xfId="18109"/>
    <cellStyle name="Comma 6 3 6" xfId="1713"/>
    <cellStyle name="Comma 6 3 6 2" xfId="4164"/>
    <cellStyle name="Comma 6 3 6 2 2" xfId="13065"/>
    <cellStyle name="Comma 6 3 6 3" xfId="10660"/>
    <cellStyle name="Comma 6 3 6 4" xfId="18339"/>
    <cellStyle name="Comma 6 3 7" xfId="6127"/>
    <cellStyle name="Comma 6 3 7 2" xfId="15028"/>
    <cellStyle name="Comma 6 3 7 3" xfId="20302"/>
    <cellStyle name="Comma 6 3 8" xfId="2399"/>
    <cellStyle name="Comma 6 3 8 2" xfId="11301"/>
    <cellStyle name="Comma 6 3 9" xfId="7921"/>
    <cellStyle name="Comma 6 3 9 2" xfId="16820"/>
    <cellStyle name="Comma 6 4" xfId="292"/>
    <cellStyle name="Comma 6 5" xfId="392"/>
    <cellStyle name="Comma 6 5 10" xfId="9450"/>
    <cellStyle name="Comma 6 5 11" xfId="9080"/>
    <cellStyle name="Comma 6 5 12" xfId="17906"/>
    <cellStyle name="Comma 6 5 2" xfId="523"/>
    <cellStyle name="Comma 6 5 2 10" xfId="9153"/>
    <cellStyle name="Comma 6 5 2 11" xfId="17961"/>
    <cellStyle name="Comma 6 5 2 2" xfId="1154"/>
    <cellStyle name="Comma 6 5 2 2 10" xfId="18070"/>
    <cellStyle name="Comma 6 5 2 2 2" xfId="2088"/>
    <cellStyle name="Comma 6 5 2 2 2 2" xfId="5116"/>
    <cellStyle name="Comma 6 5 2 2 2 2 2" xfId="14017"/>
    <cellStyle name="Comma 6 5 2 2 2 2 3" xfId="19291"/>
    <cellStyle name="Comma 6 5 2 2 2 3" xfId="6870"/>
    <cellStyle name="Comma 6 5 2 2 2 3 2" xfId="15771"/>
    <cellStyle name="Comma 6 5 2 2 2 3 3" xfId="21045"/>
    <cellStyle name="Comma 6 5 2 2 2 4" xfId="3143"/>
    <cellStyle name="Comma 6 5 2 2 2 4 2" xfId="12044"/>
    <cellStyle name="Comma 6 5 2 2 2 5" xfId="10994"/>
    <cellStyle name="Comma 6 5 2 2 2 6" xfId="18290"/>
    <cellStyle name="Comma 6 5 2 2 3" xfId="4487"/>
    <cellStyle name="Comma 6 5 2 2 3 2" xfId="13388"/>
    <cellStyle name="Comma 6 5 2 2 3 3" xfId="18662"/>
    <cellStyle name="Comma 6 5 2 2 4" xfId="6308"/>
    <cellStyle name="Comma 6 5 2 2 4 2" xfId="15209"/>
    <cellStyle name="Comma 6 5 2 2 4 3" xfId="20483"/>
    <cellStyle name="Comma 6 5 2 2 5" xfId="2581"/>
    <cellStyle name="Comma 6 5 2 2 5 2" xfId="11482"/>
    <cellStyle name="Comma 6 5 2 2 6" xfId="8289"/>
    <cellStyle name="Comma 6 5 2 2 6 2" xfId="17187"/>
    <cellStyle name="Comma 6 5 2 2 7" xfId="8949"/>
    <cellStyle name="Comma 6 5 2 2 7 2" xfId="17842"/>
    <cellStyle name="Comma 6 5 2 2 8" xfId="10110"/>
    <cellStyle name="Comma 6 5 2 2 9" xfId="9342"/>
    <cellStyle name="Comma 6 5 2 3" xfId="1860"/>
    <cellStyle name="Comma 6 5 2 3 2" xfId="4908"/>
    <cellStyle name="Comma 6 5 2 3 2 2" xfId="13809"/>
    <cellStyle name="Comma 6 5 2 3 2 3" xfId="19083"/>
    <cellStyle name="Comma 6 5 2 3 3" xfId="6662"/>
    <cellStyle name="Comma 6 5 2 3 3 2" xfId="15563"/>
    <cellStyle name="Comma 6 5 2 3 3 3" xfId="20837"/>
    <cellStyle name="Comma 6 5 2 3 4" xfId="2935"/>
    <cellStyle name="Comma 6 5 2 3 4 2" xfId="11836"/>
    <cellStyle name="Comma 6 5 2 3 5" xfId="10806"/>
    <cellStyle name="Comma 6 5 2 3 6" xfId="18181"/>
    <cellStyle name="Comma 6 5 2 4" xfId="4299"/>
    <cellStyle name="Comma 6 5 2 4 2" xfId="13200"/>
    <cellStyle name="Comma 6 5 2 4 3" xfId="18474"/>
    <cellStyle name="Comma 6 5 2 5" xfId="6199"/>
    <cellStyle name="Comma 6 5 2 5 2" xfId="15100"/>
    <cellStyle name="Comma 6 5 2 5 3" xfId="20374"/>
    <cellStyle name="Comma 6 5 2 6" xfId="2471"/>
    <cellStyle name="Comma 6 5 2 6 2" xfId="11373"/>
    <cellStyle name="Comma 6 5 2 7" xfId="8092"/>
    <cellStyle name="Comma 6 5 2 7 2" xfId="16990"/>
    <cellStyle name="Comma 6 5 2 8" xfId="8840"/>
    <cellStyle name="Comma 6 5 2 8 2" xfId="17733"/>
    <cellStyle name="Comma 6 5 2 9" xfId="9552"/>
    <cellStyle name="Comma 6 5 3" xfId="594"/>
    <cellStyle name="Comma 6 5 3 10" xfId="18015"/>
    <cellStyle name="Comma 6 5 3 2" xfId="1225"/>
    <cellStyle name="Comma 6 5 3 2 2" xfId="5057"/>
    <cellStyle name="Comma 6 5 3 2 2 2" xfId="13958"/>
    <cellStyle name="Comma 6 5 3 2 2 3" xfId="19232"/>
    <cellStyle name="Comma 6 5 3 2 3" xfId="6811"/>
    <cellStyle name="Comma 6 5 3 2 3 2" xfId="15712"/>
    <cellStyle name="Comma 6 5 3 2 3 3" xfId="20986"/>
    <cellStyle name="Comma 6 5 3 2 4" xfId="3084"/>
    <cellStyle name="Comma 6 5 3 2 4 2" xfId="11985"/>
    <cellStyle name="Comma 6 5 3 2 5" xfId="10181"/>
    <cellStyle name="Comma 6 5 3 2 6" xfId="18235"/>
    <cellStyle name="Comma 6 5 3 3" xfId="2029"/>
    <cellStyle name="Comma 6 5 3 3 2" xfId="4428"/>
    <cellStyle name="Comma 6 5 3 3 2 2" xfId="13329"/>
    <cellStyle name="Comma 6 5 3 3 3" xfId="10935"/>
    <cellStyle name="Comma 6 5 3 3 4" xfId="18603"/>
    <cellStyle name="Comma 6 5 3 4" xfId="6253"/>
    <cellStyle name="Comma 6 5 3 4 2" xfId="15154"/>
    <cellStyle name="Comma 6 5 3 4 3" xfId="20428"/>
    <cellStyle name="Comma 6 5 3 5" xfId="2526"/>
    <cellStyle name="Comma 6 5 3 5 2" xfId="11427"/>
    <cellStyle name="Comma 6 5 3 6" xfId="8230"/>
    <cellStyle name="Comma 6 5 3 6 2" xfId="17128"/>
    <cellStyle name="Comma 6 5 3 7" xfId="8894"/>
    <cellStyle name="Comma 6 5 3 7 2" xfId="17787"/>
    <cellStyle name="Comma 6 5 3 8" xfId="9623"/>
    <cellStyle name="Comma 6 5 3 9" xfId="9283"/>
    <cellStyle name="Comma 6 5 4" xfId="1029"/>
    <cellStyle name="Comma 6 5 4 2" xfId="4835"/>
    <cellStyle name="Comma 6 5 4 2 2" xfId="13736"/>
    <cellStyle name="Comma 6 5 4 2 3" xfId="19010"/>
    <cellStyle name="Comma 6 5 4 3" xfId="6589"/>
    <cellStyle name="Comma 6 5 4 3 2" xfId="15490"/>
    <cellStyle name="Comma 6 5 4 3 3" xfId="20764"/>
    <cellStyle name="Comma 6 5 4 4" xfId="2862"/>
    <cellStyle name="Comma 6 5 4 4 2" xfId="11763"/>
    <cellStyle name="Comma 6 5 4 5" xfId="9985"/>
    <cellStyle name="Comma 6 5 4 6" xfId="18126"/>
    <cellStyle name="Comma 6 5 5" xfId="1786"/>
    <cellStyle name="Comma 6 5 5 2" xfId="4226"/>
    <cellStyle name="Comma 6 5 5 2 2" xfId="13127"/>
    <cellStyle name="Comma 6 5 5 3" xfId="10733"/>
    <cellStyle name="Comma 6 5 5 4" xfId="18401"/>
    <cellStyle name="Comma 6 5 6" xfId="6144"/>
    <cellStyle name="Comma 6 5 6 2" xfId="15045"/>
    <cellStyle name="Comma 6 5 6 3" xfId="20319"/>
    <cellStyle name="Comma 6 5 7" xfId="2416"/>
    <cellStyle name="Comma 6 5 7 2" xfId="11318"/>
    <cellStyle name="Comma 6 5 8" xfId="8019"/>
    <cellStyle name="Comma 6 5 8 2" xfId="16917"/>
    <cellStyle name="Comma 6 5 9" xfId="8785"/>
    <cellStyle name="Comma 6 5 9 2" xfId="17678"/>
    <cellStyle name="Comma 6 6" xfId="451"/>
    <cellStyle name="Comma 6 6 10" xfId="9129"/>
    <cellStyle name="Comma 6 6 11" xfId="17937"/>
    <cellStyle name="Comma 6 6 2" xfId="1084"/>
    <cellStyle name="Comma 6 6 2 10" xfId="18046"/>
    <cellStyle name="Comma 6 6 2 2" xfId="2064"/>
    <cellStyle name="Comma 6 6 2 2 2" xfId="5092"/>
    <cellStyle name="Comma 6 6 2 2 2 2" xfId="13993"/>
    <cellStyle name="Comma 6 6 2 2 2 3" xfId="19267"/>
    <cellStyle name="Comma 6 6 2 2 3" xfId="6846"/>
    <cellStyle name="Comma 6 6 2 2 3 2" xfId="15747"/>
    <cellStyle name="Comma 6 6 2 2 3 3" xfId="21021"/>
    <cellStyle name="Comma 6 6 2 2 4" xfId="3119"/>
    <cellStyle name="Comma 6 6 2 2 4 2" xfId="12020"/>
    <cellStyle name="Comma 6 6 2 2 5" xfId="10970"/>
    <cellStyle name="Comma 6 6 2 2 6" xfId="18266"/>
    <cellStyle name="Comma 6 6 2 3" xfId="4463"/>
    <cellStyle name="Comma 6 6 2 3 2" xfId="13364"/>
    <cellStyle name="Comma 6 6 2 3 3" xfId="18638"/>
    <cellStyle name="Comma 6 6 2 4" xfId="6284"/>
    <cellStyle name="Comma 6 6 2 4 2" xfId="15185"/>
    <cellStyle name="Comma 6 6 2 4 3" xfId="20459"/>
    <cellStyle name="Comma 6 6 2 5" xfId="2557"/>
    <cellStyle name="Comma 6 6 2 5 2" xfId="11458"/>
    <cellStyle name="Comma 6 6 2 6" xfId="8265"/>
    <cellStyle name="Comma 6 6 2 6 2" xfId="17163"/>
    <cellStyle name="Comma 6 6 2 7" xfId="8925"/>
    <cellStyle name="Comma 6 6 2 7 2" xfId="17818"/>
    <cellStyle name="Comma 6 6 2 8" xfId="10040"/>
    <cellStyle name="Comma 6 6 2 9" xfId="9318"/>
    <cellStyle name="Comma 6 6 3" xfId="1836"/>
    <cellStyle name="Comma 6 6 3 2" xfId="4884"/>
    <cellStyle name="Comma 6 6 3 2 2" xfId="13785"/>
    <cellStyle name="Comma 6 6 3 2 3" xfId="19059"/>
    <cellStyle name="Comma 6 6 3 3" xfId="6638"/>
    <cellStyle name="Comma 6 6 3 3 2" xfId="15539"/>
    <cellStyle name="Comma 6 6 3 3 3" xfId="20813"/>
    <cellStyle name="Comma 6 6 3 4" xfId="2911"/>
    <cellStyle name="Comma 6 6 3 4 2" xfId="11812"/>
    <cellStyle name="Comma 6 6 3 5" xfId="10782"/>
    <cellStyle name="Comma 6 6 3 6" xfId="18157"/>
    <cellStyle name="Comma 6 6 4" xfId="4275"/>
    <cellStyle name="Comma 6 6 4 2" xfId="13176"/>
    <cellStyle name="Comma 6 6 4 3" xfId="18450"/>
    <cellStyle name="Comma 6 6 5" xfId="6175"/>
    <cellStyle name="Comma 6 6 5 2" xfId="15076"/>
    <cellStyle name="Comma 6 6 5 3" xfId="20350"/>
    <cellStyle name="Comma 6 6 6" xfId="2447"/>
    <cellStyle name="Comma 6 6 6 2" xfId="11349"/>
    <cellStyle name="Comma 6 6 7" xfId="8068"/>
    <cellStyle name="Comma 6 6 7 2" xfId="16966"/>
    <cellStyle name="Comma 6 6 8" xfId="8816"/>
    <cellStyle name="Comma 6 6 8 2" xfId="17709"/>
    <cellStyle name="Comma 6 6 9" xfId="9482"/>
    <cellStyle name="Comma 6 7" xfId="570"/>
    <cellStyle name="Comma 6 7 10" xfId="17991"/>
    <cellStyle name="Comma 6 7 2" xfId="1201"/>
    <cellStyle name="Comma 6 7 2 2" xfId="4990"/>
    <cellStyle name="Comma 6 7 2 2 2" xfId="13891"/>
    <cellStyle name="Comma 6 7 2 2 3" xfId="19165"/>
    <cellStyle name="Comma 6 7 2 3" xfId="6744"/>
    <cellStyle name="Comma 6 7 2 3 2" xfId="15645"/>
    <cellStyle name="Comma 6 7 2 3 3" xfId="20919"/>
    <cellStyle name="Comma 6 7 2 4" xfId="3017"/>
    <cellStyle name="Comma 6 7 2 4 2" xfId="11918"/>
    <cellStyle name="Comma 6 7 2 5" xfId="10157"/>
    <cellStyle name="Comma 6 7 2 6" xfId="18211"/>
    <cellStyle name="Comma 6 7 3" xfId="1963"/>
    <cellStyle name="Comma 6 7 3 2" xfId="4362"/>
    <cellStyle name="Comma 6 7 3 2 2" xfId="13263"/>
    <cellStyle name="Comma 6 7 3 3" xfId="10869"/>
    <cellStyle name="Comma 6 7 3 4" xfId="18537"/>
    <cellStyle name="Comma 6 7 4" xfId="6229"/>
    <cellStyle name="Comma 6 7 4 2" xfId="15130"/>
    <cellStyle name="Comma 6 7 4 3" xfId="20404"/>
    <cellStyle name="Comma 6 7 5" xfId="2502"/>
    <cellStyle name="Comma 6 7 5 2" xfId="11403"/>
    <cellStyle name="Comma 6 7 6" xfId="8164"/>
    <cellStyle name="Comma 6 7 6 2" xfId="17062"/>
    <cellStyle name="Comma 6 7 7" xfId="8870"/>
    <cellStyle name="Comma 6 7 7 2" xfId="17763"/>
    <cellStyle name="Comma 6 7 8" xfId="9599"/>
    <cellStyle name="Comma 6 7 9" xfId="9217"/>
    <cellStyle name="Comma 6 8" xfId="607"/>
    <cellStyle name="Comma 6 8 2" xfId="1238"/>
    <cellStyle name="Comma 6 8 2 2" xfId="4662"/>
    <cellStyle name="Comma 6 8 2 2 2" xfId="13563"/>
    <cellStyle name="Comma 6 8 2 3" xfId="10193"/>
    <cellStyle name="Comma 6 8 2 4" xfId="18837"/>
    <cellStyle name="Comma 6 8 3" xfId="6416"/>
    <cellStyle name="Comma 6 8 3 2" xfId="15317"/>
    <cellStyle name="Comma 6 8 3 3" xfId="20591"/>
    <cellStyle name="Comma 6 8 4" xfId="2689"/>
    <cellStyle name="Comma 6 8 4 2" xfId="11590"/>
    <cellStyle name="Comma 6 8 5" xfId="9633"/>
    <cellStyle name="Comma 6 8 6" xfId="18102"/>
    <cellStyle name="Comma 6 9" xfId="626"/>
    <cellStyle name="Comma 6 9 2" xfId="1256"/>
    <cellStyle name="Comma 6 9 2 2" xfId="10211"/>
    <cellStyle name="Comma 6 9 3" xfId="4152"/>
    <cellStyle name="Comma 6 9 3 2" xfId="13053"/>
    <cellStyle name="Comma 6 9 4" xfId="9646"/>
    <cellStyle name="Comma 6 9 5" xfId="18327"/>
    <cellStyle name="Comma 7" xfId="68"/>
    <cellStyle name="Comma 7 10" xfId="809"/>
    <cellStyle name="Comma 7 10 2" xfId="6118"/>
    <cellStyle name="Comma 7 10 2 2" xfId="15019"/>
    <cellStyle name="Comma 7 10 3" xfId="9765"/>
    <cellStyle name="Comma 7 10 4" xfId="20293"/>
    <cellStyle name="Comma 7 11" xfId="1693"/>
    <cellStyle name="Comma 7 11 2" xfId="10641"/>
    <cellStyle name="Comma 7 12" xfId="2388"/>
    <cellStyle name="Comma 7 12 2" xfId="11292"/>
    <cellStyle name="Comma 7 13" xfId="7892"/>
    <cellStyle name="Comma 7 13 2" xfId="16792"/>
    <cellStyle name="Comma 7 14" xfId="8755"/>
    <cellStyle name="Comma 7 14 2" xfId="17652"/>
    <cellStyle name="Comma 7 15" xfId="9423"/>
    <cellStyle name="Comma 7 16" xfId="9004"/>
    <cellStyle name="Comma 7 17" xfId="17879"/>
    <cellStyle name="Comma 7 2" xfId="184"/>
    <cellStyle name="Comma 7 2 10" xfId="8766"/>
    <cellStyle name="Comma 7 2 10 2" xfId="17662"/>
    <cellStyle name="Comma 7 2 11" xfId="9434"/>
    <cellStyle name="Comma 7 2 12" xfId="9019"/>
    <cellStyle name="Comma 7 2 13" xfId="17890"/>
    <cellStyle name="Comma 7 2 2" xfId="295"/>
    <cellStyle name="Comma 7 2 3" xfId="464"/>
    <cellStyle name="Comma 7 2 3 10" xfId="9137"/>
    <cellStyle name="Comma 7 2 3 11" xfId="17945"/>
    <cellStyle name="Comma 7 2 3 2" xfId="1097"/>
    <cellStyle name="Comma 7 2 3 2 10" xfId="18054"/>
    <cellStyle name="Comma 7 2 3 2 2" xfId="2072"/>
    <cellStyle name="Comma 7 2 3 2 2 2" xfId="5100"/>
    <cellStyle name="Comma 7 2 3 2 2 2 2" xfId="14001"/>
    <cellStyle name="Comma 7 2 3 2 2 2 3" xfId="19275"/>
    <cellStyle name="Comma 7 2 3 2 2 3" xfId="6854"/>
    <cellStyle name="Comma 7 2 3 2 2 3 2" xfId="15755"/>
    <cellStyle name="Comma 7 2 3 2 2 3 3" xfId="21029"/>
    <cellStyle name="Comma 7 2 3 2 2 4" xfId="3127"/>
    <cellStyle name="Comma 7 2 3 2 2 4 2" xfId="12028"/>
    <cellStyle name="Comma 7 2 3 2 2 5" xfId="10978"/>
    <cellStyle name="Comma 7 2 3 2 2 6" xfId="18274"/>
    <cellStyle name="Comma 7 2 3 2 3" xfId="4471"/>
    <cellStyle name="Comma 7 2 3 2 3 2" xfId="13372"/>
    <cellStyle name="Comma 7 2 3 2 3 3" xfId="18646"/>
    <cellStyle name="Comma 7 2 3 2 4" xfId="6292"/>
    <cellStyle name="Comma 7 2 3 2 4 2" xfId="15193"/>
    <cellStyle name="Comma 7 2 3 2 4 3" xfId="20467"/>
    <cellStyle name="Comma 7 2 3 2 5" xfId="2565"/>
    <cellStyle name="Comma 7 2 3 2 5 2" xfId="11466"/>
    <cellStyle name="Comma 7 2 3 2 6" xfId="8273"/>
    <cellStyle name="Comma 7 2 3 2 6 2" xfId="17171"/>
    <cellStyle name="Comma 7 2 3 2 7" xfId="8933"/>
    <cellStyle name="Comma 7 2 3 2 7 2" xfId="17826"/>
    <cellStyle name="Comma 7 2 3 2 8" xfId="10053"/>
    <cellStyle name="Comma 7 2 3 2 9" xfId="9326"/>
    <cellStyle name="Comma 7 2 3 3" xfId="1844"/>
    <cellStyle name="Comma 7 2 3 3 2" xfId="4892"/>
    <cellStyle name="Comma 7 2 3 3 2 2" xfId="13793"/>
    <cellStyle name="Comma 7 2 3 3 2 3" xfId="19067"/>
    <cellStyle name="Comma 7 2 3 3 3" xfId="6646"/>
    <cellStyle name="Comma 7 2 3 3 3 2" xfId="15547"/>
    <cellStyle name="Comma 7 2 3 3 3 3" xfId="20821"/>
    <cellStyle name="Comma 7 2 3 3 4" xfId="2919"/>
    <cellStyle name="Comma 7 2 3 3 4 2" xfId="11820"/>
    <cellStyle name="Comma 7 2 3 3 5" xfId="10790"/>
    <cellStyle name="Comma 7 2 3 3 6" xfId="18165"/>
    <cellStyle name="Comma 7 2 3 4" xfId="4283"/>
    <cellStyle name="Comma 7 2 3 4 2" xfId="13184"/>
    <cellStyle name="Comma 7 2 3 4 3" xfId="18458"/>
    <cellStyle name="Comma 7 2 3 5" xfId="6183"/>
    <cellStyle name="Comma 7 2 3 5 2" xfId="15084"/>
    <cellStyle name="Comma 7 2 3 5 3" xfId="20358"/>
    <cellStyle name="Comma 7 2 3 6" xfId="2455"/>
    <cellStyle name="Comma 7 2 3 6 2" xfId="11357"/>
    <cellStyle name="Comma 7 2 3 7" xfId="8076"/>
    <cellStyle name="Comma 7 2 3 7 2" xfId="16974"/>
    <cellStyle name="Comma 7 2 3 8" xfId="8824"/>
    <cellStyle name="Comma 7 2 3 8 2" xfId="17717"/>
    <cellStyle name="Comma 7 2 3 9" xfId="9495"/>
    <cellStyle name="Comma 7 2 4" xfId="578"/>
    <cellStyle name="Comma 7 2 4 10" xfId="17999"/>
    <cellStyle name="Comma 7 2 4 2" xfId="1209"/>
    <cellStyle name="Comma 7 2 4 2 2" xfId="5004"/>
    <cellStyle name="Comma 7 2 4 2 2 2" xfId="13905"/>
    <cellStyle name="Comma 7 2 4 2 2 3" xfId="19179"/>
    <cellStyle name="Comma 7 2 4 2 3" xfId="6758"/>
    <cellStyle name="Comma 7 2 4 2 3 2" xfId="15659"/>
    <cellStyle name="Comma 7 2 4 2 3 3" xfId="20933"/>
    <cellStyle name="Comma 7 2 4 2 4" xfId="3031"/>
    <cellStyle name="Comma 7 2 4 2 4 2" xfId="11932"/>
    <cellStyle name="Comma 7 2 4 2 5" xfId="10165"/>
    <cellStyle name="Comma 7 2 4 2 6" xfId="18219"/>
    <cellStyle name="Comma 7 2 4 3" xfId="1976"/>
    <cellStyle name="Comma 7 2 4 3 2" xfId="4375"/>
    <cellStyle name="Comma 7 2 4 3 2 2" xfId="13276"/>
    <cellStyle name="Comma 7 2 4 3 3" xfId="10882"/>
    <cellStyle name="Comma 7 2 4 3 4" xfId="18550"/>
    <cellStyle name="Comma 7 2 4 4" xfId="6237"/>
    <cellStyle name="Comma 7 2 4 4 2" xfId="15138"/>
    <cellStyle name="Comma 7 2 4 4 3" xfId="20412"/>
    <cellStyle name="Comma 7 2 4 5" xfId="2510"/>
    <cellStyle name="Comma 7 2 4 5 2" xfId="11411"/>
    <cellStyle name="Comma 7 2 4 6" xfId="8177"/>
    <cellStyle name="Comma 7 2 4 6 2" xfId="17075"/>
    <cellStyle name="Comma 7 2 4 7" xfId="8878"/>
    <cellStyle name="Comma 7 2 4 7 2" xfId="17771"/>
    <cellStyle name="Comma 7 2 4 8" xfId="9607"/>
    <cellStyle name="Comma 7 2 4 9" xfId="9230"/>
    <cellStyle name="Comma 7 2 5" xfId="768"/>
    <cellStyle name="Comma 7 2 5 2" xfId="4687"/>
    <cellStyle name="Comma 7 2 5 2 2" xfId="13588"/>
    <cellStyle name="Comma 7 2 5 2 3" xfId="18862"/>
    <cellStyle name="Comma 7 2 5 3" xfId="6441"/>
    <cellStyle name="Comma 7 2 5 3 2" xfId="15342"/>
    <cellStyle name="Comma 7 2 5 3 3" xfId="20616"/>
    <cellStyle name="Comma 7 2 5 4" xfId="2714"/>
    <cellStyle name="Comma 7 2 5 4 2" xfId="11615"/>
    <cellStyle name="Comma 7 2 5 5" xfId="18110"/>
    <cellStyle name="Comma 7 2 6" xfId="883"/>
    <cellStyle name="Comma 7 2 6 2" xfId="4165"/>
    <cellStyle name="Comma 7 2 6 2 2" xfId="13066"/>
    <cellStyle name="Comma 7 2 6 3" xfId="9839"/>
    <cellStyle name="Comma 7 2 6 4" xfId="18340"/>
    <cellStyle name="Comma 7 2 7" xfId="1714"/>
    <cellStyle name="Comma 7 2 7 2" xfId="6128"/>
    <cellStyle name="Comma 7 2 7 2 2" xfId="15029"/>
    <cellStyle name="Comma 7 2 7 3" xfId="10661"/>
    <cellStyle name="Comma 7 2 7 4" xfId="20303"/>
    <cellStyle name="Comma 7 2 8" xfId="2400"/>
    <cellStyle name="Comma 7 2 8 2" xfId="11302"/>
    <cellStyle name="Comma 7 2 9" xfId="7922"/>
    <cellStyle name="Comma 7 2 9 2" xfId="16821"/>
    <cellStyle name="Comma 7 3" xfId="296"/>
    <cellStyle name="Comma 7 4" xfId="294"/>
    <cellStyle name="Comma 7 5" xfId="380"/>
    <cellStyle name="Comma 7 5 10" xfId="9448"/>
    <cellStyle name="Comma 7 5 11" xfId="9068"/>
    <cellStyle name="Comma 7 5 12" xfId="17904"/>
    <cellStyle name="Comma 7 5 2" xfId="512"/>
    <cellStyle name="Comma 7 5 2 10" xfId="9151"/>
    <cellStyle name="Comma 7 5 2 11" xfId="17959"/>
    <cellStyle name="Comma 7 5 2 2" xfId="1143"/>
    <cellStyle name="Comma 7 5 2 2 10" xfId="18068"/>
    <cellStyle name="Comma 7 5 2 2 2" xfId="2086"/>
    <cellStyle name="Comma 7 5 2 2 2 2" xfId="5114"/>
    <cellStyle name="Comma 7 5 2 2 2 2 2" xfId="14015"/>
    <cellStyle name="Comma 7 5 2 2 2 2 3" xfId="19289"/>
    <cellStyle name="Comma 7 5 2 2 2 3" xfId="6868"/>
    <cellStyle name="Comma 7 5 2 2 2 3 2" xfId="15769"/>
    <cellStyle name="Comma 7 5 2 2 2 3 3" xfId="21043"/>
    <cellStyle name="Comma 7 5 2 2 2 4" xfId="3141"/>
    <cellStyle name="Comma 7 5 2 2 2 4 2" xfId="12042"/>
    <cellStyle name="Comma 7 5 2 2 2 5" xfId="10992"/>
    <cellStyle name="Comma 7 5 2 2 2 6" xfId="18288"/>
    <cellStyle name="Comma 7 5 2 2 3" xfId="4485"/>
    <cellStyle name="Comma 7 5 2 2 3 2" xfId="13386"/>
    <cellStyle name="Comma 7 5 2 2 3 3" xfId="18660"/>
    <cellStyle name="Comma 7 5 2 2 4" xfId="6306"/>
    <cellStyle name="Comma 7 5 2 2 4 2" xfId="15207"/>
    <cellStyle name="Comma 7 5 2 2 4 3" xfId="20481"/>
    <cellStyle name="Comma 7 5 2 2 5" xfId="2579"/>
    <cellStyle name="Comma 7 5 2 2 5 2" xfId="11480"/>
    <cellStyle name="Comma 7 5 2 2 6" xfId="8287"/>
    <cellStyle name="Comma 7 5 2 2 6 2" xfId="17185"/>
    <cellStyle name="Comma 7 5 2 2 7" xfId="8947"/>
    <cellStyle name="Comma 7 5 2 2 7 2" xfId="17840"/>
    <cellStyle name="Comma 7 5 2 2 8" xfId="10099"/>
    <cellStyle name="Comma 7 5 2 2 9" xfId="9340"/>
    <cellStyle name="Comma 7 5 2 3" xfId="1858"/>
    <cellStyle name="Comma 7 5 2 3 2" xfId="4906"/>
    <cellStyle name="Comma 7 5 2 3 2 2" xfId="13807"/>
    <cellStyle name="Comma 7 5 2 3 2 3" xfId="19081"/>
    <cellStyle name="Comma 7 5 2 3 3" xfId="6660"/>
    <cellStyle name="Comma 7 5 2 3 3 2" xfId="15561"/>
    <cellStyle name="Comma 7 5 2 3 3 3" xfId="20835"/>
    <cellStyle name="Comma 7 5 2 3 4" xfId="2933"/>
    <cellStyle name="Comma 7 5 2 3 4 2" xfId="11834"/>
    <cellStyle name="Comma 7 5 2 3 5" xfId="10804"/>
    <cellStyle name="Comma 7 5 2 3 6" xfId="18179"/>
    <cellStyle name="Comma 7 5 2 4" xfId="4297"/>
    <cellStyle name="Comma 7 5 2 4 2" xfId="13198"/>
    <cellStyle name="Comma 7 5 2 4 3" xfId="18472"/>
    <cellStyle name="Comma 7 5 2 5" xfId="6197"/>
    <cellStyle name="Comma 7 5 2 5 2" xfId="15098"/>
    <cellStyle name="Comma 7 5 2 5 3" xfId="20372"/>
    <cellStyle name="Comma 7 5 2 6" xfId="2469"/>
    <cellStyle name="Comma 7 5 2 6 2" xfId="11371"/>
    <cellStyle name="Comma 7 5 2 7" xfId="8090"/>
    <cellStyle name="Comma 7 5 2 7 2" xfId="16988"/>
    <cellStyle name="Comma 7 5 2 8" xfId="8838"/>
    <cellStyle name="Comma 7 5 2 8 2" xfId="17731"/>
    <cellStyle name="Comma 7 5 2 9" xfId="9541"/>
    <cellStyle name="Comma 7 5 3" xfId="592"/>
    <cellStyle name="Comma 7 5 3 10" xfId="18013"/>
    <cellStyle name="Comma 7 5 3 2" xfId="1223"/>
    <cellStyle name="Comma 7 5 3 2 2" xfId="5053"/>
    <cellStyle name="Comma 7 5 3 2 2 2" xfId="13954"/>
    <cellStyle name="Comma 7 5 3 2 2 3" xfId="19228"/>
    <cellStyle name="Comma 7 5 3 2 3" xfId="6807"/>
    <cellStyle name="Comma 7 5 3 2 3 2" xfId="15708"/>
    <cellStyle name="Comma 7 5 3 2 3 3" xfId="20982"/>
    <cellStyle name="Comma 7 5 3 2 4" xfId="3080"/>
    <cellStyle name="Comma 7 5 3 2 4 2" xfId="11981"/>
    <cellStyle name="Comma 7 5 3 2 5" xfId="10179"/>
    <cellStyle name="Comma 7 5 3 2 6" xfId="18233"/>
    <cellStyle name="Comma 7 5 3 3" xfId="2025"/>
    <cellStyle name="Comma 7 5 3 3 2" xfId="4424"/>
    <cellStyle name="Comma 7 5 3 3 2 2" xfId="13325"/>
    <cellStyle name="Comma 7 5 3 3 3" xfId="10931"/>
    <cellStyle name="Comma 7 5 3 3 4" xfId="18599"/>
    <cellStyle name="Comma 7 5 3 4" xfId="6251"/>
    <cellStyle name="Comma 7 5 3 4 2" xfId="15152"/>
    <cellStyle name="Comma 7 5 3 4 3" xfId="20426"/>
    <cellStyle name="Comma 7 5 3 5" xfId="2524"/>
    <cellStyle name="Comma 7 5 3 5 2" xfId="11425"/>
    <cellStyle name="Comma 7 5 3 6" xfId="8226"/>
    <cellStyle name="Comma 7 5 3 6 2" xfId="17124"/>
    <cellStyle name="Comma 7 5 3 7" xfId="8892"/>
    <cellStyle name="Comma 7 5 3 7 2" xfId="17785"/>
    <cellStyle name="Comma 7 5 3 8" xfId="9621"/>
    <cellStyle name="Comma 7 5 3 9" xfId="9279"/>
    <cellStyle name="Comma 7 5 4" xfId="1017"/>
    <cellStyle name="Comma 7 5 4 2" xfId="4823"/>
    <cellStyle name="Comma 7 5 4 2 2" xfId="13724"/>
    <cellStyle name="Comma 7 5 4 2 3" xfId="18998"/>
    <cellStyle name="Comma 7 5 4 3" xfId="6577"/>
    <cellStyle name="Comma 7 5 4 3 2" xfId="15478"/>
    <cellStyle name="Comma 7 5 4 3 3" xfId="20752"/>
    <cellStyle name="Comma 7 5 4 4" xfId="2850"/>
    <cellStyle name="Comma 7 5 4 4 2" xfId="11751"/>
    <cellStyle name="Comma 7 5 4 5" xfId="9973"/>
    <cellStyle name="Comma 7 5 4 6" xfId="18124"/>
    <cellStyle name="Comma 7 5 5" xfId="1774"/>
    <cellStyle name="Comma 7 5 5 2" xfId="4214"/>
    <cellStyle name="Comma 7 5 5 2 2" xfId="13115"/>
    <cellStyle name="Comma 7 5 5 3" xfId="10721"/>
    <cellStyle name="Comma 7 5 5 4" xfId="18389"/>
    <cellStyle name="Comma 7 5 6" xfId="6142"/>
    <cellStyle name="Comma 7 5 6 2" xfId="15043"/>
    <cellStyle name="Comma 7 5 6 3" xfId="20317"/>
    <cellStyle name="Comma 7 5 7" xfId="2414"/>
    <cellStyle name="Comma 7 5 7 2" xfId="11316"/>
    <cellStyle name="Comma 7 5 8" xfId="8007"/>
    <cellStyle name="Comma 7 5 8 2" xfId="16905"/>
    <cellStyle name="Comma 7 5 9" xfId="8783"/>
    <cellStyle name="Comma 7 5 9 2" xfId="17676"/>
    <cellStyle name="Comma 7 6" xfId="446"/>
    <cellStyle name="Comma 7 6 10" xfId="9127"/>
    <cellStyle name="Comma 7 6 11" xfId="17935"/>
    <cellStyle name="Comma 7 6 2" xfId="1082"/>
    <cellStyle name="Comma 7 6 2 10" xfId="18044"/>
    <cellStyle name="Comma 7 6 2 2" xfId="2062"/>
    <cellStyle name="Comma 7 6 2 2 2" xfId="5090"/>
    <cellStyle name="Comma 7 6 2 2 2 2" xfId="13991"/>
    <cellStyle name="Comma 7 6 2 2 2 3" xfId="19265"/>
    <cellStyle name="Comma 7 6 2 2 3" xfId="6844"/>
    <cellStyle name="Comma 7 6 2 2 3 2" xfId="15745"/>
    <cellStyle name="Comma 7 6 2 2 3 3" xfId="21019"/>
    <cellStyle name="Comma 7 6 2 2 4" xfId="3117"/>
    <cellStyle name="Comma 7 6 2 2 4 2" xfId="12018"/>
    <cellStyle name="Comma 7 6 2 2 5" xfId="10968"/>
    <cellStyle name="Comma 7 6 2 2 6" xfId="18264"/>
    <cellStyle name="Comma 7 6 2 3" xfId="4461"/>
    <cellStyle name="Comma 7 6 2 3 2" xfId="13362"/>
    <cellStyle name="Comma 7 6 2 3 3" xfId="18636"/>
    <cellStyle name="Comma 7 6 2 4" xfId="6282"/>
    <cellStyle name="Comma 7 6 2 4 2" xfId="15183"/>
    <cellStyle name="Comma 7 6 2 4 3" xfId="20457"/>
    <cellStyle name="Comma 7 6 2 5" xfId="2555"/>
    <cellStyle name="Comma 7 6 2 5 2" xfId="11456"/>
    <cellStyle name="Comma 7 6 2 6" xfId="8263"/>
    <cellStyle name="Comma 7 6 2 6 2" xfId="17161"/>
    <cellStyle name="Comma 7 6 2 7" xfId="8923"/>
    <cellStyle name="Comma 7 6 2 7 2" xfId="17816"/>
    <cellStyle name="Comma 7 6 2 8" xfId="10038"/>
    <cellStyle name="Comma 7 6 2 9" xfId="9316"/>
    <cellStyle name="Comma 7 6 3" xfId="1834"/>
    <cellStyle name="Comma 7 6 3 2" xfId="4882"/>
    <cellStyle name="Comma 7 6 3 2 2" xfId="13783"/>
    <cellStyle name="Comma 7 6 3 2 3" xfId="19057"/>
    <cellStyle name="Comma 7 6 3 3" xfId="6636"/>
    <cellStyle name="Comma 7 6 3 3 2" xfId="15537"/>
    <cellStyle name="Comma 7 6 3 3 3" xfId="20811"/>
    <cellStyle name="Comma 7 6 3 4" xfId="2909"/>
    <cellStyle name="Comma 7 6 3 4 2" xfId="11810"/>
    <cellStyle name="Comma 7 6 3 5" xfId="10780"/>
    <cellStyle name="Comma 7 6 3 6" xfId="18155"/>
    <cellStyle name="Comma 7 6 4" xfId="4273"/>
    <cellStyle name="Comma 7 6 4 2" xfId="13174"/>
    <cellStyle name="Comma 7 6 4 3" xfId="18448"/>
    <cellStyle name="Comma 7 6 5" xfId="6173"/>
    <cellStyle name="Comma 7 6 5 2" xfId="15074"/>
    <cellStyle name="Comma 7 6 5 3" xfId="20348"/>
    <cellStyle name="Comma 7 6 6" xfId="2445"/>
    <cellStyle name="Comma 7 6 6 2" xfId="11347"/>
    <cellStyle name="Comma 7 6 7" xfId="8066"/>
    <cellStyle name="Comma 7 6 7 2" xfId="16964"/>
    <cellStyle name="Comma 7 6 8" xfId="8814"/>
    <cellStyle name="Comma 7 6 8 2" xfId="17707"/>
    <cellStyle name="Comma 7 6 9" xfId="9480"/>
    <cellStyle name="Comma 7 7" xfId="568"/>
    <cellStyle name="Comma 7 7 10" xfId="17989"/>
    <cellStyle name="Comma 7 7 2" xfId="1199"/>
    <cellStyle name="Comma 7 7 2 2" xfId="4971"/>
    <cellStyle name="Comma 7 7 2 2 2" xfId="13872"/>
    <cellStyle name="Comma 7 7 2 2 3" xfId="19146"/>
    <cellStyle name="Comma 7 7 2 3" xfId="6725"/>
    <cellStyle name="Comma 7 7 2 3 2" xfId="15626"/>
    <cellStyle name="Comma 7 7 2 3 3" xfId="20900"/>
    <cellStyle name="Comma 7 7 2 4" xfId="2998"/>
    <cellStyle name="Comma 7 7 2 4 2" xfId="11899"/>
    <cellStyle name="Comma 7 7 2 5" xfId="10155"/>
    <cellStyle name="Comma 7 7 2 6" xfId="18209"/>
    <cellStyle name="Comma 7 7 3" xfId="1944"/>
    <cellStyle name="Comma 7 7 3 2" xfId="4343"/>
    <cellStyle name="Comma 7 7 3 2 2" xfId="13244"/>
    <cellStyle name="Comma 7 7 3 3" xfId="10850"/>
    <cellStyle name="Comma 7 7 3 4" xfId="18518"/>
    <cellStyle name="Comma 7 7 4" xfId="6227"/>
    <cellStyle name="Comma 7 7 4 2" xfId="15128"/>
    <cellStyle name="Comma 7 7 4 3" xfId="20402"/>
    <cellStyle name="Comma 7 7 5" xfId="2500"/>
    <cellStyle name="Comma 7 7 5 2" xfId="11401"/>
    <cellStyle name="Comma 7 7 6" xfId="8145"/>
    <cellStyle name="Comma 7 7 6 2" xfId="17043"/>
    <cellStyle name="Comma 7 7 7" xfId="8868"/>
    <cellStyle name="Comma 7 7 7 2" xfId="17761"/>
    <cellStyle name="Comma 7 7 8" xfId="9597"/>
    <cellStyle name="Comma 7 7 9" xfId="9198"/>
    <cellStyle name="Comma 7 8" xfId="608"/>
    <cellStyle name="Comma 7 8 2" xfId="1239"/>
    <cellStyle name="Comma 7 8 2 2" xfId="4623"/>
    <cellStyle name="Comma 7 8 2 2 2" xfId="13524"/>
    <cellStyle name="Comma 7 8 2 3" xfId="10194"/>
    <cellStyle name="Comma 7 8 2 4" xfId="18798"/>
    <cellStyle name="Comma 7 8 3" xfId="6377"/>
    <cellStyle name="Comma 7 8 3 2" xfId="15278"/>
    <cellStyle name="Comma 7 8 3 3" xfId="20552"/>
    <cellStyle name="Comma 7 8 4" xfId="2650"/>
    <cellStyle name="Comma 7 8 4 2" xfId="11551"/>
    <cellStyle name="Comma 7 8 5" xfId="9634"/>
    <cellStyle name="Comma 7 8 6" xfId="18100"/>
    <cellStyle name="Comma 7 9" xfId="624"/>
    <cellStyle name="Comma 7 9 2" xfId="1254"/>
    <cellStyle name="Comma 7 9 2 2" xfId="10209"/>
    <cellStyle name="Comma 7 9 3" xfId="4150"/>
    <cellStyle name="Comma 7 9 3 2" xfId="13051"/>
    <cellStyle name="Comma 7 9 4" xfId="9644"/>
    <cellStyle name="Comma 7 9 5" xfId="18325"/>
    <cellStyle name="Comma 8" xfId="143"/>
    <cellStyle name="Comma 8 2" xfId="297"/>
    <cellStyle name="Comma 9" xfId="298"/>
    <cellStyle name="Currency 2" xfId="419"/>
    <cellStyle name="Currency 2 10" xfId="9458"/>
    <cellStyle name="Currency 2 11" xfId="8977"/>
    <cellStyle name="Currency 2 12" xfId="17857"/>
    <cellStyle name="Currency 2 2" xfId="546"/>
    <cellStyle name="Currency 2 2 10" xfId="9105"/>
    <cellStyle name="Currency 2 2 11" xfId="17913"/>
    <cellStyle name="Currency 2 2 2" xfId="1177"/>
    <cellStyle name="Currency 2 2 2 10" xfId="18022"/>
    <cellStyle name="Currency 2 2 2 2" xfId="2040"/>
    <cellStyle name="Currency 2 2 2 2 2" xfId="5068"/>
    <cellStyle name="Currency 2 2 2 2 2 2" xfId="13969"/>
    <cellStyle name="Currency 2 2 2 2 2 3" xfId="19243"/>
    <cellStyle name="Currency 2 2 2 2 3" xfId="6822"/>
    <cellStyle name="Currency 2 2 2 2 3 2" xfId="15723"/>
    <cellStyle name="Currency 2 2 2 2 3 3" xfId="20997"/>
    <cellStyle name="Currency 2 2 2 2 4" xfId="3095"/>
    <cellStyle name="Currency 2 2 2 2 4 2" xfId="11996"/>
    <cellStyle name="Currency 2 2 2 2 5" xfId="10946"/>
    <cellStyle name="Currency 2 2 2 2 6" xfId="18242"/>
    <cellStyle name="Currency 2 2 2 3" xfId="4439"/>
    <cellStyle name="Currency 2 2 2 3 2" xfId="13340"/>
    <cellStyle name="Currency 2 2 2 3 3" xfId="18614"/>
    <cellStyle name="Currency 2 2 2 4" xfId="6260"/>
    <cellStyle name="Currency 2 2 2 4 2" xfId="15161"/>
    <cellStyle name="Currency 2 2 2 4 3" xfId="20435"/>
    <cellStyle name="Currency 2 2 2 5" xfId="2533"/>
    <cellStyle name="Currency 2 2 2 5 2" xfId="11434"/>
    <cellStyle name="Currency 2 2 2 6" xfId="8241"/>
    <cellStyle name="Currency 2 2 2 6 2" xfId="17139"/>
    <cellStyle name="Currency 2 2 2 7" xfId="8901"/>
    <cellStyle name="Currency 2 2 2 7 2" xfId="17794"/>
    <cellStyle name="Currency 2 2 2 8" xfId="10133"/>
    <cellStyle name="Currency 2 2 2 9" xfId="9294"/>
    <cellStyle name="Currency 2 2 3" xfId="1812"/>
    <cellStyle name="Currency 2 2 3 2" xfId="4860"/>
    <cellStyle name="Currency 2 2 3 2 2" xfId="13761"/>
    <cellStyle name="Currency 2 2 3 2 3" xfId="19035"/>
    <cellStyle name="Currency 2 2 3 3" xfId="6614"/>
    <cellStyle name="Currency 2 2 3 3 2" xfId="15515"/>
    <cellStyle name="Currency 2 2 3 3 3" xfId="20789"/>
    <cellStyle name="Currency 2 2 3 4" xfId="2887"/>
    <cellStyle name="Currency 2 2 3 4 2" xfId="11788"/>
    <cellStyle name="Currency 2 2 3 5" xfId="10758"/>
    <cellStyle name="Currency 2 2 3 6" xfId="18133"/>
    <cellStyle name="Currency 2 2 4" xfId="4251"/>
    <cellStyle name="Currency 2 2 4 2" xfId="13152"/>
    <cellStyle name="Currency 2 2 4 3" xfId="18426"/>
    <cellStyle name="Currency 2 2 5" xfId="6151"/>
    <cellStyle name="Currency 2 2 5 2" xfId="15052"/>
    <cellStyle name="Currency 2 2 5 3" xfId="20326"/>
    <cellStyle name="Currency 2 2 6" xfId="2423"/>
    <cellStyle name="Currency 2 2 6 2" xfId="11325"/>
    <cellStyle name="Currency 2 2 7" xfId="8044"/>
    <cellStyle name="Currency 2 2 7 2" xfId="16942"/>
    <cellStyle name="Currency 2 2 8" xfId="8792"/>
    <cellStyle name="Currency 2 2 8 2" xfId="17685"/>
    <cellStyle name="Currency 2 2 9" xfId="9575"/>
    <cellStyle name="Currency 2 3" xfId="1055"/>
    <cellStyle name="Currency 2 3 10" xfId="17967"/>
    <cellStyle name="Currency 2 3 2" xfId="1909"/>
    <cellStyle name="Currency 2 3 2 2" xfId="4936"/>
    <cellStyle name="Currency 2 3 2 2 2" xfId="13837"/>
    <cellStyle name="Currency 2 3 2 2 3" xfId="19111"/>
    <cellStyle name="Currency 2 3 2 3" xfId="6690"/>
    <cellStyle name="Currency 2 3 2 3 2" xfId="15591"/>
    <cellStyle name="Currency 2 3 2 3 3" xfId="20865"/>
    <cellStyle name="Currency 2 3 2 4" xfId="2963"/>
    <cellStyle name="Currency 2 3 2 4 2" xfId="11864"/>
    <cellStyle name="Currency 2 3 2 5" xfId="10815"/>
    <cellStyle name="Currency 2 3 2 6" xfId="18187"/>
    <cellStyle name="Currency 2 3 3" xfId="4308"/>
    <cellStyle name="Currency 2 3 3 2" xfId="13209"/>
    <cellStyle name="Currency 2 3 3 3" xfId="18483"/>
    <cellStyle name="Currency 2 3 4" xfId="6205"/>
    <cellStyle name="Currency 2 3 4 2" xfId="15106"/>
    <cellStyle name="Currency 2 3 4 3" xfId="20380"/>
    <cellStyle name="Currency 2 3 5" xfId="2478"/>
    <cellStyle name="Currency 2 3 5 2" xfId="11379"/>
    <cellStyle name="Currency 2 3 6" xfId="8110"/>
    <cellStyle name="Currency 2 3 6 2" xfId="17008"/>
    <cellStyle name="Currency 2 3 7" xfId="8846"/>
    <cellStyle name="Currency 2 3 7 2" xfId="17739"/>
    <cellStyle name="Currency 2 3 8" xfId="10011"/>
    <cellStyle name="Currency 2 3 9" xfId="9163"/>
    <cellStyle name="Currency 2 4" xfId="1663"/>
    <cellStyle name="Currency 2 4 2" xfId="4569"/>
    <cellStyle name="Currency 2 4 2 2" xfId="13470"/>
    <cellStyle name="Currency 2 4 2 3" xfId="18744"/>
    <cellStyle name="Currency 2 4 3" xfId="6323"/>
    <cellStyle name="Currency 2 4 3 2" xfId="15224"/>
    <cellStyle name="Currency 2 4 3 3" xfId="20498"/>
    <cellStyle name="Currency 2 4 4" xfId="2596"/>
    <cellStyle name="Currency 2 4 4 2" xfId="11497"/>
    <cellStyle name="Currency 2 4 5" xfId="10611"/>
    <cellStyle name="Currency 2 4 6" xfId="18080"/>
    <cellStyle name="Currency 2 5" xfId="4123"/>
    <cellStyle name="Currency 2 5 2" xfId="13024"/>
    <cellStyle name="Currency 2 5 3" xfId="18298"/>
    <cellStyle name="Currency 2 6" xfId="6096"/>
    <cellStyle name="Currency 2 6 2" xfId="14997"/>
    <cellStyle name="Currency 2 6 3" xfId="20271"/>
    <cellStyle name="Currency 2 7" xfId="2366"/>
    <cellStyle name="Currency 2 7 2" xfId="11270"/>
    <cellStyle name="Currency 2 8" xfId="7852"/>
    <cellStyle name="Currency 2 8 2" xfId="16752"/>
    <cellStyle name="Currency 2 9" xfId="8733"/>
    <cellStyle name="Currency 2 9 2" xfId="17630"/>
    <cellStyle name="Currency 3" xfId="428"/>
    <cellStyle name="Currency 3 10" xfId="9467"/>
    <cellStyle name="Currency 3 11" xfId="8986"/>
    <cellStyle name="Currency 3 12" xfId="17866"/>
    <cellStyle name="Currency 3 2" xfId="555"/>
    <cellStyle name="Currency 3 2 10" xfId="9114"/>
    <cellStyle name="Currency 3 2 11" xfId="17922"/>
    <cellStyle name="Currency 3 2 2" xfId="1186"/>
    <cellStyle name="Currency 3 2 2 10" xfId="18031"/>
    <cellStyle name="Currency 3 2 2 2" xfId="2049"/>
    <cellStyle name="Currency 3 2 2 2 2" xfId="5077"/>
    <cellStyle name="Currency 3 2 2 2 2 2" xfId="13978"/>
    <cellStyle name="Currency 3 2 2 2 2 3" xfId="19252"/>
    <cellStyle name="Currency 3 2 2 2 3" xfId="6831"/>
    <cellStyle name="Currency 3 2 2 2 3 2" xfId="15732"/>
    <cellStyle name="Currency 3 2 2 2 3 3" xfId="21006"/>
    <cellStyle name="Currency 3 2 2 2 4" xfId="3104"/>
    <cellStyle name="Currency 3 2 2 2 4 2" xfId="12005"/>
    <cellStyle name="Currency 3 2 2 2 5" xfId="10955"/>
    <cellStyle name="Currency 3 2 2 2 6" xfId="18251"/>
    <cellStyle name="Currency 3 2 2 3" xfId="4448"/>
    <cellStyle name="Currency 3 2 2 3 2" xfId="13349"/>
    <cellStyle name="Currency 3 2 2 3 3" xfId="18623"/>
    <cellStyle name="Currency 3 2 2 4" xfId="6269"/>
    <cellStyle name="Currency 3 2 2 4 2" xfId="15170"/>
    <cellStyle name="Currency 3 2 2 4 3" xfId="20444"/>
    <cellStyle name="Currency 3 2 2 5" xfId="2542"/>
    <cellStyle name="Currency 3 2 2 5 2" xfId="11443"/>
    <cellStyle name="Currency 3 2 2 6" xfId="8250"/>
    <cellStyle name="Currency 3 2 2 6 2" xfId="17148"/>
    <cellStyle name="Currency 3 2 2 7" xfId="8910"/>
    <cellStyle name="Currency 3 2 2 7 2" xfId="17803"/>
    <cellStyle name="Currency 3 2 2 8" xfId="10142"/>
    <cellStyle name="Currency 3 2 2 9" xfId="9303"/>
    <cellStyle name="Currency 3 2 3" xfId="1821"/>
    <cellStyle name="Currency 3 2 3 2" xfId="4869"/>
    <cellStyle name="Currency 3 2 3 2 2" xfId="13770"/>
    <cellStyle name="Currency 3 2 3 2 3" xfId="19044"/>
    <cellStyle name="Currency 3 2 3 3" xfId="6623"/>
    <cellStyle name="Currency 3 2 3 3 2" xfId="15524"/>
    <cellStyle name="Currency 3 2 3 3 3" xfId="20798"/>
    <cellStyle name="Currency 3 2 3 4" xfId="2896"/>
    <cellStyle name="Currency 3 2 3 4 2" xfId="11797"/>
    <cellStyle name="Currency 3 2 3 5" xfId="10767"/>
    <cellStyle name="Currency 3 2 3 6" xfId="18142"/>
    <cellStyle name="Currency 3 2 4" xfId="4260"/>
    <cellStyle name="Currency 3 2 4 2" xfId="13161"/>
    <cellStyle name="Currency 3 2 4 3" xfId="18435"/>
    <cellStyle name="Currency 3 2 5" xfId="6160"/>
    <cellStyle name="Currency 3 2 5 2" xfId="15061"/>
    <cellStyle name="Currency 3 2 5 3" xfId="20335"/>
    <cellStyle name="Currency 3 2 6" xfId="2432"/>
    <cellStyle name="Currency 3 2 6 2" xfId="11334"/>
    <cellStyle name="Currency 3 2 7" xfId="8053"/>
    <cellStyle name="Currency 3 2 7 2" xfId="16951"/>
    <cellStyle name="Currency 3 2 8" xfId="8801"/>
    <cellStyle name="Currency 3 2 8 2" xfId="17694"/>
    <cellStyle name="Currency 3 2 9" xfId="9584"/>
    <cellStyle name="Currency 3 3" xfId="1064"/>
    <cellStyle name="Currency 3 3 10" xfId="17976"/>
    <cellStyle name="Currency 3 3 2" xfId="1918"/>
    <cellStyle name="Currency 3 3 2 2" xfId="4945"/>
    <cellStyle name="Currency 3 3 2 2 2" xfId="13846"/>
    <cellStyle name="Currency 3 3 2 2 3" xfId="19120"/>
    <cellStyle name="Currency 3 3 2 3" xfId="6699"/>
    <cellStyle name="Currency 3 3 2 3 2" xfId="15600"/>
    <cellStyle name="Currency 3 3 2 3 3" xfId="20874"/>
    <cellStyle name="Currency 3 3 2 4" xfId="2972"/>
    <cellStyle name="Currency 3 3 2 4 2" xfId="11873"/>
    <cellStyle name="Currency 3 3 2 5" xfId="10824"/>
    <cellStyle name="Currency 3 3 2 6" xfId="18196"/>
    <cellStyle name="Currency 3 3 3" xfId="4317"/>
    <cellStyle name="Currency 3 3 3 2" xfId="13218"/>
    <cellStyle name="Currency 3 3 3 3" xfId="18492"/>
    <cellStyle name="Currency 3 3 4" xfId="6214"/>
    <cellStyle name="Currency 3 3 4 2" xfId="15115"/>
    <cellStyle name="Currency 3 3 4 3" xfId="20389"/>
    <cellStyle name="Currency 3 3 5" xfId="2487"/>
    <cellStyle name="Currency 3 3 5 2" xfId="11388"/>
    <cellStyle name="Currency 3 3 6" xfId="8119"/>
    <cellStyle name="Currency 3 3 6 2" xfId="17017"/>
    <cellStyle name="Currency 3 3 7" xfId="8855"/>
    <cellStyle name="Currency 3 3 7 2" xfId="17748"/>
    <cellStyle name="Currency 3 3 8" xfId="10020"/>
    <cellStyle name="Currency 3 3 9" xfId="9172"/>
    <cellStyle name="Currency 3 4" xfId="1672"/>
    <cellStyle name="Currency 3 4 2" xfId="4577"/>
    <cellStyle name="Currency 3 4 2 2" xfId="13478"/>
    <cellStyle name="Currency 3 4 2 3" xfId="18752"/>
    <cellStyle name="Currency 3 4 3" xfId="6331"/>
    <cellStyle name="Currency 3 4 3 2" xfId="15232"/>
    <cellStyle name="Currency 3 4 3 3" xfId="20506"/>
    <cellStyle name="Currency 3 4 4" xfId="2604"/>
    <cellStyle name="Currency 3 4 4 2" xfId="11505"/>
    <cellStyle name="Currency 3 4 5" xfId="10620"/>
    <cellStyle name="Currency 3 4 6" xfId="18087"/>
    <cellStyle name="Currency 3 5" xfId="4132"/>
    <cellStyle name="Currency 3 5 2" xfId="13033"/>
    <cellStyle name="Currency 3 5 3" xfId="18307"/>
    <cellStyle name="Currency 3 6" xfId="6105"/>
    <cellStyle name="Currency 3 6 2" xfId="15006"/>
    <cellStyle name="Currency 3 6 3" xfId="20280"/>
    <cellStyle name="Currency 3 7" xfId="2375"/>
    <cellStyle name="Currency 3 7 2" xfId="11279"/>
    <cellStyle name="Currency 3 8" xfId="7861"/>
    <cellStyle name="Currency 3 8 2" xfId="16761"/>
    <cellStyle name="Currency 3 9" xfId="8742"/>
    <cellStyle name="Currency 3 9 2" xfId="17639"/>
    <cellStyle name="Explanatory Text" xfId="701" builtinId="53" customBuiltin="1"/>
    <cellStyle name="Explanatory Text 2" xfId="40"/>
    <cellStyle name="Explanatory Text 2 2" xfId="214"/>
    <cellStyle name="Explanatory Text 2 3" xfId="259"/>
    <cellStyle name="Explanatory Text 3" xfId="86"/>
    <cellStyle name="Explanatory Text 4" xfId="1878"/>
    <cellStyle name="Good" xfId="692" builtinId="26" customBuiltin="1"/>
    <cellStyle name="Good 2" xfId="41"/>
    <cellStyle name="Good 2 2" xfId="215"/>
    <cellStyle name="Good 2 3" xfId="249"/>
    <cellStyle name="Good 3" xfId="76"/>
    <cellStyle name="Good 4" xfId="1869"/>
    <cellStyle name="Heading 1" xfId="688" builtinId="16" customBuiltin="1"/>
    <cellStyle name="Heading 1 2" xfId="42"/>
    <cellStyle name="Heading 1 2 2" xfId="216"/>
    <cellStyle name="Heading 1 2 3" xfId="245"/>
    <cellStyle name="Heading 1 3" xfId="72"/>
    <cellStyle name="Heading 1 4" xfId="1865"/>
    <cellStyle name="Heading 2" xfId="689" builtinId="17" customBuiltin="1"/>
    <cellStyle name="Heading 2 2" xfId="43"/>
    <cellStyle name="Heading 2 2 2" xfId="217"/>
    <cellStyle name="Heading 2 2 3" xfId="246"/>
    <cellStyle name="Heading 2 3" xfId="73"/>
    <cellStyle name="Heading 2 4" xfId="1866"/>
    <cellStyle name="Heading 3" xfId="690" builtinId="18" customBuiltin="1"/>
    <cellStyle name="Heading 3 2" xfId="44"/>
    <cellStyle name="Heading 3 2 2" xfId="218"/>
    <cellStyle name="Heading 3 2 3" xfId="247"/>
    <cellStyle name="Heading 3 3" xfId="74"/>
    <cellStyle name="Heading 3 4" xfId="1867"/>
    <cellStyle name="Heading 4" xfId="691" builtinId="19" customBuiltin="1"/>
    <cellStyle name="Heading 4 2" xfId="45"/>
    <cellStyle name="Heading 4 2 2" xfId="219"/>
    <cellStyle name="Heading 4 2 3" xfId="248"/>
    <cellStyle name="Heading 4 3" xfId="75"/>
    <cellStyle name="Heading 4 4" xfId="1868"/>
    <cellStyle name="Hyperlink 2" xfId="329"/>
    <cellStyle name="Hyperlink 3" xfId="328"/>
    <cellStyle name="Hyperlink 4" xfId="449"/>
    <cellStyle name="Hyperlink 5" xfId="416"/>
    <cellStyle name="Input" xfId="695" builtinId="20" customBuiltin="1"/>
    <cellStyle name="Input 2" xfId="46"/>
    <cellStyle name="Input 2 10" xfId="369"/>
    <cellStyle name="Input 2 10 10" xfId="4203"/>
    <cellStyle name="Input 2 10 10 2" xfId="13104"/>
    <cellStyle name="Input 2 10 10 3" xfId="18378"/>
    <cellStyle name="Input 2 10 10 4" xfId="22060"/>
    <cellStyle name="Input 2 10 11" xfId="7996"/>
    <cellStyle name="Input 2 10 11 2" xfId="16894"/>
    <cellStyle name="Input 2 10 12" xfId="8382"/>
    <cellStyle name="Input 2 10 12 2" xfId="17280"/>
    <cellStyle name="Input 2 10 13" xfId="8097"/>
    <cellStyle name="Input 2 10 13 2" xfId="16995"/>
    <cellStyle name="Input 2 10 14" xfId="9057"/>
    <cellStyle name="Input 2 10 2" xfId="501"/>
    <cellStyle name="Input 2 10 2 10" xfId="8536"/>
    <cellStyle name="Input 2 10 2 10 2" xfId="17434"/>
    <cellStyle name="Input 2 10 2 11" xfId="8671"/>
    <cellStyle name="Input 2 10 2 11 2" xfId="17569"/>
    <cellStyle name="Input 2 10 2 12" xfId="9530"/>
    <cellStyle name="Input 2 10 2 13" xfId="9354"/>
    <cellStyle name="Input 2 10 2 2" xfId="1132"/>
    <cellStyle name="Input 2 10 2 2 2" xfId="5128"/>
    <cellStyle name="Input 2 10 2 2 2 2" xfId="14029"/>
    <cellStyle name="Input 2 10 2 2 2 3" xfId="19303"/>
    <cellStyle name="Input 2 10 2 2 2 4" xfId="22593"/>
    <cellStyle name="Input 2 10 2 2 3" xfId="6882"/>
    <cellStyle name="Input 2 10 2 2 3 2" xfId="15783"/>
    <cellStyle name="Input 2 10 2 2 3 3" xfId="21057"/>
    <cellStyle name="Input 2 10 2 2 3 4" xfId="23907"/>
    <cellStyle name="Input 2 10 2 2 4" xfId="3155"/>
    <cellStyle name="Input 2 10 2 2 4 2" xfId="12056"/>
    <cellStyle name="Input 2 10 2 2 5" xfId="10088"/>
    <cellStyle name="Input 2 10 2 3" xfId="1425"/>
    <cellStyle name="Input 2 10 2 3 2" xfId="5437"/>
    <cellStyle name="Input 2 10 2 3 2 2" xfId="14338"/>
    <cellStyle name="Input 2 10 2 3 2 3" xfId="19612"/>
    <cellStyle name="Input 2 10 2 3 2 4" xfId="22900"/>
    <cellStyle name="Input 2 10 2 3 3" xfId="7191"/>
    <cellStyle name="Input 2 10 2 3 3 2" xfId="16092"/>
    <cellStyle name="Input 2 10 2 3 3 3" xfId="21366"/>
    <cellStyle name="Input 2 10 2 3 3 4" xfId="24214"/>
    <cellStyle name="Input 2 10 2 3 4" xfId="3464"/>
    <cellStyle name="Input 2 10 2 3 4 2" xfId="12365"/>
    <cellStyle name="Input 2 10 2 3 5" xfId="10380"/>
    <cellStyle name="Input 2 10 2 4" xfId="864"/>
    <cellStyle name="Input 2 10 2 4 2" xfId="5606"/>
    <cellStyle name="Input 2 10 2 4 2 2" xfId="14507"/>
    <cellStyle name="Input 2 10 2 4 2 3" xfId="19781"/>
    <cellStyle name="Input 2 10 2 4 2 4" xfId="23069"/>
    <cellStyle name="Input 2 10 2 4 3" xfId="7360"/>
    <cellStyle name="Input 2 10 2 4 3 2" xfId="16261"/>
    <cellStyle name="Input 2 10 2 4 3 3" xfId="21535"/>
    <cellStyle name="Input 2 10 2 4 3 4" xfId="24383"/>
    <cellStyle name="Input 2 10 2 4 4" xfId="3633"/>
    <cellStyle name="Input 2 10 2 4 4 2" xfId="12534"/>
    <cellStyle name="Input 2 10 2 4 5" xfId="9820"/>
    <cellStyle name="Input 2 10 2 5" xfId="1080"/>
    <cellStyle name="Input 2 10 2 5 2" xfId="5762"/>
    <cellStyle name="Input 2 10 2 5 2 2" xfId="14663"/>
    <cellStyle name="Input 2 10 2 5 2 3" xfId="19937"/>
    <cellStyle name="Input 2 10 2 5 2 4" xfId="23225"/>
    <cellStyle name="Input 2 10 2 5 3" xfId="7516"/>
    <cellStyle name="Input 2 10 2 5 3 2" xfId="16417"/>
    <cellStyle name="Input 2 10 2 5 3 3" xfId="21691"/>
    <cellStyle name="Input 2 10 2 5 3 4" xfId="24539"/>
    <cellStyle name="Input 2 10 2 5 4" xfId="3789"/>
    <cellStyle name="Input 2 10 2 5 4 2" xfId="12690"/>
    <cellStyle name="Input 2 10 2 5 5" xfId="10036"/>
    <cellStyle name="Input 2 10 2 6" xfId="2100"/>
    <cellStyle name="Input 2 10 2 6 2" xfId="5906"/>
    <cellStyle name="Input 2 10 2 6 2 2" xfId="14807"/>
    <cellStyle name="Input 2 10 2 6 2 3" xfId="20081"/>
    <cellStyle name="Input 2 10 2 6 2 4" xfId="23369"/>
    <cellStyle name="Input 2 10 2 6 3" xfId="7660"/>
    <cellStyle name="Input 2 10 2 6 3 2" xfId="16561"/>
    <cellStyle name="Input 2 10 2 6 3 3" xfId="21835"/>
    <cellStyle name="Input 2 10 2 6 3 4" xfId="24683"/>
    <cellStyle name="Input 2 10 2 6 4" xfId="3933"/>
    <cellStyle name="Input 2 10 2 6 4 2" xfId="12834"/>
    <cellStyle name="Input 2 10 2 6 5" xfId="11006"/>
    <cellStyle name="Input 2 10 2 7" xfId="2304"/>
    <cellStyle name="Input 2 10 2 7 2" xfId="6035"/>
    <cellStyle name="Input 2 10 2 7 2 2" xfId="14936"/>
    <cellStyle name="Input 2 10 2 7 2 3" xfId="20210"/>
    <cellStyle name="Input 2 10 2 7 2 4" xfId="23498"/>
    <cellStyle name="Input 2 10 2 7 3" xfId="7789"/>
    <cellStyle name="Input 2 10 2 7 3 2" xfId="16690"/>
    <cellStyle name="Input 2 10 2 7 3 3" xfId="21964"/>
    <cellStyle name="Input 2 10 2 7 3 4" xfId="24812"/>
    <cellStyle name="Input 2 10 2 7 4" xfId="4062"/>
    <cellStyle name="Input 2 10 2 7 4 2" xfId="12963"/>
    <cellStyle name="Input 2 10 2 7 5" xfId="11209"/>
    <cellStyle name="Input 2 10 2 8" xfId="4499"/>
    <cellStyle name="Input 2 10 2 8 2" xfId="13400"/>
    <cellStyle name="Input 2 10 2 8 3" xfId="18674"/>
    <cellStyle name="Input 2 10 2 8 4" xfId="22184"/>
    <cellStyle name="Input 2 10 2 9" xfId="8301"/>
    <cellStyle name="Input 2 10 2 9 2" xfId="17199"/>
    <cellStyle name="Input 2 10 3" xfId="1006"/>
    <cellStyle name="Input 2 10 3 10" xfId="8501"/>
    <cellStyle name="Input 2 10 3 10 2" xfId="17399"/>
    <cellStyle name="Input 2 10 3 11" xfId="8647"/>
    <cellStyle name="Input 2 10 3 11 2" xfId="17545"/>
    <cellStyle name="Input 2 10 3 12" xfId="9962"/>
    <cellStyle name="Input 2 10 3 13" xfId="9262"/>
    <cellStyle name="Input 2 10 3 2" xfId="2008"/>
    <cellStyle name="Input 2 10 3 2 2" xfId="5036"/>
    <cellStyle name="Input 2 10 3 2 2 2" xfId="13937"/>
    <cellStyle name="Input 2 10 3 2 2 3" xfId="19211"/>
    <cellStyle name="Input 2 10 3 2 2 4" xfId="22569"/>
    <cellStyle name="Input 2 10 3 2 3" xfId="6790"/>
    <cellStyle name="Input 2 10 3 2 3 2" xfId="15691"/>
    <cellStyle name="Input 2 10 3 2 3 3" xfId="20965"/>
    <cellStyle name="Input 2 10 3 2 3 4" xfId="23883"/>
    <cellStyle name="Input 2 10 3 2 4" xfId="3063"/>
    <cellStyle name="Input 2 10 3 2 4 2" xfId="11964"/>
    <cellStyle name="Input 2 10 3 2 5" xfId="10914"/>
    <cellStyle name="Input 2 10 3 3" xfId="2280"/>
    <cellStyle name="Input 2 10 3 3 2" xfId="5382"/>
    <cellStyle name="Input 2 10 3 3 2 2" xfId="14283"/>
    <cellStyle name="Input 2 10 3 3 2 3" xfId="19557"/>
    <cellStyle name="Input 2 10 3 3 2 4" xfId="22845"/>
    <cellStyle name="Input 2 10 3 3 3" xfId="7136"/>
    <cellStyle name="Input 2 10 3 3 3 2" xfId="16037"/>
    <cellStyle name="Input 2 10 3 3 3 3" xfId="21311"/>
    <cellStyle name="Input 2 10 3 3 3 4" xfId="24159"/>
    <cellStyle name="Input 2 10 3 3 4" xfId="3409"/>
    <cellStyle name="Input 2 10 3 3 4 2" xfId="12310"/>
    <cellStyle name="Input 2 10 3 3 5" xfId="11185"/>
    <cellStyle name="Input 2 10 3 4" xfId="3579"/>
    <cellStyle name="Input 2 10 3 4 2" xfId="5552"/>
    <cellStyle name="Input 2 10 3 4 2 2" xfId="14453"/>
    <cellStyle name="Input 2 10 3 4 2 3" xfId="19727"/>
    <cellStyle name="Input 2 10 3 4 2 4" xfId="23015"/>
    <cellStyle name="Input 2 10 3 4 3" xfId="7306"/>
    <cellStyle name="Input 2 10 3 4 3 2" xfId="16207"/>
    <cellStyle name="Input 2 10 3 4 3 3" xfId="21481"/>
    <cellStyle name="Input 2 10 3 4 3 4" xfId="24329"/>
    <cellStyle name="Input 2 10 3 4 4" xfId="12480"/>
    <cellStyle name="Input 2 10 3 5" xfId="3747"/>
    <cellStyle name="Input 2 10 3 5 2" xfId="5720"/>
    <cellStyle name="Input 2 10 3 5 2 2" xfId="14621"/>
    <cellStyle name="Input 2 10 3 5 2 3" xfId="19895"/>
    <cellStyle name="Input 2 10 3 5 2 4" xfId="23183"/>
    <cellStyle name="Input 2 10 3 5 3" xfId="7474"/>
    <cellStyle name="Input 2 10 3 5 3 2" xfId="16375"/>
    <cellStyle name="Input 2 10 3 5 3 3" xfId="21649"/>
    <cellStyle name="Input 2 10 3 5 3 4" xfId="24497"/>
    <cellStyle name="Input 2 10 3 5 4" xfId="12648"/>
    <cellStyle name="Input 2 10 3 6" xfId="3899"/>
    <cellStyle name="Input 2 10 3 6 2" xfId="5872"/>
    <cellStyle name="Input 2 10 3 6 2 2" xfId="14773"/>
    <cellStyle name="Input 2 10 3 6 2 3" xfId="20047"/>
    <cellStyle name="Input 2 10 3 6 2 4" xfId="23335"/>
    <cellStyle name="Input 2 10 3 6 3" xfId="7626"/>
    <cellStyle name="Input 2 10 3 6 3 2" xfId="16527"/>
    <cellStyle name="Input 2 10 3 6 3 3" xfId="21801"/>
    <cellStyle name="Input 2 10 3 6 3 4" xfId="24649"/>
    <cellStyle name="Input 2 10 3 6 4" xfId="12800"/>
    <cellStyle name="Input 2 10 3 7" xfId="4038"/>
    <cellStyle name="Input 2 10 3 7 2" xfId="6011"/>
    <cellStyle name="Input 2 10 3 7 2 2" xfId="14912"/>
    <cellStyle name="Input 2 10 3 7 2 3" xfId="20186"/>
    <cellStyle name="Input 2 10 3 7 2 4" xfId="23474"/>
    <cellStyle name="Input 2 10 3 7 3" xfId="7765"/>
    <cellStyle name="Input 2 10 3 7 3 2" xfId="16666"/>
    <cellStyle name="Input 2 10 3 7 3 3" xfId="21940"/>
    <cellStyle name="Input 2 10 3 7 3 4" xfId="24788"/>
    <cellStyle name="Input 2 10 3 7 4" xfId="12939"/>
    <cellStyle name="Input 2 10 3 8" xfId="4407"/>
    <cellStyle name="Input 2 10 3 8 2" xfId="13308"/>
    <cellStyle name="Input 2 10 3 8 3" xfId="18582"/>
    <cellStyle name="Input 2 10 3 8 4" xfId="22160"/>
    <cellStyle name="Input 2 10 3 9" xfId="8209"/>
    <cellStyle name="Input 2 10 3 9 2" xfId="17107"/>
    <cellStyle name="Input 2 10 4" xfId="1339"/>
    <cellStyle name="Input 2 10 4 2" xfId="4812"/>
    <cellStyle name="Input 2 10 4 2 2" xfId="13713"/>
    <cellStyle name="Input 2 10 4 2 3" xfId="18987"/>
    <cellStyle name="Input 2 10 4 2 4" xfId="22449"/>
    <cellStyle name="Input 2 10 4 3" xfId="6566"/>
    <cellStyle name="Input 2 10 4 3 2" xfId="15467"/>
    <cellStyle name="Input 2 10 4 3 3" xfId="20741"/>
    <cellStyle name="Input 2 10 4 3 4" xfId="23763"/>
    <cellStyle name="Input 2 10 4 4" xfId="2839"/>
    <cellStyle name="Input 2 10 4 4 2" xfId="11740"/>
    <cellStyle name="Input 2 10 4 5" xfId="10294"/>
    <cellStyle name="Input 2 10 5" xfId="1475"/>
    <cellStyle name="Input 2 10 5 2" xfId="5209"/>
    <cellStyle name="Input 2 10 5 2 2" xfId="14110"/>
    <cellStyle name="Input 2 10 5 2 3" xfId="19384"/>
    <cellStyle name="Input 2 10 5 2 4" xfId="22672"/>
    <cellStyle name="Input 2 10 5 3" xfId="6963"/>
    <cellStyle name="Input 2 10 5 3 2" xfId="15864"/>
    <cellStyle name="Input 2 10 5 3 3" xfId="21138"/>
    <cellStyle name="Input 2 10 5 3 4" xfId="23986"/>
    <cellStyle name="Input 2 10 5 4" xfId="3236"/>
    <cellStyle name="Input 2 10 5 4 2" xfId="12137"/>
    <cellStyle name="Input 2 10 5 5" xfId="10430"/>
    <cellStyle name="Input 2 10 6" xfId="1076"/>
    <cellStyle name="Input 2 10 6 2" xfId="4631"/>
    <cellStyle name="Input 2 10 6 2 2" xfId="13532"/>
    <cellStyle name="Input 2 10 6 2 3" xfId="18806"/>
    <cellStyle name="Input 2 10 6 2 4" xfId="22289"/>
    <cellStyle name="Input 2 10 6 3" xfId="6385"/>
    <cellStyle name="Input 2 10 6 3 2" xfId="15286"/>
    <cellStyle name="Input 2 10 6 3 3" xfId="20560"/>
    <cellStyle name="Input 2 10 6 3 4" xfId="23603"/>
    <cellStyle name="Input 2 10 6 4" xfId="2658"/>
    <cellStyle name="Input 2 10 6 4 2" xfId="11559"/>
    <cellStyle name="Input 2 10 6 5" xfId="10032"/>
    <cellStyle name="Input 2 10 7" xfId="1763"/>
    <cellStyle name="Input 2 10 7 2" xfId="5581"/>
    <cellStyle name="Input 2 10 7 2 2" xfId="14482"/>
    <cellStyle name="Input 2 10 7 2 3" xfId="19756"/>
    <cellStyle name="Input 2 10 7 2 4" xfId="23044"/>
    <cellStyle name="Input 2 10 7 3" xfId="7335"/>
    <cellStyle name="Input 2 10 7 3 2" xfId="16236"/>
    <cellStyle name="Input 2 10 7 3 3" xfId="21510"/>
    <cellStyle name="Input 2 10 7 3 4" xfId="24358"/>
    <cellStyle name="Input 2 10 7 4" xfId="3608"/>
    <cellStyle name="Input 2 10 7 4 2" xfId="12509"/>
    <cellStyle name="Input 2 10 7 5" xfId="10710"/>
    <cellStyle name="Input 2 10 8" xfId="2180"/>
    <cellStyle name="Input 2 10 8 2" xfId="5743"/>
    <cellStyle name="Input 2 10 8 2 2" xfId="14644"/>
    <cellStyle name="Input 2 10 8 2 3" xfId="19918"/>
    <cellStyle name="Input 2 10 8 2 4" xfId="23206"/>
    <cellStyle name="Input 2 10 8 3" xfId="7497"/>
    <cellStyle name="Input 2 10 8 3 2" xfId="16398"/>
    <cellStyle name="Input 2 10 8 3 3" xfId="21672"/>
    <cellStyle name="Input 2 10 8 3 4" xfId="24520"/>
    <cellStyle name="Input 2 10 8 4" xfId="3770"/>
    <cellStyle name="Input 2 10 8 4 2" xfId="12671"/>
    <cellStyle name="Input 2 10 8 5" xfId="11085"/>
    <cellStyle name="Input 2 10 9" xfId="3920"/>
    <cellStyle name="Input 2 10 9 2" xfId="5893"/>
    <cellStyle name="Input 2 10 9 2 2" xfId="14794"/>
    <cellStyle name="Input 2 10 9 2 3" xfId="20068"/>
    <cellStyle name="Input 2 10 9 2 4" xfId="23356"/>
    <cellStyle name="Input 2 10 9 3" xfId="7647"/>
    <cellStyle name="Input 2 10 9 3 2" xfId="16548"/>
    <cellStyle name="Input 2 10 9 3 3" xfId="21822"/>
    <cellStyle name="Input 2 10 9 3 4" xfId="24670"/>
    <cellStyle name="Input 2 10 9 4" xfId="12821"/>
    <cellStyle name="Input 2 11" xfId="377"/>
    <cellStyle name="Input 2 11 10" xfId="4211"/>
    <cellStyle name="Input 2 11 10 2" xfId="13112"/>
    <cellStyle name="Input 2 11 10 3" xfId="18386"/>
    <cellStyle name="Input 2 11 10 4" xfId="22066"/>
    <cellStyle name="Input 2 11 11" xfId="8004"/>
    <cellStyle name="Input 2 11 11 2" xfId="16902"/>
    <cellStyle name="Input 2 11 12" xfId="8388"/>
    <cellStyle name="Input 2 11 12 2" xfId="17286"/>
    <cellStyle name="Input 2 11 13" xfId="7900"/>
    <cellStyle name="Input 2 11 13 2" xfId="16800"/>
    <cellStyle name="Input 2 11 14" xfId="9065"/>
    <cellStyle name="Input 2 11 2" xfId="509"/>
    <cellStyle name="Input 2 11 2 10" xfId="8543"/>
    <cellStyle name="Input 2 11 2 10 2" xfId="17441"/>
    <cellStyle name="Input 2 11 2 11" xfId="8678"/>
    <cellStyle name="Input 2 11 2 11 2" xfId="17576"/>
    <cellStyle name="Input 2 11 2 12" xfId="9538"/>
    <cellStyle name="Input 2 11 2 13" xfId="9361"/>
    <cellStyle name="Input 2 11 2 2" xfId="1140"/>
    <cellStyle name="Input 2 11 2 2 2" xfId="5135"/>
    <cellStyle name="Input 2 11 2 2 2 2" xfId="14036"/>
    <cellStyle name="Input 2 11 2 2 2 3" xfId="19310"/>
    <cellStyle name="Input 2 11 2 2 2 4" xfId="22600"/>
    <cellStyle name="Input 2 11 2 2 3" xfId="6889"/>
    <cellStyle name="Input 2 11 2 2 3 2" xfId="15790"/>
    <cellStyle name="Input 2 11 2 2 3 3" xfId="21064"/>
    <cellStyle name="Input 2 11 2 2 3 4" xfId="23914"/>
    <cellStyle name="Input 2 11 2 2 4" xfId="3162"/>
    <cellStyle name="Input 2 11 2 2 4 2" xfId="12063"/>
    <cellStyle name="Input 2 11 2 2 5" xfId="10096"/>
    <cellStyle name="Input 2 11 2 3" xfId="1431"/>
    <cellStyle name="Input 2 11 2 3 2" xfId="5444"/>
    <cellStyle name="Input 2 11 2 3 2 2" xfId="14345"/>
    <cellStyle name="Input 2 11 2 3 2 3" xfId="19619"/>
    <cellStyle name="Input 2 11 2 3 2 4" xfId="22907"/>
    <cellStyle name="Input 2 11 2 3 3" xfId="7198"/>
    <cellStyle name="Input 2 11 2 3 3 2" xfId="16099"/>
    <cellStyle name="Input 2 11 2 3 3 3" xfId="21373"/>
    <cellStyle name="Input 2 11 2 3 3 4" xfId="24221"/>
    <cellStyle name="Input 2 11 2 3 4" xfId="3471"/>
    <cellStyle name="Input 2 11 2 3 4 2" xfId="12372"/>
    <cellStyle name="Input 2 11 2 3 5" xfId="10386"/>
    <cellStyle name="Input 2 11 2 4" xfId="866"/>
    <cellStyle name="Input 2 11 2 4 2" xfId="5613"/>
    <cellStyle name="Input 2 11 2 4 2 2" xfId="14514"/>
    <cellStyle name="Input 2 11 2 4 2 3" xfId="19788"/>
    <cellStyle name="Input 2 11 2 4 2 4" xfId="23076"/>
    <cellStyle name="Input 2 11 2 4 3" xfId="7367"/>
    <cellStyle name="Input 2 11 2 4 3 2" xfId="16268"/>
    <cellStyle name="Input 2 11 2 4 3 3" xfId="21542"/>
    <cellStyle name="Input 2 11 2 4 3 4" xfId="24390"/>
    <cellStyle name="Input 2 11 2 4 4" xfId="3640"/>
    <cellStyle name="Input 2 11 2 4 4 2" xfId="12541"/>
    <cellStyle name="Input 2 11 2 4 5" xfId="9822"/>
    <cellStyle name="Input 2 11 2 5" xfId="1542"/>
    <cellStyle name="Input 2 11 2 5 2" xfId="5769"/>
    <cellStyle name="Input 2 11 2 5 2 2" xfId="14670"/>
    <cellStyle name="Input 2 11 2 5 2 3" xfId="19944"/>
    <cellStyle name="Input 2 11 2 5 2 4" xfId="23232"/>
    <cellStyle name="Input 2 11 2 5 3" xfId="7523"/>
    <cellStyle name="Input 2 11 2 5 3 2" xfId="16424"/>
    <cellStyle name="Input 2 11 2 5 3 3" xfId="21698"/>
    <cellStyle name="Input 2 11 2 5 3 4" xfId="24546"/>
    <cellStyle name="Input 2 11 2 5 4" xfId="3796"/>
    <cellStyle name="Input 2 11 2 5 4 2" xfId="12697"/>
    <cellStyle name="Input 2 11 2 5 5" xfId="10497"/>
    <cellStyle name="Input 2 11 2 6" xfId="2107"/>
    <cellStyle name="Input 2 11 2 6 2" xfId="5913"/>
    <cellStyle name="Input 2 11 2 6 2 2" xfId="14814"/>
    <cellStyle name="Input 2 11 2 6 2 3" xfId="20088"/>
    <cellStyle name="Input 2 11 2 6 2 4" xfId="23376"/>
    <cellStyle name="Input 2 11 2 6 3" xfId="7667"/>
    <cellStyle name="Input 2 11 2 6 3 2" xfId="16568"/>
    <cellStyle name="Input 2 11 2 6 3 3" xfId="21842"/>
    <cellStyle name="Input 2 11 2 6 3 4" xfId="24690"/>
    <cellStyle name="Input 2 11 2 6 4" xfId="3940"/>
    <cellStyle name="Input 2 11 2 6 4 2" xfId="12841"/>
    <cellStyle name="Input 2 11 2 6 5" xfId="11013"/>
    <cellStyle name="Input 2 11 2 7" xfId="2311"/>
    <cellStyle name="Input 2 11 2 7 2" xfId="6042"/>
    <cellStyle name="Input 2 11 2 7 2 2" xfId="14943"/>
    <cellStyle name="Input 2 11 2 7 2 3" xfId="20217"/>
    <cellStyle name="Input 2 11 2 7 2 4" xfId="23505"/>
    <cellStyle name="Input 2 11 2 7 3" xfId="7796"/>
    <cellStyle name="Input 2 11 2 7 3 2" xfId="16697"/>
    <cellStyle name="Input 2 11 2 7 3 3" xfId="21971"/>
    <cellStyle name="Input 2 11 2 7 3 4" xfId="24819"/>
    <cellStyle name="Input 2 11 2 7 4" xfId="4069"/>
    <cellStyle name="Input 2 11 2 7 4 2" xfId="12970"/>
    <cellStyle name="Input 2 11 2 7 5" xfId="11216"/>
    <cellStyle name="Input 2 11 2 8" xfId="4506"/>
    <cellStyle name="Input 2 11 2 8 2" xfId="13407"/>
    <cellStyle name="Input 2 11 2 8 3" xfId="18681"/>
    <cellStyle name="Input 2 11 2 8 4" xfId="22191"/>
    <cellStyle name="Input 2 11 2 9" xfId="8308"/>
    <cellStyle name="Input 2 11 2 9 2" xfId="17206"/>
    <cellStyle name="Input 2 11 3" xfId="1014"/>
    <cellStyle name="Input 2 11 3 10" xfId="8476"/>
    <cellStyle name="Input 2 11 3 10 2" xfId="17374"/>
    <cellStyle name="Input 2 11 3 11" xfId="8624"/>
    <cellStyle name="Input 2 11 3 11 2" xfId="17522"/>
    <cellStyle name="Input 2 11 3 12" xfId="9970"/>
    <cellStyle name="Input 2 11 3 13" xfId="9233"/>
    <cellStyle name="Input 2 11 3 2" xfId="1979"/>
    <cellStyle name="Input 2 11 3 2 2" xfId="5007"/>
    <cellStyle name="Input 2 11 3 2 2 2" xfId="13908"/>
    <cellStyle name="Input 2 11 3 2 2 3" xfId="19182"/>
    <cellStyle name="Input 2 11 3 2 2 4" xfId="22546"/>
    <cellStyle name="Input 2 11 3 2 3" xfId="6761"/>
    <cellStyle name="Input 2 11 3 2 3 2" xfId="15662"/>
    <cellStyle name="Input 2 11 3 2 3 3" xfId="20936"/>
    <cellStyle name="Input 2 11 3 2 3 4" xfId="23860"/>
    <cellStyle name="Input 2 11 3 2 4" xfId="3034"/>
    <cellStyle name="Input 2 11 3 2 4 2" xfId="11935"/>
    <cellStyle name="Input 2 11 3 2 5" xfId="10885"/>
    <cellStyle name="Input 2 11 3 3" xfId="2257"/>
    <cellStyle name="Input 2 11 3 3 2" xfId="5357"/>
    <cellStyle name="Input 2 11 3 3 2 2" xfId="14258"/>
    <cellStyle name="Input 2 11 3 3 2 3" xfId="19532"/>
    <cellStyle name="Input 2 11 3 3 2 4" xfId="22820"/>
    <cellStyle name="Input 2 11 3 3 3" xfId="7111"/>
    <cellStyle name="Input 2 11 3 3 3 2" xfId="16012"/>
    <cellStyle name="Input 2 11 3 3 3 3" xfId="21286"/>
    <cellStyle name="Input 2 11 3 3 3 4" xfId="24134"/>
    <cellStyle name="Input 2 11 3 3 4" xfId="3384"/>
    <cellStyle name="Input 2 11 3 3 4 2" xfId="12285"/>
    <cellStyle name="Input 2 11 3 3 5" xfId="11162"/>
    <cellStyle name="Input 2 11 3 4" xfId="3553"/>
    <cellStyle name="Input 2 11 3 4 2" xfId="5526"/>
    <cellStyle name="Input 2 11 3 4 2 2" xfId="14427"/>
    <cellStyle name="Input 2 11 3 4 2 3" xfId="19701"/>
    <cellStyle name="Input 2 11 3 4 2 4" xfId="22989"/>
    <cellStyle name="Input 2 11 3 4 3" xfId="7280"/>
    <cellStyle name="Input 2 11 3 4 3 2" xfId="16181"/>
    <cellStyle name="Input 2 11 3 4 3 3" xfId="21455"/>
    <cellStyle name="Input 2 11 3 4 3 4" xfId="24303"/>
    <cellStyle name="Input 2 11 3 4 4" xfId="12454"/>
    <cellStyle name="Input 2 11 3 5" xfId="3721"/>
    <cellStyle name="Input 2 11 3 5 2" xfId="5694"/>
    <cellStyle name="Input 2 11 3 5 2 2" xfId="14595"/>
    <cellStyle name="Input 2 11 3 5 2 3" xfId="19869"/>
    <cellStyle name="Input 2 11 3 5 2 4" xfId="23157"/>
    <cellStyle name="Input 2 11 3 5 3" xfId="7448"/>
    <cellStyle name="Input 2 11 3 5 3 2" xfId="16349"/>
    <cellStyle name="Input 2 11 3 5 3 3" xfId="21623"/>
    <cellStyle name="Input 2 11 3 5 3 4" xfId="24471"/>
    <cellStyle name="Input 2 11 3 5 4" xfId="12622"/>
    <cellStyle name="Input 2 11 3 6" xfId="3874"/>
    <cellStyle name="Input 2 11 3 6 2" xfId="5847"/>
    <cellStyle name="Input 2 11 3 6 2 2" xfId="14748"/>
    <cellStyle name="Input 2 11 3 6 2 3" xfId="20022"/>
    <cellStyle name="Input 2 11 3 6 2 4" xfId="23310"/>
    <cellStyle name="Input 2 11 3 6 3" xfId="7601"/>
    <cellStyle name="Input 2 11 3 6 3 2" xfId="16502"/>
    <cellStyle name="Input 2 11 3 6 3 3" xfId="21776"/>
    <cellStyle name="Input 2 11 3 6 3 4" xfId="24624"/>
    <cellStyle name="Input 2 11 3 6 4" xfId="12775"/>
    <cellStyle name="Input 2 11 3 7" xfId="4015"/>
    <cellStyle name="Input 2 11 3 7 2" xfId="5988"/>
    <cellStyle name="Input 2 11 3 7 2 2" xfId="14889"/>
    <cellStyle name="Input 2 11 3 7 2 3" xfId="20163"/>
    <cellStyle name="Input 2 11 3 7 2 4" xfId="23451"/>
    <cellStyle name="Input 2 11 3 7 3" xfId="7742"/>
    <cellStyle name="Input 2 11 3 7 3 2" xfId="16643"/>
    <cellStyle name="Input 2 11 3 7 3 3" xfId="21917"/>
    <cellStyle name="Input 2 11 3 7 3 4" xfId="24765"/>
    <cellStyle name="Input 2 11 3 7 4" xfId="12916"/>
    <cellStyle name="Input 2 11 3 8" xfId="4378"/>
    <cellStyle name="Input 2 11 3 8 2" xfId="13279"/>
    <cellStyle name="Input 2 11 3 8 3" xfId="18553"/>
    <cellStyle name="Input 2 11 3 8 4" xfId="22137"/>
    <cellStyle name="Input 2 11 3 9" xfId="8180"/>
    <cellStyle name="Input 2 11 3 9 2" xfId="17078"/>
    <cellStyle name="Input 2 11 4" xfId="1345"/>
    <cellStyle name="Input 2 11 4 2" xfId="4820"/>
    <cellStyle name="Input 2 11 4 2 2" xfId="13721"/>
    <cellStyle name="Input 2 11 4 2 3" xfId="18995"/>
    <cellStyle name="Input 2 11 4 2 4" xfId="22455"/>
    <cellStyle name="Input 2 11 4 3" xfId="6574"/>
    <cellStyle name="Input 2 11 4 3 2" xfId="15475"/>
    <cellStyle name="Input 2 11 4 3 3" xfId="20749"/>
    <cellStyle name="Input 2 11 4 3 4" xfId="23769"/>
    <cellStyle name="Input 2 11 4 4" xfId="2847"/>
    <cellStyle name="Input 2 11 4 4 2" xfId="11748"/>
    <cellStyle name="Input 2 11 4 5" xfId="10300"/>
    <cellStyle name="Input 2 11 5" xfId="1390"/>
    <cellStyle name="Input 2 11 5 2" xfId="5216"/>
    <cellStyle name="Input 2 11 5 2 2" xfId="14117"/>
    <cellStyle name="Input 2 11 5 2 3" xfId="19391"/>
    <cellStyle name="Input 2 11 5 2 4" xfId="22679"/>
    <cellStyle name="Input 2 11 5 3" xfId="6970"/>
    <cellStyle name="Input 2 11 5 3 2" xfId="15871"/>
    <cellStyle name="Input 2 11 5 3 3" xfId="21145"/>
    <cellStyle name="Input 2 11 5 3 4" xfId="23993"/>
    <cellStyle name="Input 2 11 5 4" xfId="3243"/>
    <cellStyle name="Input 2 11 5 4 2" xfId="12144"/>
    <cellStyle name="Input 2 11 5 5" xfId="10345"/>
    <cellStyle name="Input 2 11 6" xfId="1415"/>
    <cellStyle name="Input 2 11 6 2" xfId="4692"/>
    <cellStyle name="Input 2 11 6 2 2" xfId="13593"/>
    <cellStyle name="Input 2 11 6 2 3" xfId="18867"/>
    <cellStyle name="Input 2 11 6 2 4" xfId="22340"/>
    <cellStyle name="Input 2 11 6 3" xfId="6446"/>
    <cellStyle name="Input 2 11 6 3 2" xfId="15347"/>
    <cellStyle name="Input 2 11 6 3 3" xfId="20621"/>
    <cellStyle name="Input 2 11 6 3 4" xfId="23654"/>
    <cellStyle name="Input 2 11 6 4" xfId="2719"/>
    <cellStyle name="Input 2 11 6 4 2" xfId="11620"/>
    <cellStyle name="Input 2 11 6 5" xfId="10370"/>
    <cellStyle name="Input 2 11 7" xfId="1771"/>
    <cellStyle name="Input 2 11 7 2" xfId="5408"/>
    <cellStyle name="Input 2 11 7 2 2" xfId="14309"/>
    <cellStyle name="Input 2 11 7 2 3" xfId="19583"/>
    <cellStyle name="Input 2 11 7 2 4" xfId="22871"/>
    <cellStyle name="Input 2 11 7 3" xfId="7162"/>
    <cellStyle name="Input 2 11 7 3 2" xfId="16063"/>
    <cellStyle name="Input 2 11 7 3 3" xfId="21337"/>
    <cellStyle name="Input 2 11 7 3 4" xfId="24185"/>
    <cellStyle name="Input 2 11 7 4" xfId="3435"/>
    <cellStyle name="Input 2 11 7 4 2" xfId="12336"/>
    <cellStyle name="Input 2 11 7 5" xfId="10718"/>
    <cellStyle name="Input 2 11 8" xfId="2186"/>
    <cellStyle name="Input 2 11 8 2" xfId="4658"/>
    <cellStyle name="Input 2 11 8 2 2" xfId="13559"/>
    <cellStyle name="Input 2 11 8 2 3" xfId="18833"/>
    <cellStyle name="Input 2 11 8 2 4" xfId="22315"/>
    <cellStyle name="Input 2 11 8 3" xfId="6412"/>
    <cellStyle name="Input 2 11 8 3 2" xfId="15313"/>
    <cellStyle name="Input 2 11 8 3 3" xfId="20587"/>
    <cellStyle name="Input 2 11 8 3 4" xfId="23629"/>
    <cellStyle name="Input 2 11 8 4" xfId="2685"/>
    <cellStyle name="Input 2 11 8 4 2" xfId="11586"/>
    <cellStyle name="Input 2 11 8 5" xfId="11091"/>
    <cellStyle name="Input 2 11 9" xfId="2625"/>
    <cellStyle name="Input 2 11 9 2" xfId="4598"/>
    <cellStyle name="Input 2 11 9 2 2" xfId="13499"/>
    <cellStyle name="Input 2 11 9 2 3" xfId="18773"/>
    <cellStyle name="Input 2 11 9 2 4" xfId="22259"/>
    <cellStyle name="Input 2 11 9 3" xfId="6352"/>
    <cellStyle name="Input 2 11 9 3 2" xfId="15253"/>
    <cellStyle name="Input 2 11 9 3 3" xfId="20527"/>
    <cellStyle name="Input 2 11 9 3 4" xfId="23573"/>
    <cellStyle name="Input 2 11 9 4" xfId="11526"/>
    <cellStyle name="Input 2 12" xfId="413"/>
    <cellStyle name="Input 2 12 10" xfId="4247"/>
    <cellStyle name="Input 2 12 10 2" xfId="13148"/>
    <cellStyle name="Input 2 12 10 3" xfId="18422"/>
    <cellStyle name="Input 2 12 10 4" xfId="22096"/>
    <cellStyle name="Input 2 12 11" xfId="8040"/>
    <cellStyle name="Input 2 12 11 2" xfId="16938"/>
    <cellStyle name="Input 2 12 12" xfId="8418"/>
    <cellStyle name="Input 2 12 12 2" xfId="17316"/>
    <cellStyle name="Input 2 12 13" xfId="8099"/>
    <cellStyle name="Input 2 12 13 2" xfId="16997"/>
    <cellStyle name="Input 2 12 14" xfId="9101"/>
    <cellStyle name="Input 2 12 2" xfId="543"/>
    <cellStyle name="Input 2 12 2 10" xfId="8573"/>
    <cellStyle name="Input 2 12 2 10 2" xfId="17471"/>
    <cellStyle name="Input 2 12 2 11" xfId="8708"/>
    <cellStyle name="Input 2 12 2 11 2" xfId="17606"/>
    <cellStyle name="Input 2 12 2 12" xfId="9572"/>
    <cellStyle name="Input 2 12 2 13" xfId="9391"/>
    <cellStyle name="Input 2 12 2 2" xfId="1174"/>
    <cellStyle name="Input 2 12 2 2 2" xfId="5165"/>
    <cellStyle name="Input 2 12 2 2 2 2" xfId="14066"/>
    <cellStyle name="Input 2 12 2 2 2 3" xfId="19340"/>
    <cellStyle name="Input 2 12 2 2 2 4" xfId="22630"/>
    <cellStyle name="Input 2 12 2 2 3" xfId="6919"/>
    <cellStyle name="Input 2 12 2 2 3 2" xfId="15820"/>
    <cellStyle name="Input 2 12 2 2 3 3" xfId="21094"/>
    <cellStyle name="Input 2 12 2 2 3 4" xfId="23944"/>
    <cellStyle name="Input 2 12 2 2 4" xfId="3192"/>
    <cellStyle name="Input 2 12 2 2 4 2" xfId="12093"/>
    <cellStyle name="Input 2 12 2 2 5" xfId="10130"/>
    <cellStyle name="Input 2 12 2 3" xfId="1458"/>
    <cellStyle name="Input 2 12 2 3 2" xfId="5474"/>
    <cellStyle name="Input 2 12 2 3 2 2" xfId="14375"/>
    <cellStyle name="Input 2 12 2 3 2 3" xfId="19649"/>
    <cellStyle name="Input 2 12 2 3 2 4" xfId="22937"/>
    <cellStyle name="Input 2 12 2 3 3" xfId="7228"/>
    <cellStyle name="Input 2 12 2 3 3 2" xfId="16129"/>
    <cellStyle name="Input 2 12 2 3 3 3" xfId="21403"/>
    <cellStyle name="Input 2 12 2 3 3 4" xfId="24251"/>
    <cellStyle name="Input 2 12 2 3 4" xfId="3501"/>
    <cellStyle name="Input 2 12 2 3 4 2" xfId="12402"/>
    <cellStyle name="Input 2 12 2 3 5" xfId="10413"/>
    <cellStyle name="Input 2 12 2 4" xfId="876"/>
    <cellStyle name="Input 2 12 2 4 2" xfId="5643"/>
    <cellStyle name="Input 2 12 2 4 2 2" xfId="14544"/>
    <cellStyle name="Input 2 12 2 4 2 3" xfId="19818"/>
    <cellStyle name="Input 2 12 2 4 2 4" xfId="23106"/>
    <cellStyle name="Input 2 12 2 4 3" xfId="7397"/>
    <cellStyle name="Input 2 12 2 4 3 2" xfId="16298"/>
    <cellStyle name="Input 2 12 2 4 3 3" xfId="21572"/>
    <cellStyle name="Input 2 12 2 4 3 4" xfId="24420"/>
    <cellStyle name="Input 2 12 2 4 4" xfId="3670"/>
    <cellStyle name="Input 2 12 2 4 4 2" xfId="12571"/>
    <cellStyle name="Input 2 12 2 4 5" xfId="9832"/>
    <cellStyle name="Input 2 12 2 5" xfId="1318"/>
    <cellStyle name="Input 2 12 2 5 2" xfId="5799"/>
    <cellStyle name="Input 2 12 2 5 2 2" xfId="14700"/>
    <cellStyle name="Input 2 12 2 5 2 3" xfId="19974"/>
    <cellStyle name="Input 2 12 2 5 2 4" xfId="23262"/>
    <cellStyle name="Input 2 12 2 5 3" xfId="7553"/>
    <cellStyle name="Input 2 12 2 5 3 2" xfId="16454"/>
    <cellStyle name="Input 2 12 2 5 3 3" xfId="21728"/>
    <cellStyle name="Input 2 12 2 5 3 4" xfId="24576"/>
    <cellStyle name="Input 2 12 2 5 4" xfId="3826"/>
    <cellStyle name="Input 2 12 2 5 4 2" xfId="12727"/>
    <cellStyle name="Input 2 12 2 5 5" xfId="10273"/>
    <cellStyle name="Input 2 12 2 6" xfId="2137"/>
    <cellStyle name="Input 2 12 2 6 2" xfId="5943"/>
    <cellStyle name="Input 2 12 2 6 2 2" xfId="14844"/>
    <cellStyle name="Input 2 12 2 6 2 3" xfId="20118"/>
    <cellStyle name="Input 2 12 2 6 2 4" xfId="23406"/>
    <cellStyle name="Input 2 12 2 6 3" xfId="7697"/>
    <cellStyle name="Input 2 12 2 6 3 2" xfId="16598"/>
    <cellStyle name="Input 2 12 2 6 3 3" xfId="21872"/>
    <cellStyle name="Input 2 12 2 6 3 4" xfId="24720"/>
    <cellStyle name="Input 2 12 2 6 4" xfId="3970"/>
    <cellStyle name="Input 2 12 2 6 4 2" xfId="12871"/>
    <cellStyle name="Input 2 12 2 6 5" xfId="11043"/>
    <cellStyle name="Input 2 12 2 7" xfId="2341"/>
    <cellStyle name="Input 2 12 2 7 2" xfId="6072"/>
    <cellStyle name="Input 2 12 2 7 2 2" xfId="14973"/>
    <cellStyle name="Input 2 12 2 7 2 3" xfId="20247"/>
    <cellStyle name="Input 2 12 2 7 2 4" xfId="23535"/>
    <cellStyle name="Input 2 12 2 7 3" xfId="7826"/>
    <cellStyle name="Input 2 12 2 7 3 2" xfId="16727"/>
    <cellStyle name="Input 2 12 2 7 3 3" xfId="22001"/>
    <cellStyle name="Input 2 12 2 7 3 4" xfId="24849"/>
    <cellStyle name="Input 2 12 2 7 4" xfId="4099"/>
    <cellStyle name="Input 2 12 2 7 4 2" xfId="13000"/>
    <cellStyle name="Input 2 12 2 7 5" xfId="11246"/>
    <cellStyle name="Input 2 12 2 8" xfId="4536"/>
    <cellStyle name="Input 2 12 2 8 2" xfId="13437"/>
    <cellStyle name="Input 2 12 2 8 3" xfId="18711"/>
    <cellStyle name="Input 2 12 2 8 4" xfId="22221"/>
    <cellStyle name="Input 2 12 2 9" xfId="8338"/>
    <cellStyle name="Input 2 12 2 9 2" xfId="17236"/>
    <cellStyle name="Input 2 12 3" xfId="1050"/>
    <cellStyle name="Input 2 12 3 10" xfId="8594"/>
    <cellStyle name="Input 2 12 3 10 2" xfId="17492"/>
    <cellStyle name="Input 2 12 3 11" xfId="8729"/>
    <cellStyle name="Input 2 12 3 11 2" xfId="17627"/>
    <cellStyle name="Input 2 12 3 12" xfId="10006"/>
    <cellStyle name="Input 2 12 3 13" xfId="9412"/>
    <cellStyle name="Input 2 12 3 2" xfId="2158"/>
    <cellStyle name="Input 2 12 3 2 2" xfId="5186"/>
    <cellStyle name="Input 2 12 3 2 2 2" xfId="14087"/>
    <cellStyle name="Input 2 12 3 2 2 3" xfId="19361"/>
    <cellStyle name="Input 2 12 3 2 2 4" xfId="22651"/>
    <cellStyle name="Input 2 12 3 2 3" xfId="6940"/>
    <cellStyle name="Input 2 12 3 2 3 2" xfId="15841"/>
    <cellStyle name="Input 2 12 3 2 3 3" xfId="21115"/>
    <cellStyle name="Input 2 12 3 2 3 4" xfId="23965"/>
    <cellStyle name="Input 2 12 3 2 4" xfId="3213"/>
    <cellStyle name="Input 2 12 3 2 4 2" xfId="12114"/>
    <cellStyle name="Input 2 12 3 2 5" xfId="11064"/>
    <cellStyle name="Input 2 12 3 3" xfId="2362"/>
    <cellStyle name="Input 2 12 3 3 2" xfId="5495"/>
    <cellStyle name="Input 2 12 3 3 2 2" xfId="14396"/>
    <cellStyle name="Input 2 12 3 3 2 3" xfId="19670"/>
    <cellStyle name="Input 2 12 3 3 2 4" xfId="22958"/>
    <cellStyle name="Input 2 12 3 3 3" xfId="7249"/>
    <cellStyle name="Input 2 12 3 3 3 2" xfId="16150"/>
    <cellStyle name="Input 2 12 3 3 3 3" xfId="21424"/>
    <cellStyle name="Input 2 12 3 3 3 4" xfId="24272"/>
    <cellStyle name="Input 2 12 3 3 4" xfId="3522"/>
    <cellStyle name="Input 2 12 3 3 4 2" xfId="12423"/>
    <cellStyle name="Input 2 12 3 3 5" xfId="11267"/>
    <cellStyle name="Input 2 12 3 4" xfId="3691"/>
    <cellStyle name="Input 2 12 3 4 2" xfId="5664"/>
    <cellStyle name="Input 2 12 3 4 2 2" xfId="14565"/>
    <cellStyle name="Input 2 12 3 4 2 3" xfId="19839"/>
    <cellStyle name="Input 2 12 3 4 2 4" xfId="23127"/>
    <cellStyle name="Input 2 12 3 4 3" xfId="7418"/>
    <cellStyle name="Input 2 12 3 4 3 2" xfId="16319"/>
    <cellStyle name="Input 2 12 3 4 3 3" xfId="21593"/>
    <cellStyle name="Input 2 12 3 4 3 4" xfId="24441"/>
    <cellStyle name="Input 2 12 3 4 4" xfId="12592"/>
    <cellStyle name="Input 2 12 3 5" xfId="3847"/>
    <cellStyle name="Input 2 12 3 5 2" xfId="5820"/>
    <cellStyle name="Input 2 12 3 5 2 2" xfId="14721"/>
    <cellStyle name="Input 2 12 3 5 2 3" xfId="19995"/>
    <cellStyle name="Input 2 12 3 5 2 4" xfId="23283"/>
    <cellStyle name="Input 2 12 3 5 3" xfId="7574"/>
    <cellStyle name="Input 2 12 3 5 3 2" xfId="16475"/>
    <cellStyle name="Input 2 12 3 5 3 3" xfId="21749"/>
    <cellStyle name="Input 2 12 3 5 3 4" xfId="24597"/>
    <cellStyle name="Input 2 12 3 5 4" xfId="12748"/>
    <cellStyle name="Input 2 12 3 6" xfId="3991"/>
    <cellStyle name="Input 2 12 3 6 2" xfId="5964"/>
    <cellStyle name="Input 2 12 3 6 2 2" xfId="14865"/>
    <cellStyle name="Input 2 12 3 6 2 3" xfId="20139"/>
    <cellStyle name="Input 2 12 3 6 2 4" xfId="23427"/>
    <cellStyle name="Input 2 12 3 6 3" xfId="7718"/>
    <cellStyle name="Input 2 12 3 6 3 2" xfId="16619"/>
    <cellStyle name="Input 2 12 3 6 3 3" xfId="21893"/>
    <cellStyle name="Input 2 12 3 6 3 4" xfId="24741"/>
    <cellStyle name="Input 2 12 3 6 4" xfId="12892"/>
    <cellStyle name="Input 2 12 3 7" xfId="4120"/>
    <cellStyle name="Input 2 12 3 7 2" xfId="6093"/>
    <cellStyle name="Input 2 12 3 7 2 2" xfId="14994"/>
    <cellStyle name="Input 2 12 3 7 2 3" xfId="20268"/>
    <cellStyle name="Input 2 12 3 7 2 4" xfId="23556"/>
    <cellStyle name="Input 2 12 3 7 3" xfId="7847"/>
    <cellStyle name="Input 2 12 3 7 3 2" xfId="16748"/>
    <cellStyle name="Input 2 12 3 7 3 3" xfId="22022"/>
    <cellStyle name="Input 2 12 3 7 3 4" xfId="24870"/>
    <cellStyle name="Input 2 12 3 7 4" xfId="13021"/>
    <cellStyle name="Input 2 12 3 8" xfId="4557"/>
    <cellStyle name="Input 2 12 3 8 2" xfId="13458"/>
    <cellStyle name="Input 2 12 3 8 3" xfId="18732"/>
    <cellStyle name="Input 2 12 3 8 4" xfId="22242"/>
    <cellStyle name="Input 2 12 3 9" xfId="8359"/>
    <cellStyle name="Input 2 12 3 9 2" xfId="17257"/>
    <cellStyle name="Input 2 12 4" xfId="1373"/>
    <cellStyle name="Input 2 12 4 2" xfId="4856"/>
    <cellStyle name="Input 2 12 4 2 2" xfId="13757"/>
    <cellStyle name="Input 2 12 4 2 3" xfId="19031"/>
    <cellStyle name="Input 2 12 4 2 4" xfId="22485"/>
    <cellStyle name="Input 2 12 4 3" xfId="6610"/>
    <cellStyle name="Input 2 12 4 3 2" xfId="15511"/>
    <cellStyle name="Input 2 12 4 3 3" xfId="20785"/>
    <cellStyle name="Input 2 12 4 3 4" xfId="23799"/>
    <cellStyle name="Input 2 12 4 4" xfId="2883"/>
    <cellStyle name="Input 2 12 4 4 2" xfId="11784"/>
    <cellStyle name="Input 2 12 4 5" xfId="10328"/>
    <cellStyle name="Input 2 12 5" xfId="943"/>
    <cellStyle name="Input 2 12 5 2" xfId="5248"/>
    <cellStyle name="Input 2 12 5 2 2" xfId="14149"/>
    <cellStyle name="Input 2 12 5 2 3" xfId="19423"/>
    <cellStyle name="Input 2 12 5 2 4" xfId="22711"/>
    <cellStyle name="Input 2 12 5 3" xfId="7002"/>
    <cellStyle name="Input 2 12 5 3 2" xfId="15903"/>
    <cellStyle name="Input 2 12 5 3 3" xfId="21177"/>
    <cellStyle name="Input 2 12 5 3 4" xfId="24025"/>
    <cellStyle name="Input 2 12 5 4" xfId="3275"/>
    <cellStyle name="Input 2 12 5 4 2" xfId="12176"/>
    <cellStyle name="Input 2 12 5 5" xfId="9899"/>
    <cellStyle name="Input 2 12 6" xfId="1466"/>
    <cellStyle name="Input 2 12 6 2" xfId="4609"/>
    <cellStyle name="Input 2 12 6 2 2" xfId="13510"/>
    <cellStyle name="Input 2 12 6 2 3" xfId="18784"/>
    <cellStyle name="Input 2 12 6 2 4" xfId="22269"/>
    <cellStyle name="Input 2 12 6 3" xfId="6363"/>
    <cellStyle name="Input 2 12 6 3 2" xfId="15264"/>
    <cellStyle name="Input 2 12 6 3 3" xfId="20538"/>
    <cellStyle name="Input 2 12 6 3 4" xfId="23583"/>
    <cellStyle name="Input 2 12 6 4" xfId="2636"/>
    <cellStyle name="Input 2 12 6 4 2" xfId="11537"/>
    <cellStyle name="Input 2 12 6 5" xfId="10421"/>
    <cellStyle name="Input 2 12 7" xfId="1807"/>
    <cellStyle name="Input 2 12 7 2" xfId="4699"/>
    <cellStyle name="Input 2 12 7 2 2" xfId="13600"/>
    <cellStyle name="Input 2 12 7 2 3" xfId="18874"/>
    <cellStyle name="Input 2 12 7 2 4" xfId="22347"/>
    <cellStyle name="Input 2 12 7 3" xfId="6453"/>
    <cellStyle name="Input 2 12 7 3 2" xfId="15354"/>
    <cellStyle name="Input 2 12 7 3 3" xfId="20628"/>
    <cellStyle name="Input 2 12 7 3 4" xfId="23661"/>
    <cellStyle name="Input 2 12 7 4" xfId="2726"/>
    <cellStyle name="Input 2 12 7 4 2" xfId="11627"/>
    <cellStyle name="Input 2 12 7 5" xfId="10754"/>
    <cellStyle name="Input 2 12 8" xfId="2216"/>
    <cellStyle name="Input 2 12 8 2" xfId="4668"/>
    <cellStyle name="Input 2 12 8 2 2" xfId="13569"/>
    <cellStyle name="Input 2 12 8 2 3" xfId="18843"/>
    <cellStyle name="Input 2 12 8 2 4" xfId="22321"/>
    <cellStyle name="Input 2 12 8 3" xfId="6422"/>
    <cellStyle name="Input 2 12 8 3 2" xfId="15323"/>
    <cellStyle name="Input 2 12 8 3 3" xfId="20597"/>
    <cellStyle name="Input 2 12 8 3 4" xfId="23635"/>
    <cellStyle name="Input 2 12 8 4" xfId="2695"/>
    <cellStyle name="Input 2 12 8 4 2" xfId="11596"/>
    <cellStyle name="Input 2 12 8 5" xfId="11121"/>
    <cellStyle name="Input 2 12 9" xfId="3291"/>
    <cellStyle name="Input 2 12 9 2" xfId="5264"/>
    <cellStyle name="Input 2 12 9 2 2" xfId="14165"/>
    <cellStyle name="Input 2 12 9 2 3" xfId="19439"/>
    <cellStyle name="Input 2 12 9 2 4" xfId="22727"/>
    <cellStyle name="Input 2 12 9 3" xfId="7018"/>
    <cellStyle name="Input 2 12 9 3 2" xfId="15919"/>
    <cellStyle name="Input 2 12 9 3 3" xfId="21193"/>
    <cellStyle name="Input 2 12 9 3 4" xfId="24041"/>
    <cellStyle name="Input 2 12 9 4" xfId="12192"/>
    <cellStyle name="Input 2 13" xfId="362"/>
    <cellStyle name="Input 2 13 10" xfId="4196"/>
    <cellStyle name="Input 2 13 10 2" xfId="13097"/>
    <cellStyle name="Input 2 13 10 3" xfId="18371"/>
    <cellStyle name="Input 2 13 10 4" xfId="22053"/>
    <cellStyle name="Input 2 13 11" xfId="7989"/>
    <cellStyle name="Input 2 13 11 2" xfId="16887"/>
    <cellStyle name="Input 2 13 12" xfId="8375"/>
    <cellStyle name="Input 2 13 12 2" xfId="17273"/>
    <cellStyle name="Input 2 13 13" xfId="8523"/>
    <cellStyle name="Input 2 13 13 2" xfId="17421"/>
    <cellStyle name="Input 2 13 14" xfId="9050"/>
    <cellStyle name="Input 2 13 2" xfId="999"/>
    <cellStyle name="Input 2 13 2 10" xfId="8529"/>
    <cellStyle name="Input 2 13 2 10 2" xfId="17427"/>
    <cellStyle name="Input 2 13 2 11" xfId="8664"/>
    <cellStyle name="Input 2 13 2 11 2" xfId="17562"/>
    <cellStyle name="Input 2 13 2 12" xfId="9955"/>
    <cellStyle name="Input 2 13 2 13" xfId="9347"/>
    <cellStyle name="Input 2 13 2 2" xfId="2093"/>
    <cellStyle name="Input 2 13 2 2 2" xfId="5121"/>
    <cellStyle name="Input 2 13 2 2 2 2" xfId="14022"/>
    <cellStyle name="Input 2 13 2 2 2 3" xfId="19296"/>
    <cellStyle name="Input 2 13 2 2 2 4" xfId="22586"/>
    <cellStyle name="Input 2 13 2 2 3" xfId="6875"/>
    <cellStyle name="Input 2 13 2 2 3 2" xfId="15776"/>
    <cellStyle name="Input 2 13 2 2 3 3" xfId="21050"/>
    <cellStyle name="Input 2 13 2 2 3 4" xfId="23900"/>
    <cellStyle name="Input 2 13 2 2 4" xfId="3148"/>
    <cellStyle name="Input 2 13 2 2 4 2" xfId="12049"/>
    <cellStyle name="Input 2 13 2 2 5" xfId="10999"/>
    <cellStyle name="Input 2 13 2 3" xfId="2297"/>
    <cellStyle name="Input 2 13 2 3 2" xfId="5430"/>
    <cellStyle name="Input 2 13 2 3 2 2" xfId="14331"/>
    <cellStyle name="Input 2 13 2 3 2 3" xfId="19605"/>
    <cellStyle name="Input 2 13 2 3 2 4" xfId="22893"/>
    <cellStyle name="Input 2 13 2 3 3" xfId="7184"/>
    <cellStyle name="Input 2 13 2 3 3 2" xfId="16085"/>
    <cellStyle name="Input 2 13 2 3 3 3" xfId="21359"/>
    <cellStyle name="Input 2 13 2 3 3 4" xfId="24207"/>
    <cellStyle name="Input 2 13 2 3 4" xfId="3457"/>
    <cellStyle name="Input 2 13 2 3 4 2" xfId="12358"/>
    <cellStyle name="Input 2 13 2 3 5" xfId="11202"/>
    <cellStyle name="Input 2 13 2 4" xfId="3626"/>
    <cellStyle name="Input 2 13 2 4 2" xfId="5599"/>
    <cellStyle name="Input 2 13 2 4 2 2" xfId="14500"/>
    <cellStyle name="Input 2 13 2 4 2 3" xfId="19774"/>
    <cellStyle name="Input 2 13 2 4 2 4" xfId="23062"/>
    <cellStyle name="Input 2 13 2 4 3" xfId="7353"/>
    <cellStyle name="Input 2 13 2 4 3 2" xfId="16254"/>
    <cellStyle name="Input 2 13 2 4 3 3" xfId="21528"/>
    <cellStyle name="Input 2 13 2 4 3 4" xfId="24376"/>
    <cellStyle name="Input 2 13 2 4 4" xfId="12527"/>
    <cellStyle name="Input 2 13 2 5" xfId="3782"/>
    <cellStyle name="Input 2 13 2 5 2" xfId="5755"/>
    <cellStyle name="Input 2 13 2 5 2 2" xfId="14656"/>
    <cellStyle name="Input 2 13 2 5 2 3" xfId="19930"/>
    <cellStyle name="Input 2 13 2 5 2 4" xfId="23218"/>
    <cellStyle name="Input 2 13 2 5 3" xfId="7509"/>
    <cellStyle name="Input 2 13 2 5 3 2" xfId="16410"/>
    <cellStyle name="Input 2 13 2 5 3 3" xfId="21684"/>
    <cellStyle name="Input 2 13 2 5 3 4" xfId="24532"/>
    <cellStyle name="Input 2 13 2 5 4" xfId="12683"/>
    <cellStyle name="Input 2 13 2 6" xfId="3926"/>
    <cellStyle name="Input 2 13 2 6 2" xfId="5899"/>
    <cellStyle name="Input 2 13 2 6 2 2" xfId="14800"/>
    <cellStyle name="Input 2 13 2 6 2 3" xfId="20074"/>
    <cellStyle name="Input 2 13 2 6 2 4" xfId="23362"/>
    <cellStyle name="Input 2 13 2 6 3" xfId="7653"/>
    <cellStyle name="Input 2 13 2 6 3 2" xfId="16554"/>
    <cellStyle name="Input 2 13 2 6 3 3" xfId="21828"/>
    <cellStyle name="Input 2 13 2 6 3 4" xfId="24676"/>
    <cellStyle name="Input 2 13 2 6 4" xfId="12827"/>
    <cellStyle name="Input 2 13 2 7" xfId="4055"/>
    <cellStyle name="Input 2 13 2 7 2" xfId="6028"/>
    <cellStyle name="Input 2 13 2 7 2 2" xfId="14929"/>
    <cellStyle name="Input 2 13 2 7 2 3" xfId="20203"/>
    <cellStyle name="Input 2 13 2 7 2 4" xfId="23491"/>
    <cellStyle name="Input 2 13 2 7 3" xfId="7782"/>
    <cellStyle name="Input 2 13 2 7 3 2" xfId="16683"/>
    <cellStyle name="Input 2 13 2 7 3 3" xfId="21957"/>
    <cellStyle name="Input 2 13 2 7 3 4" xfId="24805"/>
    <cellStyle name="Input 2 13 2 7 4" xfId="12956"/>
    <cellStyle name="Input 2 13 2 8" xfId="4492"/>
    <cellStyle name="Input 2 13 2 8 2" xfId="13393"/>
    <cellStyle name="Input 2 13 2 8 3" xfId="18667"/>
    <cellStyle name="Input 2 13 2 8 4" xfId="22177"/>
    <cellStyle name="Input 2 13 2 9" xfId="8294"/>
    <cellStyle name="Input 2 13 2 9 2" xfId="17192"/>
    <cellStyle name="Input 2 13 3" xfId="1333"/>
    <cellStyle name="Input 2 13 3 10" xfId="8450"/>
    <cellStyle name="Input 2 13 3 10 2" xfId="17348"/>
    <cellStyle name="Input 2 13 3 11" xfId="8598"/>
    <cellStyle name="Input 2 13 3 11 2" xfId="17496"/>
    <cellStyle name="Input 2 13 3 12" xfId="10288"/>
    <cellStyle name="Input 2 13 3 13" xfId="9196"/>
    <cellStyle name="Input 2 13 3 2" xfId="1942"/>
    <cellStyle name="Input 2 13 3 2 2" xfId="4969"/>
    <cellStyle name="Input 2 13 3 2 2 2" xfId="13870"/>
    <cellStyle name="Input 2 13 3 2 2 3" xfId="19144"/>
    <cellStyle name="Input 2 13 3 2 2 4" xfId="22519"/>
    <cellStyle name="Input 2 13 3 2 3" xfId="6723"/>
    <cellStyle name="Input 2 13 3 2 3 2" xfId="15624"/>
    <cellStyle name="Input 2 13 3 2 3 3" xfId="20898"/>
    <cellStyle name="Input 2 13 3 2 3 4" xfId="23833"/>
    <cellStyle name="Input 2 13 3 2 4" xfId="2996"/>
    <cellStyle name="Input 2 13 3 2 4 2" xfId="11897"/>
    <cellStyle name="Input 2 13 3 2 5" xfId="10848"/>
    <cellStyle name="Input 2 13 3 3" xfId="2231"/>
    <cellStyle name="Input 2 13 3 3 2" xfId="5326"/>
    <cellStyle name="Input 2 13 3 3 2 2" xfId="14227"/>
    <cellStyle name="Input 2 13 3 3 2 3" xfId="19501"/>
    <cellStyle name="Input 2 13 3 3 2 4" xfId="22789"/>
    <cellStyle name="Input 2 13 3 3 3" xfId="7080"/>
    <cellStyle name="Input 2 13 3 3 3 2" xfId="15981"/>
    <cellStyle name="Input 2 13 3 3 3 3" xfId="21255"/>
    <cellStyle name="Input 2 13 3 3 3 4" xfId="24103"/>
    <cellStyle name="Input 2 13 3 3 4" xfId="3353"/>
    <cellStyle name="Input 2 13 3 3 4 2" xfId="12254"/>
    <cellStyle name="Input 2 13 3 3 5" xfId="11136"/>
    <cellStyle name="Input 2 13 3 4" xfId="2748"/>
    <cellStyle name="Input 2 13 3 4 2" xfId="4721"/>
    <cellStyle name="Input 2 13 3 4 2 2" xfId="13622"/>
    <cellStyle name="Input 2 13 3 4 2 3" xfId="18896"/>
    <cellStyle name="Input 2 13 3 4 2 4" xfId="22366"/>
    <cellStyle name="Input 2 13 3 4 3" xfId="6475"/>
    <cellStyle name="Input 2 13 3 4 3 2" xfId="15376"/>
    <cellStyle name="Input 2 13 3 4 3 3" xfId="20650"/>
    <cellStyle name="Input 2 13 3 4 3 4" xfId="23680"/>
    <cellStyle name="Input 2 13 3 4 4" xfId="11649"/>
    <cellStyle name="Input 2 13 3 5" xfId="3305"/>
    <cellStyle name="Input 2 13 3 5 2" xfId="5278"/>
    <cellStyle name="Input 2 13 3 5 2 2" xfId="14179"/>
    <cellStyle name="Input 2 13 3 5 2 3" xfId="19453"/>
    <cellStyle name="Input 2 13 3 5 2 4" xfId="22741"/>
    <cellStyle name="Input 2 13 3 5 3" xfId="7032"/>
    <cellStyle name="Input 2 13 3 5 3 2" xfId="15933"/>
    <cellStyle name="Input 2 13 3 5 3 3" xfId="21207"/>
    <cellStyle name="Input 2 13 3 5 3 4" xfId="24055"/>
    <cellStyle name="Input 2 13 3 5 4" xfId="12206"/>
    <cellStyle name="Input 2 13 3 6" xfId="3255"/>
    <cellStyle name="Input 2 13 3 6 2" xfId="5228"/>
    <cellStyle name="Input 2 13 3 6 2 2" xfId="14129"/>
    <cellStyle name="Input 2 13 3 6 2 3" xfId="19403"/>
    <cellStyle name="Input 2 13 3 6 2 4" xfId="22691"/>
    <cellStyle name="Input 2 13 3 6 3" xfId="6982"/>
    <cellStyle name="Input 2 13 3 6 3 2" xfId="15883"/>
    <cellStyle name="Input 2 13 3 6 3 3" xfId="21157"/>
    <cellStyle name="Input 2 13 3 6 3 4" xfId="24005"/>
    <cellStyle name="Input 2 13 3 6 4" xfId="12156"/>
    <cellStyle name="Input 2 13 3 7" xfId="3623"/>
    <cellStyle name="Input 2 13 3 7 2" xfId="5596"/>
    <cellStyle name="Input 2 13 3 7 2 2" xfId="14497"/>
    <cellStyle name="Input 2 13 3 7 2 3" xfId="19771"/>
    <cellStyle name="Input 2 13 3 7 2 4" xfId="23059"/>
    <cellStyle name="Input 2 13 3 7 3" xfId="7350"/>
    <cellStyle name="Input 2 13 3 7 3 2" xfId="16251"/>
    <cellStyle name="Input 2 13 3 7 3 3" xfId="21525"/>
    <cellStyle name="Input 2 13 3 7 3 4" xfId="24373"/>
    <cellStyle name="Input 2 13 3 7 4" xfId="12524"/>
    <cellStyle name="Input 2 13 3 8" xfId="4341"/>
    <cellStyle name="Input 2 13 3 8 2" xfId="13242"/>
    <cellStyle name="Input 2 13 3 8 3" xfId="18516"/>
    <cellStyle name="Input 2 13 3 8 4" xfId="22111"/>
    <cellStyle name="Input 2 13 3 9" xfId="8143"/>
    <cellStyle name="Input 2 13 3 9 2" xfId="17041"/>
    <cellStyle name="Input 2 13 4" xfId="1468"/>
    <cellStyle name="Input 2 13 4 2" xfId="4805"/>
    <cellStyle name="Input 2 13 4 2 2" xfId="13706"/>
    <cellStyle name="Input 2 13 4 2 3" xfId="18980"/>
    <cellStyle name="Input 2 13 4 2 4" xfId="22442"/>
    <cellStyle name="Input 2 13 4 3" xfId="6559"/>
    <cellStyle name="Input 2 13 4 3 2" xfId="15460"/>
    <cellStyle name="Input 2 13 4 3 3" xfId="20734"/>
    <cellStyle name="Input 2 13 4 3 4" xfId="23756"/>
    <cellStyle name="Input 2 13 4 4" xfId="2832"/>
    <cellStyle name="Input 2 13 4 4 2" xfId="11733"/>
    <cellStyle name="Input 2 13 4 5" xfId="10423"/>
    <cellStyle name="Input 2 13 5" xfId="961"/>
    <cellStyle name="Input 2 13 5 2" xfId="5202"/>
    <cellStyle name="Input 2 13 5 2 2" xfId="14103"/>
    <cellStyle name="Input 2 13 5 2 3" xfId="19377"/>
    <cellStyle name="Input 2 13 5 2 4" xfId="22665"/>
    <cellStyle name="Input 2 13 5 3" xfId="6956"/>
    <cellStyle name="Input 2 13 5 3 2" xfId="15857"/>
    <cellStyle name="Input 2 13 5 3 3" xfId="21131"/>
    <cellStyle name="Input 2 13 5 3 4" xfId="23979"/>
    <cellStyle name="Input 2 13 5 4" xfId="3229"/>
    <cellStyle name="Input 2 13 5 4 2" xfId="12130"/>
    <cellStyle name="Input 2 13 5 5" xfId="9917"/>
    <cellStyle name="Input 2 13 6" xfId="1756"/>
    <cellStyle name="Input 2 13 6 2" xfId="4621"/>
    <cellStyle name="Input 2 13 6 2 2" xfId="13522"/>
    <cellStyle name="Input 2 13 6 2 3" xfId="18796"/>
    <cellStyle name="Input 2 13 6 2 4" xfId="22280"/>
    <cellStyle name="Input 2 13 6 3" xfId="6375"/>
    <cellStyle name="Input 2 13 6 3 2" xfId="15276"/>
    <cellStyle name="Input 2 13 6 3 3" xfId="20550"/>
    <cellStyle name="Input 2 13 6 3 4" xfId="23594"/>
    <cellStyle name="Input 2 13 6 4" xfId="2648"/>
    <cellStyle name="Input 2 13 6 4 2" xfId="11549"/>
    <cellStyle name="Input 2 13 6 5" xfId="10703"/>
    <cellStyle name="Input 2 13 7" xfId="2173"/>
    <cellStyle name="Input 2 13 7 2" xfId="5262"/>
    <cellStyle name="Input 2 13 7 2 2" xfId="14163"/>
    <cellStyle name="Input 2 13 7 2 3" xfId="19437"/>
    <cellStyle name="Input 2 13 7 2 4" xfId="22725"/>
    <cellStyle name="Input 2 13 7 3" xfId="7016"/>
    <cellStyle name="Input 2 13 7 3 2" xfId="15917"/>
    <cellStyle name="Input 2 13 7 3 3" xfId="21191"/>
    <cellStyle name="Input 2 13 7 3 4" xfId="24039"/>
    <cellStyle name="Input 2 13 7 4" xfId="3289"/>
    <cellStyle name="Input 2 13 7 4 2" xfId="12190"/>
    <cellStyle name="Input 2 13 7 5" xfId="11078"/>
    <cellStyle name="Input 2 13 8" xfId="3542"/>
    <cellStyle name="Input 2 13 8 2" xfId="5515"/>
    <cellStyle name="Input 2 13 8 2 2" xfId="14416"/>
    <cellStyle name="Input 2 13 8 2 3" xfId="19690"/>
    <cellStyle name="Input 2 13 8 2 4" xfId="22978"/>
    <cellStyle name="Input 2 13 8 3" xfId="7269"/>
    <cellStyle name="Input 2 13 8 3 2" xfId="16170"/>
    <cellStyle name="Input 2 13 8 3 3" xfId="21444"/>
    <cellStyle name="Input 2 13 8 3 4" xfId="24292"/>
    <cellStyle name="Input 2 13 8 4" xfId="12443"/>
    <cellStyle name="Input 2 13 9" xfId="3711"/>
    <cellStyle name="Input 2 13 9 2" xfId="5684"/>
    <cellStyle name="Input 2 13 9 2 2" xfId="14585"/>
    <cellStyle name="Input 2 13 9 2 3" xfId="19859"/>
    <cellStyle name="Input 2 13 9 2 4" xfId="23147"/>
    <cellStyle name="Input 2 13 9 3" xfId="7438"/>
    <cellStyle name="Input 2 13 9 3 2" xfId="16339"/>
    <cellStyle name="Input 2 13 9 3 3" xfId="21613"/>
    <cellStyle name="Input 2 13 9 3 4" xfId="24461"/>
    <cellStyle name="Input 2 13 9 4" xfId="12612"/>
    <cellStyle name="Input 2 14" xfId="609"/>
    <cellStyle name="Input 2 14 10" xfId="8451"/>
    <cellStyle name="Input 2 14 10 2" xfId="17349"/>
    <cellStyle name="Input 2 14 11" xfId="8599"/>
    <cellStyle name="Input 2 14 11 2" xfId="17497"/>
    <cellStyle name="Input 2 14 12" xfId="9635"/>
    <cellStyle name="Input 2 14 13" xfId="9197"/>
    <cellStyle name="Input 2 14 2" xfId="1240"/>
    <cellStyle name="Input 2 14 2 2" xfId="4970"/>
    <cellStyle name="Input 2 14 2 2 2" xfId="13871"/>
    <cellStyle name="Input 2 14 2 2 3" xfId="19145"/>
    <cellStyle name="Input 2 14 2 2 4" xfId="22520"/>
    <cellStyle name="Input 2 14 2 3" xfId="6724"/>
    <cellStyle name="Input 2 14 2 3 2" xfId="15625"/>
    <cellStyle name="Input 2 14 2 3 3" xfId="20899"/>
    <cellStyle name="Input 2 14 2 3 4" xfId="23834"/>
    <cellStyle name="Input 2 14 2 4" xfId="2997"/>
    <cellStyle name="Input 2 14 2 4 2" xfId="11898"/>
    <cellStyle name="Input 2 14 2 5" xfId="10195"/>
    <cellStyle name="Input 2 14 3" xfId="1492"/>
    <cellStyle name="Input 2 14 3 2" xfId="5327"/>
    <cellStyle name="Input 2 14 3 2 2" xfId="14228"/>
    <cellStyle name="Input 2 14 3 2 3" xfId="19502"/>
    <cellStyle name="Input 2 14 3 2 4" xfId="22790"/>
    <cellStyle name="Input 2 14 3 3" xfId="7081"/>
    <cellStyle name="Input 2 14 3 3 2" xfId="15982"/>
    <cellStyle name="Input 2 14 3 3 3" xfId="21256"/>
    <cellStyle name="Input 2 14 3 3 4" xfId="24104"/>
    <cellStyle name="Input 2 14 3 4" xfId="3354"/>
    <cellStyle name="Input 2 14 3 4 2" xfId="12255"/>
    <cellStyle name="Input 2 14 3 5" xfId="10447"/>
    <cellStyle name="Input 2 14 4" xfId="1549"/>
    <cellStyle name="Input 2 14 4 2" xfId="4629"/>
    <cellStyle name="Input 2 14 4 2 2" xfId="13530"/>
    <cellStyle name="Input 2 14 4 2 3" xfId="18804"/>
    <cellStyle name="Input 2 14 4 2 4" xfId="22287"/>
    <cellStyle name="Input 2 14 4 3" xfId="6383"/>
    <cellStyle name="Input 2 14 4 3 2" xfId="15284"/>
    <cellStyle name="Input 2 14 4 3 3" xfId="20558"/>
    <cellStyle name="Input 2 14 4 3 4" xfId="23601"/>
    <cellStyle name="Input 2 14 4 4" xfId="2656"/>
    <cellStyle name="Input 2 14 4 4 2" xfId="11557"/>
    <cellStyle name="Input 2 14 4 5" xfId="10504"/>
    <cellStyle name="Input 2 14 5" xfId="1356"/>
    <cellStyle name="Input 2 14 5 2" xfId="5263"/>
    <cellStyle name="Input 2 14 5 2 2" xfId="14164"/>
    <cellStyle name="Input 2 14 5 2 3" xfId="19438"/>
    <cellStyle name="Input 2 14 5 2 4" xfId="22726"/>
    <cellStyle name="Input 2 14 5 3" xfId="7017"/>
    <cellStyle name="Input 2 14 5 3 2" xfId="15918"/>
    <cellStyle name="Input 2 14 5 3 3" xfId="21192"/>
    <cellStyle name="Input 2 14 5 3 4" xfId="24040"/>
    <cellStyle name="Input 2 14 5 4" xfId="3290"/>
    <cellStyle name="Input 2 14 5 4 2" xfId="12191"/>
    <cellStyle name="Input 2 14 5 5" xfId="10311"/>
    <cellStyle name="Input 2 14 6" xfId="1943"/>
    <cellStyle name="Input 2 14 6 2" xfId="5516"/>
    <cellStyle name="Input 2 14 6 2 2" xfId="14417"/>
    <cellStyle name="Input 2 14 6 2 3" xfId="19691"/>
    <cellStyle name="Input 2 14 6 2 4" xfId="22979"/>
    <cellStyle name="Input 2 14 6 3" xfId="7270"/>
    <cellStyle name="Input 2 14 6 3 2" xfId="16171"/>
    <cellStyle name="Input 2 14 6 3 3" xfId="21445"/>
    <cellStyle name="Input 2 14 6 3 4" xfId="24293"/>
    <cellStyle name="Input 2 14 6 4" xfId="3543"/>
    <cellStyle name="Input 2 14 6 4 2" xfId="12444"/>
    <cellStyle name="Input 2 14 6 5" xfId="10849"/>
    <cellStyle name="Input 2 14 7" xfId="2232"/>
    <cellStyle name="Input 2 14 7 2" xfId="5685"/>
    <cellStyle name="Input 2 14 7 2 2" xfId="14586"/>
    <cellStyle name="Input 2 14 7 2 3" xfId="19860"/>
    <cellStyle name="Input 2 14 7 2 4" xfId="23148"/>
    <cellStyle name="Input 2 14 7 3" xfId="7439"/>
    <cellStyle name="Input 2 14 7 3 2" xfId="16340"/>
    <cellStyle name="Input 2 14 7 3 3" xfId="21614"/>
    <cellStyle name="Input 2 14 7 3 4" xfId="24462"/>
    <cellStyle name="Input 2 14 7 4" xfId="3712"/>
    <cellStyle name="Input 2 14 7 4 2" xfId="12613"/>
    <cellStyle name="Input 2 14 7 5" xfId="11137"/>
    <cellStyle name="Input 2 14 8" xfId="4342"/>
    <cellStyle name="Input 2 14 8 2" xfId="13243"/>
    <cellStyle name="Input 2 14 8 3" xfId="18517"/>
    <cellStyle name="Input 2 14 8 4" xfId="22112"/>
    <cellStyle name="Input 2 14 9" xfId="8144"/>
    <cellStyle name="Input 2 14 9 2" xfId="17042"/>
    <cellStyle name="Input 2 15" xfId="620"/>
    <cellStyle name="Input 2 15 10" xfId="8487"/>
    <cellStyle name="Input 2 15 10 2" xfId="17385"/>
    <cellStyle name="Input 2 15 11" xfId="8635"/>
    <cellStyle name="Input 2 15 11 2" xfId="17533"/>
    <cellStyle name="Input 2 15 12" xfId="9247"/>
    <cellStyle name="Input 2 15 2" xfId="1250"/>
    <cellStyle name="Input 2 15 2 2" xfId="5021"/>
    <cellStyle name="Input 2 15 2 2 2" xfId="13922"/>
    <cellStyle name="Input 2 15 2 2 3" xfId="19196"/>
    <cellStyle name="Input 2 15 2 2 4" xfId="22557"/>
    <cellStyle name="Input 2 15 2 3" xfId="6775"/>
    <cellStyle name="Input 2 15 2 3 2" xfId="15676"/>
    <cellStyle name="Input 2 15 2 3 3" xfId="20950"/>
    <cellStyle name="Input 2 15 2 3 4" xfId="23871"/>
    <cellStyle name="Input 2 15 2 4" xfId="3048"/>
    <cellStyle name="Input 2 15 2 4 2" xfId="11949"/>
    <cellStyle name="Input 2 15 2 5" xfId="10205"/>
    <cellStyle name="Input 2 15 3" xfId="1498"/>
    <cellStyle name="Input 2 15 3 2" xfId="5368"/>
    <cellStyle name="Input 2 15 3 2 2" xfId="14269"/>
    <cellStyle name="Input 2 15 3 2 3" xfId="19543"/>
    <cellStyle name="Input 2 15 3 2 4" xfId="22831"/>
    <cellStyle name="Input 2 15 3 3" xfId="7122"/>
    <cellStyle name="Input 2 15 3 3 2" xfId="16023"/>
    <cellStyle name="Input 2 15 3 3 3" xfId="21297"/>
    <cellStyle name="Input 2 15 3 3 4" xfId="24145"/>
    <cellStyle name="Input 2 15 3 4" xfId="3395"/>
    <cellStyle name="Input 2 15 3 4 2" xfId="12296"/>
    <cellStyle name="Input 2 15 3 5" xfId="10453"/>
    <cellStyle name="Input 2 15 4" xfId="1556"/>
    <cellStyle name="Input 2 15 4 2" xfId="5539"/>
    <cellStyle name="Input 2 15 4 2 2" xfId="14440"/>
    <cellStyle name="Input 2 15 4 2 3" xfId="19714"/>
    <cellStyle name="Input 2 15 4 2 4" xfId="23002"/>
    <cellStyle name="Input 2 15 4 3" xfId="7293"/>
    <cellStyle name="Input 2 15 4 3 2" xfId="16194"/>
    <cellStyle name="Input 2 15 4 3 3" xfId="21468"/>
    <cellStyle name="Input 2 15 4 3 4" xfId="24316"/>
    <cellStyle name="Input 2 15 4 4" xfId="3566"/>
    <cellStyle name="Input 2 15 4 4 2" xfId="12467"/>
    <cellStyle name="Input 2 15 4 5" xfId="10511"/>
    <cellStyle name="Input 2 15 5" xfId="1577"/>
    <cellStyle name="Input 2 15 5 2" xfId="5707"/>
    <cellStyle name="Input 2 15 5 2 2" xfId="14608"/>
    <cellStyle name="Input 2 15 5 2 3" xfId="19882"/>
    <cellStyle name="Input 2 15 5 2 4" xfId="23170"/>
    <cellStyle name="Input 2 15 5 3" xfId="7461"/>
    <cellStyle name="Input 2 15 5 3 2" xfId="16362"/>
    <cellStyle name="Input 2 15 5 3 3" xfId="21636"/>
    <cellStyle name="Input 2 15 5 3 4" xfId="24484"/>
    <cellStyle name="Input 2 15 5 4" xfId="3734"/>
    <cellStyle name="Input 2 15 5 4 2" xfId="12635"/>
    <cellStyle name="Input 2 15 5 5" xfId="10532"/>
    <cellStyle name="Input 2 15 6" xfId="1993"/>
    <cellStyle name="Input 2 15 6 2" xfId="5859"/>
    <cellStyle name="Input 2 15 6 2 2" xfId="14760"/>
    <cellStyle name="Input 2 15 6 2 3" xfId="20034"/>
    <cellStyle name="Input 2 15 6 2 4" xfId="23322"/>
    <cellStyle name="Input 2 15 6 3" xfId="7613"/>
    <cellStyle name="Input 2 15 6 3 2" xfId="16514"/>
    <cellStyle name="Input 2 15 6 3 3" xfId="21788"/>
    <cellStyle name="Input 2 15 6 3 4" xfId="24636"/>
    <cellStyle name="Input 2 15 6 4" xfId="3886"/>
    <cellStyle name="Input 2 15 6 4 2" xfId="12787"/>
    <cellStyle name="Input 2 15 6 5" xfId="10899"/>
    <cellStyle name="Input 2 15 7" xfId="2268"/>
    <cellStyle name="Input 2 15 7 2" xfId="5999"/>
    <cellStyle name="Input 2 15 7 2 2" xfId="14900"/>
    <cellStyle name="Input 2 15 7 2 3" xfId="20174"/>
    <cellStyle name="Input 2 15 7 2 4" xfId="23462"/>
    <cellStyle name="Input 2 15 7 3" xfId="7753"/>
    <cellStyle name="Input 2 15 7 3 2" xfId="16654"/>
    <cellStyle name="Input 2 15 7 3 3" xfId="21928"/>
    <cellStyle name="Input 2 15 7 3 4" xfId="24776"/>
    <cellStyle name="Input 2 15 7 4" xfId="4026"/>
    <cellStyle name="Input 2 15 7 4 2" xfId="12927"/>
    <cellStyle name="Input 2 15 7 5" xfId="11173"/>
    <cellStyle name="Input 2 15 8" xfId="4392"/>
    <cellStyle name="Input 2 15 8 2" xfId="13293"/>
    <cellStyle name="Input 2 15 8 3" xfId="18567"/>
    <cellStyle name="Input 2 15 8 4" xfId="22148"/>
    <cellStyle name="Input 2 15 9" xfId="8194"/>
    <cellStyle name="Input 2 15 9 2" xfId="17092"/>
    <cellStyle name="Input 2 16" xfId="810"/>
    <cellStyle name="Input 2 16 2" xfId="4607"/>
    <cellStyle name="Input 2 16 2 2" xfId="13508"/>
    <cellStyle name="Input 2 16 2 3" xfId="18782"/>
    <cellStyle name="Input 2 16 2 4" xfId="22267"/>
    <cellStyle name="Input 2 16 3" xfId="6361"/>
    <cellStyle name="Input 2 16 3 2" xfId="15262"/>
    <cellStyle name="Input 2 16 3 3" xfId="20536"/>
    <cellStyle name="Input 2 16 3 4" xfId="23581"/>
    <cellStyle name="Input 2 16 4" xfId="2634"/>
    <cellStyle name="Input 2 16 4 2" xfId="11535"/>
    <cellStyle name="Input 2 16 5" xfId="9766"/>
    <cellStyle name="Input 2 17" xfId="928"/>
    <cellStyle name="Input 2 17 2" xfId="4770"/>
    <cellStyle name="Input 2 17 2 2" xfId="13671"/>
    <cellStyle name="Input 2 17 2 3" xfId="18945"/>
    <cellStyle name="Input 2 17 2 4" xfId="22415"/>
    <cellStyle name="Input 2 17 3" xfId="6524"/>
    <cellStyle name="Input 2 17 3 2" xfId="15425"/>
    <cellStyle name="Input 2 17 3 3" xfId="20699"/>
    <cellStyle name="Input 2 17 3 4" xfId="23729"/>
    <cellStyle name="Input 2 17 4" xfId="2797"/>
    <cellStyle name="Input 2 17 4 2" xfId="11698"/>
    <cellStyle name="Input 2 17 5" xfId="9884"/>
    <cellStyle name="Input 2 18" xfId="811"/>
    <cellStyle name="Input 2 18 2" xfId="5254"/>
    <cellStyle name="Input 2 18 2 2" xfId="14155"/>
    <cellStyle name="Input 2 18 2 3" xfId="19429"/>
    <cellStyle name="Input 2 18 2 4" xfId="22717"/>
    <cellStyle name="Input 2 18 3" xfId="7008"/>
    <cellStyle name="Input 2 18 3 2" xfId="15909"/>
    <cellStyle name="Input 2 18 3 3" xfId="21183"/>
    <cellStyle name="Input 2 18 3 4" xfId="24031"/>
    <cellStyle name="Input 2 18 4" xfId="3281"/>
    <cellStyle name="Input 2 18 4 2" xfId="12182"/>
    <cellStyle name="Input 2 18 5" xfId="9767"/>
    <cellStyle name="Input 2 19" xfId="1580"/>
    <cellStyle name="Input 2 19 2" xfId="4732"/>
    <cellStyle name="Input 2 19 2 2" xfId="13633"/>
    <cellStyle name="Input 2 19 2 3" xfId="18907"/>
    <cellStyle name="Input 2 19 2 4" xfId="22377"/>
    <cellStyle name="Input 2 19 3" xfId="6486"/>
    <cellStyle name="Input 2 19 3 2" xfId="15387"/>
    <cellStyle name="Input 2 19 3 3" xfId="20661"/>
    <cellStyle name="Input 2 19 3 4" xfId="23691"/>
    <cellStyle name="Input 2 19 4" xfId="2759"/>
    <cellStyle name="Input 2 19 4 2" xfId="11660"/>
    <cellStyle name="Input 2 19 5" xfId="10535"/>
    <cellStyle name="Input 2 2" xfId="220"/>
    <cellStyle name="Input 2 2 10" xfId="4168"/>
    <cellStyle name="Input 2 2 10 2" xfId="13069"/>
    <cellStyle name="Input 2 2 10 3" xfId="18343"/>
    <cellStyle name="Input 2 2 10 4" xfId="22035"/>
    <cellStyle name="Input 2 2 11" xfId="7935"/>
    <cellStyle name="Input 2 2 11 2" xfId="16834"/>
    <cellStyle name="Input 2 2 12" xfId="7877"/>
    <cellStyle name="Input 2 2 12 2" xfId="16777"/>
    <cellStyle name="Input 2 2 13" xfId="8522"/>
    <cellStyle name="Input 2 2 13 2" xfId="17420"/>
    <cellStyle name="Input 2 2 14" xfId="9022"/>
    <cellStyle name="Input 2 2 2" xfId="467"/>
    <cellStyle name="Input 2 2 2 10" xfId="8466"/>
    <cellStyle name="Input 2 2 2 10 2" xfId="17364"/>
    <cellStyle name="Input 2 2 2 11" xfId="8614"/>
    <cellStyle name="Input 2 2 2 11 2" xfId="17512"/>
    <cellStyle name="Input 2 2 2 12" xfId="9498"/>
    <cellStyle name="Input 2 2 2 13" xfId="9214"/>
    <cellStyle name="Input 2 2 2 2" xfId="1100"/>
    <cellStyle name="Input 2 2 2 2 2" xfId="4987"/>
    <cellStyle name="Input 2 2 2 2 2 2" xfId="13888"/>
    <cellStyle name="Input 2 2 2 2 2 3" xfId="19162"/>
    <cellStyle name="Input 2 2 2 2 2 4" xfId="22535"/>
    <cellStyle name="Input 2 2 2 2 3" xfId="6741"/>
    <cellStyle name="Input 2 2 2 2 3 2" xfId="15642"/>
    <cellStyle name="Input 2 2 2 2 3 3" xfId="20916"/>
    <cellStyle name="Input 2 2 2 2 3 4" xfId="23849"/>
    <cellStyle name="Input 2 2 2 2 4" xfId="3014"/>
    <cellStyle name="Input 2 2 2 2 4 2" xfId="11915"/>
    <cellStyle name="Input 2 2 2 2 5" xfId="10056"/>
    <cellStyle name="Input 2 2 2 3" xfId="1404"/>
    <cellStyle name="Input 2 2 2 3 2" xfId="5344"/>
    <cellStyle name="Input 2 2 2 3 2 2" xfId="14245"/>
    <cellStyle name="Input 2 2 2 3 2 3" xfId="19519"/>
    <cellStyle name="Input 2 2 2 3 2 4" xfId="22807"/>
    <cellStyle name="Input 2 2 2 3 3" xfId="7098"/>
    <cellStyle name="Input 2 2 2 3 3 2" xfId="15999"/>
    <cellStyle name="Input 2 2 2 3 3 3" xfId="21273"/>
    <cellStyle name="Input 2 2 2 3 3 4" xfId="24121"/>
    <cellStyle name="Input 2 2 2 3 4" xfId="3371"/>
    <cellStyle name="Input 2 2 2 3 4 2" xfId="12272"/>
    <cellStyle name="Input 2 2 2 3 5" xfId="10359"/>
    <cellStyle name="Input 2 2 2 4" xfId="823"/>
    <cellStyle name="Input 2 2 2 4 2" xfId="5511"/>
    <cellStyle name="Input 2 2 2 4 2 2" xfId="14412"/>
    <cellStyle name="Input 2 2 2 4 2 3" xfId="19686"/>
    <cellStyle name="Input 2 2 2 4 2 4" xfId="22974"/>
    <cellStyle name="Input 2 2 2 4 3" xfId="7265"/>
    <cellStyle name="Input 2 2 2 4 3 2" xfId="16166"/>
    <cellStyle name="Input 2 2 2 4 3 3" xfId="21440"/>
    <cellStyle name="Input 2 2 2 4 3 4" xfId="24288"/>
    <cellStyle name="Input 2 2 2 4 4" xfId="3538"/>
    <cellStyle name="Input 2 2 2 4 4 2" xfId="12439"/>
    <cellStyle name="Input 2 2 2 4 5" xfId="9779"/>
    <cellStyle name="Input 2 2 2 5" xfId="815"/>
    <cellStyle name="Input 2 2 2 5 2" xfId="5681"/>
    <cellStyle name="Input 2 2 2 5 2 2" xfId="14582"/>
    <cellStyle name="Input 2 2 2 5 2 3" xfId="19856"/>
    <cellStyle name="Input 2 2 2 5 2 4" xfId="23144"/>
    <cellStyle name="Input 2 2 2 5 3" xfId="7435"/>
    <cellStyle name="Input 2 2 2 5 3 2" xfId="16336"/>
    <cellStyle name="Input 2 2 2 5 3 3" xfId="21610"/>
    <cellStyle name="Input 2 2 2 5 3 4" xfId="24458"/>
    <cellStyle name="Input 2 2 2 5 4" xfId="3708"/>
    <cellStyle name="Input 2 2 2 5 4 2" xfId="12609"/>
    <cellStyle name="Input 2 2 2 5 5" xfId="9771"/>
    <cellStyle name="Input 2 2 2 6" xfId="1960"/>
    <cellStyle name="Input 2 2 2 6 2" xfId="5836"/>
    <cellStyle name="Input 2 2 2 6 2 2" xfId="14737"/>
    <cellStyle name="Input 2 2 2 6 2 3" xfId="20011"/>
    <cellStyle name="Input 2 2 2 6 2 4" xfId="23299"/>
    <cellStyle name="Input 2 2 2 6 3" xfId="7590"/>
    <cellStyle name="Input 2 2 2 6 3 2" xfId="16491"/>
    <cellStyle name="Input 2 2 2 6 3 3" xfId="21765"/>
    <cellStyle name="Input 2 2 2 6 3 4" xfId="24613"/>
    <cellStyle name="Input 2 2 2 6 4" xfId="3863"/>
    <cellStyle name="Input 2 2 2 6 4 2" xfId="12764"/>
    <cellStyle name="Input 2 2 2 6 5" xfId="10866"/>
    <cellStyle name="Input 2 2 2 7" xfId="2247"/>
    <cellStyle name="Input 2 2 2 7 2" xfId="5978"/>
    <cellStyle name="Input 2 2 2 7 2 2" xfId="14879"/>
    <cellStyle name="Input 2 2 2 7 2 3" xfId="20153"/>
    <cellStyle name="Input 2 2 2 7 2 4" xfId="23441"/>
    <cellStyle name="Input 2 2 2 7 3" xfId="7732"/>
    <cellStyle name="Input 2 2 2 7 3 2" xfId="16633"/>
    <cellStyle name="Input 2 2 2 7 3 3" xfId="21907"/>
    <cellStyle name="Input 2 2 2 7 3 4" xfId="24755"/>
    <cellStyle name="Input 2 2 2 7 4" xfId="4005"/>
    <cellStyle name="Input 2 2 2 7 4 2" xfId="12906"/>
    <cellStyle name="Input 2 2 2 7 5" xfId="11152"/>
    <cellStyle name="Input 2 2 2 8" xfId="4359"/>
    <cellStyle name="Input 2 2 2 8 2" xfId="13260"/>
    <cellStyle name="Input 2 2 2 8 3" xfId="18534"/>
    <cellStyle name="Input 2 2 2 8 4" xfId="22127"/>
    <cellStyle name="Input 2 2 2 9" xfId="8161"/>
    <cellStyle name="Input 2 2 2 9 2" xfId="17059"/>
    <cellStyle name="Input 2 2 3" xfId="904"/>
    <cellStyle name="Input 2 2 3 10" xfId="8576"/>
    <cellStyle name="Input 2 2 3 10 2" xfId="17474"/>
    <cellStyle name="Input 2 2 3 11" xfId="8711"/>
    <cellStyle name="Input 2 2 3 11 2" xfId="17609"/>
    <cellStyle name="Input 2 2 3 12" xfId="9860"/>
    <cellStyle name="Input 2 2 3 13" xfId="9394"/>
    <cellStyle name="Input 2 2 3 2" xfId="2140"/>
    <cellStyle name="Input 2 2 3 2 2" xfId="5168"/>
    <cellStyle name="Input 2 2 3 2 2 2" xfId="14069"/>
    <cellStyle name="Input 2 2 3 2 2 3" xfId="19343"/>
    <cellStyle name="Input 2 2 3 2 2 4" xfId="22633"/>
    <cellStyle name="Input 2 2 3 2 3" xfId="6922"/>
    <cellStyle name="Input 2 2 3 2 3 2" xfId="15823"/>
    <cellStyle name="Input 2 2 3 2 3 3" xfId="21097"/>
    <cellStyle name="Input 2 2 3 2 3 4" xfId="23947"/>
    <cellStyle name="Input 2 2 3 2 4" xfId="3195"/>
    <cellStyle name="Input 2 2 3 2 4 2" xfId="12096"/>
    <cellStyle name="Input 2 2 3 2 5" xfId="11046"/>
    <cellStyle name="Input 2 2 3 3" xfId="2344"/>
    <cellStyle name="Input 2 2 3 3 2" xfId="5477"/>
    <cellStyle name="Input 2 2 3 3 2 2" xfId="14378"/>
    <cellStyle name="Input 2 2 3 3 2 3" xfId="19652"/>
    <cellStyle name="Input 2 2 3 3 2 4" xfId="22940"/>
    <cellStyle name="Input 2 2 3 3 3" xfId="7231"/>
    <cellStyle name="Input 2 2 3 3 3 2" xfId="16132"/>
    <cellStyle name="Input 2 2 3 3 3 3" xfId="21406"/>
    <cellStyle name="Input 2 2 3 3 3 4" xfId="24254"/>
    <cellStyle name="Input 2 2 3 3 4" xfId="3504"/>
    <cellStyle name="Input 2 2 3 3 4 2" xfId="12405"/>
    <cellStyle name="Input 2 2 3 3 5" xfId="11249"/>
    <cellStyle name="Input 2 2 3 4" xfId="3673"/>
    <cellStyle name="Input 2 2 3 4 2" xfId="5646"/>
    <cellStyle name="Input 2 2 3 4 2 2" xfId="14547"/>
    <cellStyle name="Input 2 2 3 4 2 3" xfId="19821"/>
    <cellStyle name="Input 2 2 3 4 2 4" xfId="23109"/>
    <cellStyle name="Input 2 2 3 4 3" xfId="7400"/>
    <cellStyle name="Input 2 2 3 4 3 2" xfId="16301"/>
    <cellStyle name="Input 2 2 3 4 3 3" xfId="21575"/>
    <cellStyle name="Input 2 2 3 4 3 4" xfId="24423"/>
    <cellStyle name="Input 2 2 3 4 4" xfId="12574"/>
    <cellStyle name="Input 2 2 3 5" xfId="3829"/>
    <cellStyle name="Input 2 2 3 5 2" xfId="5802"/>
    <cellStyle name="Input 2 2 3 5 2 2" xfId="14703"/>
    <cellStyle name="Input 2 2 3 5 2 3" xfId="19977"/>
    <cellStyle name="Input 2 2 3 5 2 4" xfId="23265"/>
    <cellStyle name="Input 2 2 3 5 3" xfId="7556"/>
    <cellStyle name="Input 2 2 3 5 3 2" xfId="16457"/>
    <cellStyle name="Input 2 2 3 5 3 3" xfId="21731"/>
    <cellStyle name="Input 2 2 3 5 3 4" xfId="24579"/>
    <cellStyle name="Input 2 2 3 5 4" xfId="12730"/>
    <cellStyle name="Input 2 2 3 6" xfId="3973"/>
    <cellStyle name="Input 2 2 3 6 2" xfId="5946"/>
    <cellStyle name="Input 2 2 3 6 2 2" xfId="14847"/>
    <cellStyle name="Input 2 2 3 6 2 3" xfId="20121"/>
    <cellStyle name="Input 2 2 3 6 2 4" xfId="23409"/>
    <cellStyle name="Input 2 2 3 6 3" xfId="7700"/>
    <cellStyle name="Input 2 2 3 6 3 2" xfId="16601"/>
    <cellStyle name="Input 2 2 3 6 3 3" xfId="21875"/>
    <cellStyle name="Input 2 2 3 6 3 4" xfId="24723"/>
    <cellStyle name="Input 2 2 3 6 4" xfId="12874"/>
    <cellStyle name="Input 2 2 3 7" xfId="4102"/>
    <cellStyle name="Input 2 2 3 7 2" xfId="6075"/>
    <cellStyle name="Input 2 2 3 7 2 2" xfId="14976"/>
    <cellStyle name="Input 2 2 3 7 2 3" xfId="20250"/>
    <cellStyle name="Input 2 2 3 7 2 4" xfId="23538"/>
    <cellStyle name="Input 2 2 3 7 3" xfId="7829"/>
    <cellStyle name="Input 2 2 3 7 3 2" xfId="16730"/>
    <cellStyle name="Input 2 2 3 7 3 3" xfId="22004"/>
    <cellStyle name="Input 2 2 3 7 3 4" xfId="24852"/>
    <cellStyle name="Input 2 2 3 7 4" xfId="13003"/>
    <cellStyle name="Input 2 2 3 8" xfId="4539"/>
    <cellStyle name="Input 2 2 3 8 2" xfId="13440"/>
    <cellStyle name="Input 2 2 3 8 3" xfId="18714"/>
    <cellStyle name="Input 2 2 3 8 4" xfId="22224"/>
    <cellStyle name="Input 2 2 3 9" xfId="8341"/>
    <cellStyle name="Input 2 2 3 9 2" xfId="17239"/>
    <cellStyle name="Input 2 2 4" xfId="833"/>
    <cellStyle name="Input 2 2 4 2" xfId="4708"/>
    <cellStyle name="Input 2 2 4 2 2" xfId="13609"/>
    <cellStyle name="Input 2 2 4 2 3" xfId="18883"/>
    <cellStyle name="Input 2 2 4 2 4" xfId="22355"/>
    <cellStyle name="Input 2 2 4 3" xfId="6462"/>
    <cellStyle name="Input 2 2 4 3 2" xfId="15363"/>
    <cellStyle name="Input 2 2 4 3 3" xfId="20637"/>
    <cellStyle name="Input 2 2 4 3 4" xfId="23669"/>
    <cellStyle name="Input 2 2 4 4" xfId="2735"/>
    <cellStyle name="Input 2 2 4 4 2" xfId="11636"/>
    <cellStyle name="Input 2 2 4 5" xfId="9789"/>
    <cellStyle name="Input 2 2 5" xfId="1514"/>
    <cellStyle name="Input 2 2 5 2" xfId="4599"/>
    <cellStyle name="Input 2 2 5 2 2" xfId="13500"/>
    <cellStyle name="Input 2 2 5 2 3" xfId="18774"/>
    <cellStyle name="Input 2 2 5 2 4" xfId="22260"/>
    <cellStyle name="Input 2 2 5 3" xfId="6353"/>
    <cellStyle name="Input 2 2 5 3 2" xfId="15254"/>
    <cellStyle name="Input 2 2 5 3 3" xfId="20528"/>
    <cellStyle name="Input 2 2 5 3 4" xfId="23574"/>
    <cellStyle name="Input 2 2 5 4" xfId="2626"/>
    <cellStyle name="Input 2 2 5 4 2" xfId="11527"/>
    <cellStyle name="Input 2 2 5 5" xfId="10469"/>
    <cellStyle name="Input 2 2 6" xfId="1545"/>
    <cellStyle name="Input 2 2 6 2" xfId="4589"/>
    <cellStyle name="Input 2 2 6 2 2" xfId="13490"/>
    <cellStyle name="Input 2 2 6 2 3" xfId="18764"/>
    <cellStyle name="Input 2 2 6 2 4" xfId="22250"/>
    <cellStyle name="Input 2 2 6 3" xfId="6343"/>
    <cellStyle name="Input 2 2 6 3 2" xfId="15244"/>
    <cellStyle name="Input 2 2 6 3 3" xfId="20518"/>
    <cellStyle name="Input 2 2 6 3 4" xfId="23564"/>
    <cellStyle name="Input 2 2 6 4" xfId="2616"/>
    <cellStyle name="Input 2 2 6 4 2" xfId="11517"/>
    <cellStyle name="Input 2 2 6 5" xfId="10500"/>
    <cellStyle name="Input 2 2 7" xfId="1721"/>
    <cellStyle name="Input 2 2 7 2" xfId="5424"/>
    <cellStyle name="Input 2 2 7 2 2" xfId="14325"/>
    <cellStyle name="Input 2 2 7 2 3" xfId="19599"/>
    <cellStyle name="Input 2 2 7 2 4" xfId="22887"/>
    <cellStyle name="Input 2 2 7 3" xfId="7178"/>
    <cellStyle name="Input 2 2 7 3 2" xfId="16079"/>
    <cellStyle name="Input 2 2 7 3 3" xfId="21353"/>
    <cellStyle name="Input 2 2 7 3 4" xfId="24201"/>
    <cellStyle name="Input 2 2 7 4" xfId="3451"/>
    <cellStyle name="Input 2 2 7 4 2" xfId="12352"/>
    <cellStyle name="Input 2 2 7 5" xfId="10668"/>
    <cellStyle name="Input 2 2 8" xfId="1718"/>
    <cellStyle name="Input 2 2 8 2" xfId="5666"/>
    <cellStyle name="Input 2 2 8 2 2" xfId="14567"/>
    <cellStyle name="Input 2 2 8 2 3" xfId="19841"/>
    <cellStyle name="Input 2 2 8 2 4" xfId="23129"/>
    <cellStyle name="Input 2 2 8 3" xfId="7420"/>
    <cellStyle name="Input 2 2 8 3 2" xfId="16321"/>
    <cellStyle name="Input 2 2 8 3 3" xfId="21595"/>
    <cellStyle name="Input 2 2 8 3 4" xfId="24443"/>
    <cellStyle name="Input 2 2 8 4" xfId="3693"/>
    <cellStyle name="Input 2 2 8 4 2" xfId="12594"/>
    <cellStyle name="Input 2 2 8 5" xfId="10665"/>
    <cellStyle name="Input 2 2 9" xfId="3848"/>
    <cellStyle name="Input 2 2 9 2" xfId="5821"/>
    <cellStyle name="Input 2 2 9 2 2" xfId="14722"/>
    <cellStyle name="Input 2 2 9 2 3" xfId="19996"/>
    <cellStyle name="Input 2 2 9 2 4" xfId="23284"/>
    <cellStyle name="Input 2 2 9 3" xfId="7575"/>
    <cellStyle name="Input 2 2 9 3 2" xfId="16476"/>
    <cellStyle name="Input 2 2 9 3 3" xfId="21750"/>
    <cellStyle name="Input 2 2 9 3 4" xfId="24598"/>
    <cellStyle name="Input 2 2 9 4" xfId="12749"/>
    <cellStyle name="Input 2 20" xfId="1611"/>
    <cellStyle name="Input 2 20 2" xfId="5311"/>
    <cellStyle name="Input 2 20 2 2" xfId="14212"/>
    <cellStyle name="Input 2 20 2 3" xfId="19486"/>
    <cellStyle name="Input 2 20 2 4" xfId="22774"/>
    <cellStyle name="Input 2 20 3" xfId="7065"/>
    <cellStyle name="Input 2 20 3 2" xfId="15966"/>
    <cellStyle name="Input 2 20 3 3" xfId="21240"/>
    <cellStyle name="Input 2 20 3 4" xfId="24088"/>
    <cellStyle name="Input 2 20 4" xfId="3338"/>
    <cellStyle name="Input 2 20 4 2" xfId="12239"/>
    <cellStyle name="Input 2 20 5" xfId="10566"/>
    <cellStyle name="Input 2 21" xfId="1638"/>
    <cellStyle name="Input 2 21 2" xfId="5576"/>
    <cellStyle name="Input 2 21 2 2" xfId="14477"/>
    <cellStyle name="Input 2 21 2 3" xfId="19751"/>
    <cellStyle name="Input 2 21 2 4" xfId="23039"/>
    <cellStyle name="Input 2 21 3" xfId="7330"/>
    <cellStyle name="Input 2 21 3 2" xfId="16231"/>
    <cellStyle name="Input 2 21 3 3" xfId="21505"/>
    <cellStyle name="Input 2 21 3 4" xfId="24353"/>
    <cellStyle name="Input 2 21 4" xfId="3603"/>
    <cellStyle name="Input 2 21 4 2" xfId="12504"/>
    <cellStyle name="Input 2 21 5" xfId="10593"/>
    <cellStyle name="Input 2 22" xfId="1688"/>
    <cellStyle name="Input 2 22 2" xfId="4145"/>
    <cellStyle name="Input 2 22 2 2" xfId="13046"/>
    <cellStyle name="Input 2 22 3" xfId="10636"/>
    <cellStyle name="Input 2 22 4" xfId="18320"/>
    <cellStyle name="Input 2 22 5" xfId="22025"/>
    <cellStyle name="Input 2 23" xfId="1703"/>
    <cellStyle name="Input 2 23 2" xfId="10651"/>
    <cellStyle name="Input 2 24" xfId="7882"/>
    <cellStyle name="Input 2 24 2" xfId="16782"/>
    <cellStyle name="Input 2 25" xfId="7965"/>
    <cellStyle name="Input 2 25 2" xfId="16863"/>
    <cellStyle name="Input 2 26" xfId="8521"/>
    <cellStyle name="Input 2 26 2" xfId="17419"/>
    <cellStyle name="Input 2 27" xfId="8999"/>
    <cellStyle name="Input 2 3" xfId="252"/>
    <cellStyle name="Input 2 4" xfId="330"/>
    <cellStyle name="Input 2 4 10" xfId="4182"/>
    <cellStyle name="Input 2 4 10 2" xfId="13083"/>
    <cellStyle name="Input 2 4 10 3" xfId="18357"/>
    <cellStyle name="Input 2 4 10 4" xfId="22045"/>
    <cellStyle name="Input 2 4 11" xfId="7971"/>
    <cellStyle name="Input 2 4 11 2" xfId="16869"/>
    <cellStyle name="Input 2 4 12" xfId="8364"/>
    <cellStyle name="Input 2 4 12 2" xfId="17262"/>
    <cellStyle name="Input 2 4 13" xfId="7899"/>
    <cellStyle name="Input 2 4 13 2" xfId="16799"/>
    <cellStyle name="Input 2 4 14" xfId="9036"/>
    <cellStyle name="Input 2 4 2" xfId="483"/>
    <cellStyle name="Input 2 4 2 10" xfId="8462"/>
    <cellStyle name="Input 2 4 2 10 2" xfId="17360"/>
    <cellStyle name="Input 2 4 2 11" xfId="8610"/>
    <cellStyle name="Input 2 4 2 11 2" xfId="17508"/>
    <cellStyle name="Input 2 4 2 12" xfId="9512"/>
    <cellStyle name="Input 2 4 2 13" xfId="9210"/>
    <cellStyle name="Input 2 4 2 2" xfId="1114"/>
    <cellStyle name="Input 2 4 2 2 2" xfId="4983"/>
    <cellStyle name="Input 2 4 2 2 2 2" xfId="13884"/>
    <cellStyle name="Input 2 4 2 2 2 3" xfId="19158"/>
    <cellStyle name="Input 2 4 2 2 2 4" xfId="22531"/>
    <cellStyle name="Input 2 4 2 2 3" xfId="6737"/>
    <cellStyle name="Input 2 4 2 2 3 2" xfId="15638"/>
    <cellStyle name="Input 2 4 2 2 3 3" xfId="20912"/>
    <cellStyle name="Input 2 4 2 2 3 4" xfId="23845"/>
    <cellStyle name="Input 2 4 2 2 4" xfId="3010"/>
    <cellStyle name="Input 2 4 2 2 4 2" xfId="11911"/>
    <cellStyle name="Input 2 4 2 2 5" xfId="10070"/>
    <cellStyle name="Input 2 4 2 3" xfId="1412"/>
    <cellStyle name="Input 2 4 2 3 2" xfId="5340"/>
    <cellStyle name="Input 2 4 2 3 2 2" xfId="14241"/>
    <cellStyle name="Input 2 4 2 3 2 3" xfId="19515"/>
    <cellStyle name="Input 2 4 2 3 2 4" xfId="22803"/>
    <cellStyle name="Input 2 4 2 3 3" xfId="7094"/>
    <cellStyle name="Input 2 4 2 3 3 2" xfId="15995"/>
    <cellStyle name="Input 2 4 2 3 3 3" xfId="21269"/>
    <cellStyle name="Input 2 4 2 3 3 4" xfId="24117"/>
    <cellStyle name="Input 2 4 2 3 4" xfId="3367"/>
    <cellStyle name="Input 2 4 2 3 4 2" xfId="12268"/>
    <cellStyle name="Input 2 4 2 3 5" xfId="10367"/>
    <cellStyle name="Input 2 4 2 4" xfId="820"/>
    <cellStyle name="Input 2 4 2 4 2" xfId="5507"/>
    <cellStyle name="Input 2 4 2 4 2 2" xfId="14408"/>
    <cellStyle name="Input 2 4 2 4 2 3" xfId="19682"/>
    <cellStyle name="Input 2 4 2 4 2 4" xfId="22970"/>
    <cellStyle name="Input 2 4 2 4 3" xfId="7261"/>
    <cellStyle name="Input 2 4 2 4 3 2" xfId="16162"/>
    <cellStyle name="Input 2 4 2 4 3 3" xfId="21436"/>
    <cellStyle name="Input 2 4 2 4 3 4" xfId="24284"/>
    <cellStyle name="Input 2 4 2 4 4" xfId="3534"/>
    <cellStyle name="Input 2 4 2 4 4 2" xfId="12435"/>
    <cellStyle name="Input 2 4 2 4 5" xfId="9776"/>
    <cellStyle name="Input 2 4 2 5" xfId="1612"/>
    <cellStyle name="Input 2 4 2 5 2" xfId="5677"/>
    <cellStyle name="Input 2 4 2 5 2 2" xfId="14578"/>
    <cellStyle name="Input 2 4 2 5 2 3" xfId="19852"/>
    <cellStyle name="Input 2 4 2 5 2 4" xfId="23140"/>
    <cellStyle name="Input 2 4 2 5 3" xfId="7431"/>
    <cellStyle name="Input 2 4 2 5 3 2" xfId="16332"/>
    <cellStyle name="Input 2 4 2 5 3 3" xfId="21606"/>
    <cellStyle name="Input 2 4 2 5 3 4" xfId="24454"/>
    <cellStyle name="Input 2 4 2 5 4" xfId="3704"/>
    <cellStyle name="Input 2 4 2 5 4 2" xfId="12605"/>
    <cellStyle name="Input 2 4 2 5 5" xfId="10567"/>
    <cellStyle name="Input 2 4 2 6" xfId="1956"/>
    <cellStyle name="Input 2 4 2 6 2" xfId="5832"/>
    <cellStyle name="Input 2 4 2 6 2 2" xfId="14733"/>
    <cellStyle name="Input 2 4 2 6 2 3" xfId="20007"/>
    <cellStyle name="Input 2 4 2 6 2 4" xfId="23295"/>
    <cellStyle name="Input 2 4 2 6 3" xfId="7586"/>
    <cellStyle name="Input 2 4 2 6 3 2" xfId="16487"/>
    <cellStyle name="Input 2 4 2 6 3 3" xfId="21761"/>
    <cellStyle name="Input 2 4 2 6 3 4" xfId="24609"/>
    <cellStyle name="Input 2 4 2 6 4" xfId="3859"/>
    <cellStyle name="Input 2 4 2 6 4 2" xfId="12760"/>
    <cellStyle name="Input 2 4 2 6 5" xfId="10862"/>
    <cellStyle name="Input 2 4 2 7" xfId="2243"/>
    <cellStyle name="Input 2 4 2 7 2" xfId="5974"/>
    <cellStyle name="Input 2 4 2 7 2 2" xfId="14875"/>
    <cellStyle name="Input 2 4 2 7 2 3" xfId="20149"/>
    <cellStyle name="Input 2 4 2 7 2 4" xfId="23437"/>
    <cellStyle name="Input 2 4 2 7 3" xfId="7728"/>
    <cellStyle name="Input 2 4 2 7 3 2" xfId="16629"/>
    <cellStyle name="Input 2 4 2 7 3 3" xfId="21903"/>
    <cellStyle name="Input 2 4 2 7 3 4" xfId="24751"/>
    <cellStyle name="Input 2 4 2 7 4" xfId="4001"/>
    <cellStyle name="Input 2 4 2 7 4 2" xfId="12902"/>
    <cellStyle name="Input 2 4 2 7 5" xfId="11148"/>
    <cellStyle name="Input 2 4 2 8" xfId="4355"/>
    <cellStyle name="Input 2 4 2 8 2" xfId="13256"/>
    <cellStyle name="Input 2 4 2 8 3" xfId="18530"/>
    <cellStyle name="Input 2 4 2 8 4" xfId="22123"/>
    <cellStyle name="Input 2 4 2 9" xfId="8157"/>
    <cellStyle name="Input 2 4 2 9 2" xfId="17055"/>
    <cellStyle name="Input 2 4 3" xfId="975"/>
    <cellStyle name="Input 2 4 3 10" xfId="8491"/>
    <cellStyle name="Input 2 4 3 10 2" xfId="17389"/>
    <cellStyle name="Input 2 4 3 11" xfId="8639"/>
    <cellStyle name="Input 2 4 3 11 2" xfId="17537"/>
    <cellStyle name="Input 2 4 3 12" xfId="9931"/>
    <cellStyle name="Input 2 4 3 13" xfId="9251"/>
    <cellStyle name="Input 2 4 3 2" xfId="1997"/>
    <cellStyle name="Input 2 4 3 2 2" xfId="5025"/>
    <cellStyle name="Input 2 4 3 2 2 2" xfId="13926"/>
    <cellStyle name="Input 2 4 3 2 2 3" xfId="19200"/>
    <cellStyle name="Input 2 4 3 2 2 4" xfId="22561"/>
    <cellStyle name="Input 2 4 3 2 3" xfId="6779"/>
    <cellStyle name="Input 2 4 3 2 3 2" xfId="15680"/>
    <cellStyle name="Input 2 4 3 2 3 3" xfId="20954"/>
    <cellStyle name="Input 2 4 3 2 3 4" xfId="23875"/>
    <cellStyle name="Input 2 4 3 2 4" xfId="3052"/>
    <cellStyle name="Input 2 4 3 2 4 2" xfId="11953"/>
    <cellStyle name="Input 2 4 3 2 5" xfId="10903"/>
    <cellStyle name="Input 2 4 3 3" xfId="2272"/>
    <cellStyle name="Input 2 4 3 3 2" xfId="5372"/>
    <cellStyle name="Input 2 4 3 3 2 2" xfId="14273"/>
    <cellStyle name="Input 2 4 3 3 2 3" xfId="19547"/>
    <cellStyle name="Input 2 4 3 3 2 4" xfId="22835"/>
    <cellStyle name="Input 2 4 3 3 3" xfId="7126"/>
    <cellStyle name="Input 2 4 3 3 3 2" xfId="16027"/>
    <cellStyle name="Input 2 4 3 3 3 3" xfId="21301"/>
    <cellStyle name="Input 2 4 3 3 3 4" xfId="24149"/>
    <cellStyle name="Input 2 4 3 3 4" xfId="3399"/>
    <cellStyle name="Input 2 4 3 3 4 2" xfId="12300"/>
    <cellStyle name="Input 2 4 3 3 5" xfId="11177"/>
    <cellStyle name="Input 2 4 3 4" xfId="3570"/>
    <cellStyle name="Input 2 4 3 4 2" xfId="5543"/>
    <cellStyle name="Input 2 4 3 4 2 2" xfId="14444"/>
    <cellStyle name="Input 2 4 3 4 2 3" xfId="19718"/>
    <cellStyle name="Input 2 4 3 4 2 4" xfId="23006"/>
    <cellStyle name="Input 2 4 3 4 3" xfId="7297"/>
    <cellStyle name="Input 2 4 3 4 3 2" xfId="16198"/>
    <cellStyle name="Input 2 4 3 4 3 3" xfId="21472"/>
    <cellStyle name="Input 2 4 3 4 3 4" xfId="24320"/>
    <cellStyle name="Input 2 4 3 4 4" xfId="12471"/>
    <cellStyle name="Input 2 4 3 5" xfId="3738"/>
    <cellStyle name="Input 2 4 3 5 2" xfId="5711"/>
    <cellStyle name="Input 2 4 3 5 2 2" xfId="14612"/>
    <cellStyle name="Input 2 4 3 5 2 3" xfId="19886"/>
    <cellStyle name="Input 2 4 3 5 2 4" xfId="23174"/>
    <cellStyle name="Input 2 4 3 5 3" xfId="7465"/>
    <cellStyle name="Input 2 4 3 5 3 2" xfId="16366"/>
    <cellStyle name="Input 2 4 3 5 3 3" xfId="21640"/>
    <cellStyle name="Input 2 4 3 5 3 4" xfId="24488"/>
    <cellStyle name="Input 2 4 3 5 4" xfId="12639"/>
    <cellStyle name="Input 2 4 3 6" xfId="3890"/>
    <cellStyle name="Input 2 4 3 6 2" xfId="5863"/>
    <cellStyle name="Input 2 4 3 6 2 2" xfId="14764"/>
    <cellStyle name="Input 2 4 3 6 2 3" xfId="20038"/>
    <cellStyle name="Input 2 4 3 6 2 4" xfId="23326"/>
    <cellStyle name="Input 2 4 3 6 3" xfId="7617"/>
    <cellStyle name="Input 2 4 3 6 3 2" xfId="16518"/>
    <cellStyle name="Input 2 4 3 6 3 3" xfId="21792"/>
    <cellStyle name="Input 2 4 3 6 3 4" xfId="24640"/>
    <cellStyle name="Input 2 4 3 6 4" xfId="12791"/>
    <cellStyle name="Input 2 4 3 7" xfId="4030"/>
    <cellStyle name="Input 2 4 3 7 2" xfId="6003"/>
    <cellStyle name="Input 2 4 3 7 2 2" xfId="14904"/>
    <cellStyle name="Input 2 4 3 7 2 3" xfId="20178"/>
    <cellStyle name="Input 2 4 3 7 2 4" xfId="23466"/>
    <cellStyle name="Input 2 4 3 7 3" xfId="7757"/>
    <cellStyle name="Input 2 4 3 7 3 2" xfId="16658"/>
    <cellStyle name="Input 2 4 3 7 3 3" xfId="21932"/>
    <cellStyle name="Input 2 4 3 7 3 4" xfId="24780"/>
    <cellStyle name="Input 2 4 3 7 4" xfId="12931"/>
    <cellStyle name="Input 2 4 3 8" xfId="4396"/>
    <cellStyle name="Input 2 4 3 8 2" xfId="13297"/>
    <cellStyle name="Input 2 4 3 8 3" xfId="18571"/>
    <cellStyle name="Input 2 4 3 8 4" xfId="22152"/>
    <cellStyle name="Input 2 4 3 9" xfId="8198"/>
    <cellStyle name="Input 2 4 3 9 2" xfId="17096"/>
    <cellStyle name="Input 2 4 4" xfId="936"/>
    <cellStyle name="Input 2 4 4 2" xfId="4783"/>
    <cellStyle name="Input 2 4 4 2 2" xfId="13684"/>
    <cellStyle name="Input 2 4 4 2 3" xfId="18958"/>
    <cellStyle name="Input 2 4 4 2 4" xfId="22426"/>
    <cellStyle name="Input 2 4 4 3" xfId="6537"/>
    <cellStyle name="Input 2 4 4 3 2" xfId="15438"/>
    <cellStyle name="Input 2 4 4 3 3" xfId="20712"/>
    <cellStyle name="Input 2 4 4 3 4" xfId="23740"/>
    <cellStyle name="Input 2 4 4 4" xfId="2810"/>
    <cellStyle name="Input 2 4 4 4 2" xfId="11711"/>
    <cellStyle name="Input 2 4 4 5" xfId="9892"/>
    <cellStyle name="Input 2 4 5" xfId="845"/>
    <cellStyle name="Input 2 4 5 2" xfId="4635"/>
    <cellStyle name="Input 2 4 5 2 2" xfId="13536"/>
    <cellStyle name="Input 2 4 5 2 3" xfId="18810"/>
    <cellStyle name="Input 2 4 5 2 4" xfId="22293"/>
    <cellStyle name="Input 2 4 5 3" xfId="6389"/>
    <cellStyle name="Input 2 4 5 3 2" xfId="15290"/>
    <cellStyle name="Input 2 4 5 3 3" xfId="20564"/>
    <cellStyle name="Input 2 4 5 3 4" xfId="23607"/>
    <cellStyle name="Input 2 4 5 4" xfId="2662"/>
    <cellStyle name="Input 2 4 5 4 2" xfId="11563"/>
    <cellStyle name="Input 2 4 5 5" xfId="9801"/>
    <cellStyle name="Input 2 4 6" xfId="1528"/>
    <cellStyle name="Input 2 4 6 2" xfId="5421"/>
    <cellStyle name="Input 2 4 6 2 2" xfId="14322"/>
    <cellStyle name="Input 2 4 6 2 3" xfId="19596"/>
    <cellStyle name="Input 2 4 6 2 4" xfId="22884"/>
    <cellStyle name="Input 2 4 6 3" xfId="7175"/>
    <cellStyle name="Input 2 4 6 3 2" xfId="16076"/>
    <cellStyle name="Input 2 4 6 3 3" xfId="21350"/>
    <cellStyle name="Input 2 4 6 3 4" xfId="24198"/>
    <cellStyle name="Input 2 4 6 4" xfId="3448"/>
    <cellStyle name="Input 2 4 6 4 2" xfId="12349"/>
    <cellStyle name="Input 2 4 6 5" xfId="10483"/>
    <cellStyle name="Input 2 4 7" xfId="1741"/>
    <cellStyle name="Input 2 4 7 2" xfId="5328"/>
    <cellStyle name="Input 2 4 7 2 2" xfId="14229"/>
    <cellStyle name="Input 2 4 7 2 3" xfId="19503"/>
    <cellStyle name="Input 2 4 7 2 4" xfId="22791"/>
    <cellStyle name="Input 2 4 7 3" xfId="7082"/>
    <cellStyle name="Input 2 4 7 3 2" xfId="15983"/>
    <cellStyle name="Input 2 4 7 3 3" xfId="21257"/>
    <cellStyle name="Input 2 4 7 3 4" xfId="24105"/>
    <cellStyle name="Input 2 4 7 4" xfId="3355"/>
    <cellStyle name="Input 2 4 7 4 2" xfId="12256"/>
    <cellStyle name="Input 2 4 7 5" xfId="10688"/>
    <cellStyle name="Input 2 4 8" xfId="2165"/>
    <cellStyle name="Input 2 4 8 2" xfId="5427"/>
    <cellStyle name="Input 2 4 8 2 2" xfId="14328"/>
    <cellStyle name="Input 2 4 8 2 3" xfId="19602"/>
    <cellStyle name="Input 2 4 8 2 4" xfId="22890"/>
    <cellStyle name="Input 2 4 8 3" xfId="7181"/>
    <cellStyle name="Input 2 4 8 3 2" xfId="16082"/>
    <cellStyle name="Input 2 4 8 3 3" xfId="21356"/>
    <cellStyle name="Input 2 4 8 3 4" xfId="24204"/>
    <cellStyle name="Input 2 4 8 4" xfId="3454"/>
    <cellStyle name="Input 2 4 8 4 2" xfId="12355"/>
    <cellStyle name="Input 2 4 8 5" xfId="11070"/>
    <cellStyle name="Input 2 4 9" xfId="2778"/>
    <cellStyle name="Input 2 4 9 2" xfId="4751"/>
    <cellStyle name="Input 2 4 9 2 2" xfId="13652"/>
    <cellStyle name="Input 2 4 9 2 3" xfId="18926"/>
    <cellStyle name="Input 2 4 9 2 4" xfId="22396"/>
    <cellStyle name="Input 2 4 9 3" xfId="6505"/>
    <cellStyle name="Input 2 4 9 3 2" xfId="15406"/>
    <cellStyle name="Input 2 4 9 3 3" xfId="20680"/>
    <cellStyle name="Input 2 4 9 3 4" xfId="23710"/>
    <cellStyle name="Input 2 4 9 4" xfId="11679"/>
    <cellStyle name="Input 2 5" xfId="371"/>
    <cellStyle name="Input 2 5 10" xfId="4205"/>
    <cellStyle name="Input 2 5 10 2" xfId="13106"/>
    <cellStyle name="Input 2 5 10 3" xfId="18380"/>
    <cellStyle name="Input 2 5 10 4" xfId="22061"/>
    <cellStyle name="Input 2 5 11" xfId="7998"/>
    <cellStyle name="Input 2 5 11 2" xfId="16896"/>
    <cellStyle name="Input 2 5 12" xfId="8383"/>
    <cellStyle name="Input 2 5 12 2" xfId="17281"/>
    <cellStyle name="Input 2 5 13" xfId="7881"/>
    <cellStyle name="Input 2 5 13 2" xfId="16781"/>
    <cellStyle name="Input 2 5 14" xfId="9059"/>
    <cellStyle name="Input 2 5 2" xfId="503"/>
    <cellStyle name="Input 2 5 2 10" xfId="8538"/>
    <cellStyle name="Input 2 5 2 10 2" xfId="17436"/>
    <cellStyle name="Input 2 5 2 11" xfId="8673"/>
    <cellStyle name="Input 2 5 2 11 2" xfId="17571"/>
    <cellStyle name="Input 2 5 2 12" xfId="9532"/>
    <cellStyle name="Input 2 5 2 13" xfId="9356"/>
    <cellStyle name="Input 2 5 2 2" xfId="1134"/>
    <cellStyle name="Input 2 5 2 2 2" xfId="5130"/>
    <cellStyle name="Input 2 5 2 2 2 2" xfId="14031"/>
    <cellStyle name="Input 2 5 2 2 2 3" xfId="19305"/>
    <cellStyle name="Input 2 5 2 2 2 4" xfId="22595"/>
    <cellStyle name="Input 2 5 2 2 3" xfId="6884"/>
    <cellStyle name="Input 2 5 2 2 3 2" xfId="15785"/>
    <cellStyle name="Input 2 5 2 2 3 3" xfId="21059"/>
    <cellStyle name="Input 2 5 2 2 3 4" xfId="23909"/>
    <cellStyle name="Input 2 5 2 2 4" xfId="3157"/>
    <cellStyle name="Input 2 5 2 2 4 2" xfId="12058"/>
    <cellStyle name="Input 2 5 2 2 5" xfId="10090"/>
    <cellStyle name="Input 2 5 2 3" xfId="1427"/>
    <cellStyle name="Input 2 5 2 3 2" xfId="5439"/>
    <cellStyle name="Input 2 5 2 3 2 2" xfId="14340"/>
    <cellStyle name="Input 2 5 2 3 2 3" xfId="19614"/>
    <cellStyle name="Input 2 5 2 3 2 4" xfId="22902"/>
    <cellStyle name="Input 2 5 2 3 3" xfId="7193"/>
    <cellStyle name="Input 2 5 2 3 3 2" xfId="16094"/>
    <cellStyle name="Input 2 5 2 3 3 3" xfId="21368"/>
    <cellStyle name="Input 2 5 2 3 3 4" xfId="24216"/>
    <cellStyle name="Input 2 5 2 3 4" xfId="3466"/>
    <cellStyle name="Input 2 5 2 3 4 2" xfId="12367"/>
    <cellStyle name="Input 2 5 2 3 5" xfId="10382"/>
    <cellStyle name="Input 2 5 2 4" xfId="834"/>
    <cellStyle name="Input 2 5 2 4 2" xfId="5608"/>
    <cellStyle name="Input 2 5 2 4 2 2" xfId="14509"/>
    <cellStyle name="Input 2 5 2 4 2 3" xfId="19783"/>
    <cellStyle name="Input 2 5 2 4 2 4" xfId="23071"/>
    <cellStyle name="Input 2 5 2 4 3" xfId="7362"/>
    <cellStyle name="Input 2 5 2 4 3 2" xfId="16263"/>
    <cellStyle name="Input 2 5 2 4 3 3" xfId="21537"/>
    <cellStyle name="Input 2 5 2 4 3 4" xfId="24385"/>
    <cellStyle name="Input 2 5 2 4 4" xfId="3635"/>
    <cellStyle name="Input 2 5 2 4 4 2" xfId="12536"/>
    <cellStyle name="Input 2 5 2 4 5" xfId="9790"/>
    <cellStyle name="Input 2 5 2 5" xfId="980"/>
    <cellStyle name="Input 2 5 2 5 2" xfId="5764"/>
    <cellStyle name="Input 2 5 2 5 2 2" xfId="14665"/>
    <cellStyle name="Input 2 5 2 5 2 3" xfId="19939"/>
    <cellStyle name="Input 2 5 2 5 2 4" xfId="23227"/>
    <cellStyle name="Input 2 5 2 5 3" xfId="7518"/>
    <cellStyle name="Input 2 5 2 5 3 2" xfId="16419"/>
    <cellStyle name="Input 2 5 2 5 3 3" xfId="21693"/>
    <cellStyle name="Input 2 5 2 5 3 4" xfId="24541"/>
    <cellStyle name="Input 2 5 2 5 4" xfId="3791"/>
    <cellStyle name="Input 2 5 2 5 4 2" xfId="12692"/>
    <cellStyle name="Input 2 5 2 5 5" xfId="9936"/>
    <cellStyle name="Input 2 5 2 6" xfId="2102"/>
    <cellStyle name="Input 2 5 2 6 2" xfId="5908"/>
    <cellStyle name="Input 2 5 2 6 2 2" xfId="14809"/>
    <cellStyle name="Input 2 5 2 6 2 3" xfId="20083"/>
    <cellStyle name="Input 2 5 2 6 2 4" xfId="23371"/>
    <cellStyle name="Input 2 5 2 6 3" xfId="7662"/>
    <cellStyle name="Input 2 5 2 6 3 2" xfId="16563"/>
    <cellStyle name="Input 2 5 2 6 3 3" xfId="21837"/>
    <cellStyle name="Input 2 5 2 6 3 4" xfId="24685"/>
    <cellStyle name="Input 2 5 2 6 4" xfId="3935"/>
    <cellStyle name="Input 2 5 2 6 4 2" xfId="12836"/>
    <cellStyle name="Input 2 5 2 6 5" xfId="11008"/>
    <cellStyle name="Input 2 5 2 7" xfId="2306"/>
    <cellStyle name="Input 2 5 2 7 2" xfId="6037"/>
    <cellStyle name="Input 2 5 2 7 2 2" xfId="14938"/>
    <cellStyle name="Input 2 5 2 7 2 3" xfId="20212"/>
    <cellStyle name="Input 2 5 2 7 2 4" xfId="23500"/>
    <cellStyle name="Input 2 5 2 7 3" xfId="7791"/>
    <cellStyle name="Input 2 5 2 7 3 2" xfId="16692"/>
    <cellStyle name="Input 2 5 2 7 3 3" xfId="21966"/>
    <cellStyle name="Input 2 5 2 7 3 4" xfId="24814"/>
    <cellStyle name="Input 2 5 2 7 4" xfId="4064"/>
    <cellStyle name="Input 2 5 2 7 4 2" xfId="12965"/>
    <cellStyle name="Input 2 5 2 7 5" xfId="11211"/>
    <cellStyle name="Input 2 5 2 8" xfId="4501"/>
    <cellStyle name="Input 2 5 2 8 2" xfId="13402"/>
    <cellStyle name="Input 2 5 2 8 3" xfId="18676"/>
    <cellStyle name="Input 2 5 2 8 4" xfId="22186"/>
    <cellStyle name="Input 2 5 2 9" xfId="8303"/>
    <cellStyle name="Input 2 5 2 9 2" xfId="17201"/>
    <cellStyle name="Input 2 5 3" xfId="1008"/>
    <cellStyle name="Input 2 5 3 10" xfId="8438"/>
    <cellStyle name="Input 2 5 3 10 2" xfId="17336"/>
    <cellStyle name="Input 2 5 3 11" xfId="8100"/>
    <cellStyle name="Input 2 5 3 11 2" xfId="16998"/>
    <cellStyle name="Input 2 5 3 12" xfId="9964"/>
    <cellStyle name="Input 2 5 3 13" xfId="9181"/>
    <cellStyle name="Input 2 5 3 2" xfId="1927"/>
    <cellStyle name="Input 2 5 3 2 2" xfId="4954"/>
    <cellStyle name="Input 2 5 3 2 2 2" xfId="13855"/>
    <cellStyle name="Input 2 5 3 2 2 3" xfId="19129"/>
    <cellStyle name="Input 2 5 3 2 2 4" xfId="22508"/>
    <cellStyle name="Input 2 5 3 2 3" xfId="6708"/>
    <cellStyle name="Input 2 5 3 2 3 2" xfId="15609"/>
    <cellStyle name="Input 2 5 3 2 3 3" xfId="20883"/>
    <cellStyle name="Input 2 5 3 2 3 4" xfId="23822"/>
    <cellStyle name="Input 2 5 3 2 4" xfId="2981"/>
    <cellStyle name="Input 2 5 3 2 4 2" xfId="11882"/>
    <cellStyle name="Input 2 5 3 2 5" xfId="10833"/>
    <cellStyle name="Input 2 5 3 3" xfId="2220"/>
    <cellStyle name="Input 2 5 3 3 2" xfId="5314"/>
    <cellStyle name="Input 2 5 3 3 2 2" xfId="14215"/>
    <cellStyle name="Input 2 5 3 3 2 3" xfId="19489"/>
    <cellStyle name="Input 2 5 3 3 2 4" xfId="22777"/>
    <cellStyle name="Input 2 5 3 3 3" xfId="7068"/>
    <cellStyle name="Input 2 5 3 3 3 2" xfId="15969"/>
    <cellStyle name="Input 2 5 3 3 3 3" xfId="21243"/>
    <cellStyle name="Input 2 5 3 3 3 4" xfId="24091"/>
    <cellStyle name="Input 2 5 3 3 4" xfId="3341"/>
    <cellStyle name="Input 2 5 3 3 4 2" xfId="12242"/>
    <cellStyle name="Input 2 5 3 3 5" xfId="11125"/>
    <cellStyle name="Input 2 5 3 4" xfId="2660"/>
    <cellStyle name="Input 2 5 3 4 2" xfId="4633"/>
    <cellStyle name="Input 2 5 3 4 2 2" xfId="13534"/>
    <cellStyle name="Input 2 5 3 4 2 3" xfId="18808"/>
    <cellStyle name="Input 2 5 3 4 2 4" xfId="22291"/>
    <cellStyle name="Input 2 5 3 4 3" xfId="6387"/>
    <cellStyle name="Input 2 5 3 4 3 2" xfId="15288"/>
    <cellStyle name="Input 2 5 3 4 3 3" xfId="20562"/>
    <cellStyle name="Input 2 5 3 4 3 4" xfId="23605"/>
    <cellStyle name="Input 2 5 3 4 4" xfId="11561"/>
    <cellStyle name="Input 2 5 3 5" xfId="2773"/>
    <cellStyle name="Input 2 5 3 5 2" xfId="4746"/>
    <cellStyle name="Input 2 5 3 5 2 2" xfId="13647"/>
    <cellStyle name="Input 2 5 3 5 2 3" xfId="18921"/>
    <cellStyle name="Input 2 5 3 5 2 4" xfId="22391"/>
    <cellStyle name="Input 2 5 3 5 3" xfId="6500"/>
    <cellStyle name="Input 2 5 3 5 3 2" xfId="15401"/>
    <cellStyle name="Input 2 5 3 5 3 3" xfId="20675"/>
    <cellStyle name="Input 2 5 3 5 3 4" xfId="23705"/>
    <cellStyle name="Input 2 5 3 5 4" xfId="11674"/>
    <cellStyle name="Input 2 5 3 6" xfId="2671"/>
    <cellStyle name="Input 2 5 3 6 2" xfId="4644"/>
    <cellStyle name="Input 2 5 3 6 2 2" xfId="13545"/>
    <cellStyle name="Input 2 5 3 6 2 3" xfId="18819"/>
    <cellStyle name="Input 2 5 3 6 2 4" xfId="22302"/>
    <cellStyle name="Input 2 5 3 6 3" xfId="6398"/>
    <cellStyle name="Input 2 5 3 6 3 2" xfId="15299"/>
    <cellStyle name="Input 2 5 3 6 3 3" xfId="20573"/>
    <cellStyle name="Input 2 5 3 6 3 4" xfId="23616"/>
    <cellStyle name="Input 2 5 3 6 4" xfId="11572"/>
    <cellStyle name="Input 2 5 3 7" xfId="3278"/>
    <cellStyle name="Input 2 5 3 7 2" xfId="5251"/>
    <cellStyle name="Input 2 5 3 7 2 2" xfId="14152"/>
    <cellStyle name="Input 2 5 3 7 2 3" xfId="19426"/>
    <cellStyle name="Input 2 5 3 7 2 4" xfId="22714"/>
    <cellStyle name="Input 2 5 3 7 3" xfId="7005"/>
    <cellStyle name="Input 2 5 3 7 3 2" xfId="15906"/>
    <cellStyle name="Input 2 5 3 7 3 3" xfId="21180"/>
    <cellStyle name="Input 2 5 3 7 3 4" xfId="24028"/>
    <cellStyle name="Input 2 5 3 7 4" xfId="12179"/>
    <cellStyle name="Input 2 5 3 8" xfId="4326"/>
    <cellStyle name="Input 2 5 3 8 2" xfId="13227"/>
    <cellStyle name="Input 2 5 3 8 3" xfId="18501"/>
    <cellStyle name="Input 2 5 3 8 4" xfId="22100"/>
    <cellStyle name="Input 2 5 3 9" xfId="8128"/>
    <cellStyle name="Input 2 5 3 9 2" xfId="17026"/>
    <cellStyle name="Input 2 5 4" xfId="1341"/>
    <cellStyle name="Input 2 5 4 2" xfId="4814"/>
    <cellStyle name="Input 2 5 4 2 2" xfId="13715"/>
    <cellStyle name="Input 2 5 4 2 3" xfId="18989"/>
    <cellStyle name="Input 2 5 4 2 4" xfId="22450"/>
    <cellStyle name="Input 2 5 4 3" xfId="6568"/>
    <cellStyle name="Input 2 5 4 3 2" xfId="15469"/>
    <cellStyle name="Input 2 5 4 3 3" xfId="20743"/>
    <cellStyle name="Input 2 5 4 3 4" xfId="23764"/>
    <cellStyle name="Input 2 5 4 4" xfId="2841"/>
    <cellStyle name="Input 2 5 4 4 2" xfId="11742"/>
    <cellStyle name="Input 2 5 4 5" xfId="10296"/>
    <cellStyle name="Input 2 5 5" xfId="827"/>
    <cellStyle name="Input 2 5 5 2" xfId="5211"/>
    <cellStyle name="Input 2 5 5 2 2" xfId="14112"/>
    <cellStyle name="Input 2 5 5 2 3" xfId="19386"/>
    <cellStyle name="Input 2 5 5 2 4" xfId="22674"/>
    <cellStyle name="Input 2 5 5 3" xfId="6965"/>
    <cellStyle name="Input 2 5 5 3 2" xfId="15866"/>
    <cellStyle name="Input 2 5 5 3 3" xfId="21140"/>
    <cellStyle name="Input 2 5 5 3 4" xfId="23988"/>
    <cellStyle name="Input 2 5 5 4" xfId="3238"/>
    <cellStyle name="Input 2 5 5 4 2" xfId="12139"/>
    <cellStyle name="Input 2 5 5 5" xfId="9783"/>
    <cellStyle name="Input 2 5 6" xfId="899"/>
    <cellStyle name="Input 2 5 6 2" xfId="5425"/>
    <cellStyle name="Input 2 5 6 2 2" xfId="14326"/>
    <cellStyle name="Input 2 5 6 2 3" xfId="19600"/>
    <cellStyle name="Input 2 5 6 2 4" xfId="22888"/>
    <cellStyle name="Input 2 5 6 3" xfId="7179"/>
    <cellStyle name="Input 2 5 6 3 2" xfId="16080"/>
    <cellStyle name="Input 2 5 6 3 3" xfId="21354"/>
    <cellStyle name="Input 2 5 6 3 4" xfId="24202"/>
    <cellStyle name="Input 2 5 6 4" xfId="3452"/>
    <cellStyle name="Input 2 5 6 4 2" xfId="12353"/>
    <cellStyle name="Input 2 5 6 5" xfId="9855"/>
    <cellStyle name="Input 2 5 7" xfId="1765"/>
    <cellStyle name="Input 2 5 7 2" xfId="4930"/>
    <cellStyle name="Input 2 5 7 2 2" xfId="13831"/>
    <cellStyle name="Input 2 5 7 2 3" xfId="19105"/>
    <cellStyle name="Input 2 5 7 2 4" xfId="22504"/>
    <cellStyle name="Input 2 5 7 3" xfId="6684"/>
    <cellStyle name="Input 2 5 7 3 2" xfId="15585"/>
    <cellStyle name="Input 2 5 7 3 3" xfId="20859"/>
    <cellStyle name="Input 2 5 7 3 4" xfId="23818"/>
    <cellStyle name="Input 2 5 7 4" xfId="2957"/>
    <cellStyle name="Input 2 5 7 4 2" xfId="11858"/>
    <cellStyle name="Input 2 5 7 5" xfId="10712"/>
    <cellStyle name="Input 2 5 8" xfId="2181"/>
    <cellStyle name="Input 2 5 8 2" xfId="4655"/>
    <cellStyle name="Input 2 5 8 2 2" xfId="13556"/>
    <cellStyle name="Input 2 5 8 2 3" xfId="18830"/>
    <cellStyle name="Input 2 5 8 2 4" xfId="22312"/>
    <cellStyle name="Input 2 5 8 3" xfId="6409"/>
    <cellStyle name="Input 2 5 8 3 2" xfId="15310"/>
    <cellStyle name="Input 2 5 8 3 3" xfId="20584"/>
    <cellStyle name="Input 2 5 8 3 4" xfId="23626"/>
    <cellStyle name="Input 2 5 8 4" xfId="2682"/>
    <cellStyle name="Input 2 5 8 4 2" xfId="11583"/>
    <cellStyle name="Input 2 5 8 5" xfId="11086"/>
    <cellStyle name="Input 2 5 9" xfId="2756"/>
    <cellStyle name="Input 2 5 9 2" xfId="4729"/>
    <cellStyle name="Input 2 5 9 2 2" xfId="13630"/>
    <cellStyle name="Input 2 5 9 2 3" xfId="18904"/>
    <cellStyle name="Input 2 5 9 2 4" xfId="22374"/>
    <cellStyle name="Input 2 5 9 3" xfId="6483"/>
    <cellStyle name="Input 2 5 9 3 2" xfId="15384"/>
    <cellStyle name="Input 2 5 9 3 3" xfId="20658"/>
    <cellStyle name="Input 2 5 9 3 4" xfId="23688"/>
    <cellStyle name="Input 2 5 9 4" xfId="11657"/>
    <cellStyle name="Input 2 6" xfId="373"/>
    <cellStyle name="Input 2 6 10" xfId="4207"/>
    <cellStyle name="Input 2 6 10 2" xfId="13108"/>
    <cellStyle name="Input 2 6 10 3" xfId="18382"/>
    <cellStyle name="Input 2 6 10 4" xfId="22063"/>
    <cellStyle name="Input 2 6 11" xfId="8000"/>
    <cellStyle name="Input 2 6 11 2" xfId="16898"/>
    <cellStyle name="Input 2 6 12" xfId="8385"/>
    <cellStyle name="Input 2 6 12 2" xfId="17283"/>
    <cellStyle name="Input 2 6 13" xfId="7923"/>
    <cellStyle name="Input 2 6 13 2" xfId="16822"/>
    <cellStyle name="Input 2 6 14" xfId="9061"/>
    <cellStyle name="Input 2 6 2" xfId="505"/>
    <cellStyle name="Input 2 6 2 10" xfId="8540"/>
    <cellStyle name="Input 2 6 2 10 2" xfId="17438"/>
    <cellStyle name="Input 2 6 2 11" xfId="8675"/>
    <cellStyle name="Input 2 6 2 11 2" xfId="17573"/>
    <cellStyle name="Input 2 6 2 12" xfId="9534"/>
    <cellStyle name="Input 2 6 2 13" xfId="9358"/>
    <cellStyle name="Input 2 6 2 2" xfId="1136"/>
    <cellStyle name="Input 2 6 2 2 2" xfId="5132"/>
    <cellStyle name="Input 2 6 2 2 2 2" xfId="14033"/>
    <cellStyle name="Input 2 6 2 2 2 3" xfId="19307"/>
    <cellStyle name="Input 2 6 2 2 2 4" xfId="22597"/>
    <cellStyle name="Input 2 6 2 2 3" xfId="6886"/>
    <cellStyle name="Input 2 6 2 2 3 2" xfId="15787"/>
    <cellStyle name="Input 2 6 2 2 3 3" xfId="21061"/>
    <cellStyle name="Input 2 6 2 2 3 4" xfId="23911"/>
    <cellStyle name="Input 2 6 2 2 4" xfId="3159"/>
    <cellStyle name="Input 2 6 2 2 4 2" xfId="12060"/>
    <cellStyle name="Input 2 6 2 2 5" xfId="10092"/>
    <cellStyle name="Input 2 6 2 3" xfId="1429"/>
    <cellStyle name="Input 2 6 2 3 2" xfId="5441"/>
    <cellStyle name="Input 2 6 2 3 2 2" xfId="14342"/>
    <cellStyle name="Input 2 6 2 3 2 3" xfId="19616"/>
    <cellStyle name="Input 2 6 2 3 2 4" xfId="22904"/>
    <cellStyle name="Input 2 6 2 3 3" xfId="7195"/>
    <cellStyle name="Input 2 6 2 3 3 2" xfId="16096"/>
    <cellStyle name="Input 2 6 2 3 3 3" xfId="21370"/>
    <cellStyle name="Input 2 6 2 3 3 4" xfId="24218"/>
    <cellStyle name="Input 2 6 2 3 4" xfId="3468"/>
    <cellStyle name="Input 2 6 2 3 4 2" xfId="12369"/>
    <cellStyle name="Input 2 6 2 3 5" xfId="10384"/>
    <cellStyle name="Input 2 6 2 4" xfId="865"/>
    <cellStyle name="Input 2 6 2 4 2" xfId="5610"/>
    <cellStyle name="Input 2 6 2 4 2 2" xfId="14511"/>
    <cellStyle name="Input 2 6 2 4 2 3" xfId="19785"/>
    <cellStyle name="Input 2 6 2 4 2 4" xfId="23073"/>
    <cellStyle name="Input 2 6 2 4 3" xfId="7364"/>
    <cellStyle name="Input 2 6 2 4 3 2" xfId="16265"/>
    <cellStyle name="Input 2 6 2 4 3 3" xfId="21539"/>
    <cellStyle name="Input 2 6 2 4 3 4" xfId="24387"/>
    <cellStyle name="Input 2 6 2 4 4" xfId="3637"/>
    <cellStyle name="Input 2 6 2 4 4 2" xfId="12538"/>
    <cellStyle name="Input 2 6 2 4 5" xfId="9821"/>
    <cellStyle name="Input 2 6 2 5" xfId="1553"/>
    <cellStyle name="Input 2 6 2 5 2" xfId="5766"/>
    <cellStyle name="Input 2 6 2 5 2 2" xfId="14667"/>
    <cellStyle name="Input 2 6 2 5 2 3" xfId="19941"/>
    <cellStyle name="Input 2 6 2 5 2 4" xfId="23229"/>
    <cellStyle name="Input 2 6 2 5 3" xfId="7520"/>
    <cellStyle name="Input 2 6 2 5 3 2" xfId="16421"/>
    <cellStyle name="Input 2 6 2 5 3 3" xfId="21695"/>
    <cellStyle name="Input 2 6 2 5 3 4" xfId="24543"/>
    <cellStyle name="Input 2 6 2 5 4" xfId="3793"/>
    <cellStyle name="Input 2 6 2 5 4 2" xfId="12694"/>
    <cellStyle name="Input 2 6 2 5 5" xfId="10508"/>
    <cellStyle name="Input 2 6 2 6" xfId="2104"/>
    <cellStyle name="Input 2 6 2 6 2" xfId="5910"/>
    <cellStyle name="Input 2 6 2 6 2 2" xfId="14811"/>
    <cellStyle name="Input 2 6 2 6 2 3" xfId="20085"/>
    <cellStyle name="Input 2 6 2 6 2 4" xfId="23373"/>
    <cellStyle name="Input 2 6 2 6 3" xfId="7664"/>
    <cellStyle name="Input 2 6 2 6 3 2" xfId="16565"/>
    <cellStyle name="Input 2 6 2 6 3 3" xfId="21839"/>
    <cellStyle name="Input 2 6 2 6 3 4" xfId="24687"/>
    <cellStyle name="Input 2 6 2 6 4" xfId="3937"/>
    <cellStyle name="Input 2 6 2 6 4 2" xfId="12838"/>
    <cellStyle name="Input 2 6 2 6 5" xfId="11010"/>
    <cellStyle name="Input 2 6 2 7" xfId="2308"/>
    <cellStyle name="Input 2 6 2 7 2" xfId="6039"/>
    <cellStyle name="Input 2 6 2 7 2 2" xfId="14940"/>
    <cellStyle name="Input 2 6 2 7 2 3" xfId="20214"/>
    <cellStyle name="Input 2 6 2 7 2 4" xfId="23502"/>
    <cellStyle name="Input 2 6 2 7 3" xfId="7793"/>
    <cellStyle name="Input 2 6 2 7 3 2" xfId="16694"/>
    <cellStyle name="Input 2 6 2 7 3 3" xfId="21968"/>
    <cellStyle name="Input 2 6 2 7 3 4" xfId="24816"/>
    <cellStyle name="Input 2 6 2 7 4" xfId="4066"/>
    <cellStyle name="Input 2 6 2 7 4 2" xfId="12967"/>
    <cellStyle name="Input 2 6 2 7 5" xfId="11213"/>
    <cellStyle name="Input 2 6 2 8" xfId="4503"/>
    <cellStyle name="Input 2 6 2 8 2" xfId="13404"/>
    <cellStyle name="Input 2 6 2 8 3" xfId="18678"/>
    <cellStyle name="Input 2 6 2 8 4" xfId="22188"/>
    <cellStyle name="Input 2 6 2 9" xfId="8305"/>
    <cellStyle name="Input 2 6 2 9 2" xfId="17203"/>
    <cellStyle name="Input 2 6 3" xfId="1010"/>
    <cellStyle name="Input 2 6 3 10" xfId="8475"/>
    <cellStyle name="Input 2 6 3 10 2" xfId="17373"/>
    <cellStyle name="Input 2 6 3 11" xfId="8623"/>
    <cellStyle name="Input 2 6 3 11 2" xfId="17521"/>
    <cellStyle name="Input 2 6 3 12" xfId="9966"/>
    <cellStyle name="Input 2 6 3 13" xfId="9232"/>
    <cellStyle name="Input 2 6 3 2" xfId="1978"/>
    <cellStyle name="Input 2 6 3 2 2" xfId="5006"/>
    <cellStyle name="Input 2 6 3 2 2 2" xfId="13907"/>
    <cellStyle name="Input 2 6 3 2 2 3" xfId="19181"/>
    <cellStyle name="Input 2 6 3 2 2 4" xfId="22545"/>
    <cellStyle name="Input 2 6 3 2 3" xfId="6760"/>
    <cellStyle name="Input 2 6 3 2 3 2" xfId="15661"/>
    <cellStyle name="Input 2 6 3 2 3 3" xfId="20935"/>
    <cellStyle name="Input 2 6 3 2 3 4" xfId="23859"/>
    <cellStyle name="Input 2 6 3 2 4" xfId="3033"/>
    <cellStyle name="Input 2 6 3 2 4 2" xfId="11934"/>
    <cellStyle name="Input 2 6 3 2 5" xfId="10884"/>
    <cellStyle name="Input 2 6 3 3" xfId="2256"/>
    <cellStyle name="Input 2 6 3 3 2" xfId="5356"/>
    <cellStyle name="Input 2 6 3 3 2 2" xfId="14257"/>
    <cellStyle name="Input 2 6 3 3 2 3" xfId="19531"/>
    <cellStyle name="Input 2 6 3 3 2 4" xfId="22819"/>
    <cellStyle name="Input 2 6 3 3 3" xfId="7110"/>
    <cellStyle name="Input 2 6 3 3 3 2" xfId="16011"/>
    <cellStyle name="Input 2 6 3 3 3 3" xfId="21285"/>
    <cellStyle name="Input 2 6 3 3 3 4" xfId="24133"/>
    <cellStyle name="Input 2 6 3 3 4" xfId="3383"/>
    <cellStyle name="Input 2 6 3 3 4 2" xfId="12284"/>
    <cellStyle name="Input 2 6 3 3 5" xfId="11161"/>
    <cellStyle name="Input 2 6 3 4" xfId="3552"/>
    <cellStyle name="Input 2 6 3 4 2" xfId="5525"/>
    <cellStyle name="Input 2 6 3 4 2 2" xfId="14426"/>
    <cellStyle name="Input 2 6 3 4 2 3" xfId="19700"/>
    <cellStyle name="Input 2 6 3 4 2 4" xfId="22988"/>
    <cellStyle name="Input 2 6 3 4 3" xfId="7279"/>
    <cellStyle name="Input 2 6 3 4 3 2" xfId="16180"/>
    <cellStyle name="Input 2 6 3 4 3 3" xfId="21454"/>
    <cellStyle name="Input 2 6 3 4 3 4" xfId="24302"/>
    <cellStyle name="Input 2 6 3 4 4" xfId="12453"/>
    <cellStyle name="Input 2 6 3 5" xfId="3720"/>
    <cellStyle name="Input 2 6 3 5 2" xfId="5693"/>
    <cellStyle name="Input 2 6 3 5 2 2" xfId="14594"/>
    <cellStyle name="Input 2 6 3 5 2 3" xfId="19868"/>
    <cellStyle name="Input 2 6 3 5 2 4" xfId="23156"/>
    <cellStyle name="Input 2 6 3 5 3" xfId="7447"/>
    <cellStyle name="Input 2 6 3 5 3 2" xfId="16348"/>
    <cellStyle name="Input 2 6 3 5 3 3" xfId="21622"/>
    <cellStyle name="Input 2 6 3 5 3 4" xfId="24470"/>
    <cellStyle name="Input 2 6 3 5 4" xfId="12621"/>
    <cellStyle name="Input 2 6 3 6" xfId="3873"/>
    <cellStyle name="Input 2 6 3 6 2" xfId="5846"/>
    <cellStyle name="Input 2 6 3 6 2 2" xfId="14747"/>
    <cellStyle name="Input 2 6 3 6 2 3" xfId="20021"/>
    <cellStyle name="Input 2 6 3 6 2 4" xfId="23309"/>
    <cellStyle name="Input 2 6 3 6 3" xfId="7600"/>
    <cellStyle name="Input 2 6 3 6 3 2" xfId="16501"/>
    <cellStyle name="Input 2 6 3 6 3 3" xfId="21775"/>
    <cellStyle name="Input 2 6 3 6 3 4" xfId="24623"/>
    <cellStyle name="Input 2 6 3 6 4" xfId="12774"/>
    <cellStyle name="Input 2 6 3 7" xfId="4014"/>
    <cellStyle name="Input 2 6 3 7 2" xfId="5987"/>
    <cellStyle name="Input 2 6 3 7 2 2" xfId="14888"/>
    <cellStyle name="Input 2 6 3 7 2 3" xfId="20162"/>
    <cellStyle name="Input 2 6 3 7 2 4" xfId="23450"/>
    <cellStyle name="Input 2 6 3 7 3" xfId="7741"/>
    <cellStyle name="Input 2 6 3 7 3 2" xfId="16642"/>
    <cellStyle name="Input 2 6 3 7 3 3" xfId="21916"/>
    <cellStyle name="Input 2 6 3 7 3 4" xfId="24764"/>
    <cellStyle name="Input 2 6 3 7 4" xfId="12915"/>
    <cellStyle name="Input 2 6 3 8" xfId="4377"/>
    <cellStyle name="Input 2 6 3 8 2" xfId="13278"/>
    <cellStyle name="Input 2 6 3 8 3" xfId="18552"/>
    <cellStyle name="Input 2 6 3 8 4" xfId="22136"/>
    <cellStyle name="Input 2 6 3 9" xfId="8179"/>
    <cellStyle name="Input 2 6 3 9 2" xfId="17077"/>
    <cellStyle name="Input 2 6 4" xfId="1343"/>
    <cellStyle name="Input 2 6 4 2" xfId="4816"/>
    <cellStyle name="Input 2 6 4 2 2" xfId="13717"/>
    <cellStyle name="Input 2 6 4 2 3" xfId="18991"/>
    <cellStyle name="Input 2 6 4 2 4" xfId="22452"/>
    <cellStyle name="Input 2 6 4 3" xfId="6570"/>
    <cellStyle name="Input 2 6 4 3 2" xfId="15471"/>
    <cellStyle name="Input 2 6 4 3 3" xfId="20745"/>
    <cellStyle name="Input 2 6 4 3 4" xfId="23766"/>
    <cellStyle name="Input 2 6 4 4" xfId="2843"/>
    <cellStyle name="Input 2 6 4 4 2" xfId="11744"/>
    <cellStyle name="Input 2 6 4 5" xfId="10298"/>
    <cellStyle name="Input 2 6 5" xfId="1081"/>
    <cellStyle name="Input 2 6 5 2" xfId="5213"/>
    <cellStyle name="Input 2 6 5 2 2" xfId="14114"/>
    <cellStyle name="Input 2 6 5 2 3" xfId="19388"/>
    <cellStyle name="Input 2 6 5 2 4" xfId="22676"/>
    <cellStyle name="Input 2 6 5 3" xfId="6967"/>
    <cellStyle name="Input 2 6 5 3 2" xfId="15868"/>
    <cellStyle name="Input 2 6 5 3 3" xfId="21142"/>
    <cellStyle name="Input 2 6 5 3 4" xfId="23990"/>
    <cellStyle name="Input 2 6 5 4" xfId="3240"/>
    <cellStyle name="Input 2 6 5 4 2" xfId="12141"/>
    <cellStyle name="Input 2 6 5 5" xfId="10037"/>
    <cellStyle name="Input 2 6 6" xfId="822"/>
    <cellStyle name="Input 2 6 6 2" xfId="5200"/>
    <cellStyle name="Input 2 6 6 2 2" xfId="14101"/>
    <cellStyle name="Input 2 6 6 2 3" xfId="19375"/>
    <cellStyle name="Input 2 6 6 2 4" xfId="22663"/>
    <cellStyle name="Input 2 6 6 3" xfId="6954"/>
    <cellStyle name="Input 2 6 6 3 2" xfId="15855"/>
    <cellStyle name="Input 2 6 6 3 3" xfId="21129"/>
    <cellStyle name="Input 2 6 6 3 4" xfId="23977"/>
    <cellStyle name="Input 2 6 6 4" xfId="3227"/>
    <cellStyle name="Input 2 6 6 4 2" xfId="12128"/>
    <cellStyle name="Input 2 6 6 5" xfId="9778"/>
    <cellStyle name="Input 2 6 7" xfId="1767"/>
    <cellStyle name="Input 2 6 7 2" xfId="5594"/>
    <cellStyle name="Input 2 6 7 2 2" xfId="14495"/>
    <cellStyle name="Input 2 6 7 2 3" xfId="19769"/>
    <cellStyle name="Input 2 6 7 2 4" xfId="23057"/>
    <cellStyle name="Input 2 6 7 3" xfId="7348"/>
    <cellStyle name="Input 2 6 7 3 2" xfId="16249"/>
    <cellStyle name="Input 2 6 7 3 3" xfId="21523"/>
    <cellStyle name="Input 2 6 7 3 4" xfId="24371"/>
    <cellStyle name="Input 2 6 7 4" xfId="3621"/>
    <cellStyle name="Input 2 6 7 4 2" xfId="12522"/>
    <cellStyle name="Input 2 6 7 5" xfId="10714"/>
    <cellStyle name="Input 2 6 8" xfId="2183"/>
    <cellStyle name="Input 2 6 8 2" xfId="5752"/>
    <cellStyle name="Input 2 6 8 2 2" xfId="14653"/>
    <cellStyle name="Input 2 6 8 2 3" xfId="19927"/>
    <cellStyle name="Input 2 6 8 2 4" xfId="23215"/>
    <cellStyle name="Input 2 6 8 3" xfId="7506"/>
    <cellStyle name="Input 2 6 8 3 2" xfId="16407"/>
    <cellStyle name="Input 2 6 8 3 3" xfId="21681"/>
    <cellStyle name="Input 2 6 8 3 4" xfId="24529"/>
    <cellStyle name="Input 2 6 8 4" xfId="3779"/>
    <cellStyle name="Input 2 6 8 4 2" xfId="12680"/>
    <cellStyle name="Input 2 6 8 5" xfId="11088"/>
    <cellStyle name="Input 2 6 9" xfId="3923"/>
    <cellStyle name="Input 2 6 9 2" xfId="5896"/>
    <cellStyle name="Input 2 6 9 2 2" xfId="14797"/>
    <cellStyle name="Input 2 6 9 2 3" xfId="20071"/>
    <cellStyle name="Input 2 6 9 2 4" xfId="23359"/>
    <cellStyle name="Input 2 6 9 3" xfId="7650"/>
    <cellStyle name="Input 2 6 9 3 2" xfId="16551"/>
    <cellStyle name="Input 2 6 9 3 3" xfId="21825"/>
    <cellStyle name="Input 2 6 9 3 4" xfId="24673"/>
    <cellStyle name="Input 2 6 9 4" xfId="12824"/>
    <cellStyle name="Input 2 7" xfId="385"/>
    <cellStyle name="Input 2 7 10" xfId="4219"/>
    <cellStyle name="Input 2 7 10 2" xfId="13120"/>
    <cellStyle name="Input 2 7 10 3" xfId="18394"/>
    <cellStyle name="Input 2 7 10 4" xfId="22073"/>
    <cellStyle name="Input 2 7 11" xfId="8012"/>
    <cellStyle name="Input 2 7 11 2" xfId="16910"/>
    <cellStyle name="Input 2 7 12" xfId="8395"/>
    <cellStyle name="Input 2 7 12 2" xfId="17293"/>
    <cellStyle name="Input 2 7 13" xfId="8526"/>
    <cellStyle name="Input 2 7 13 2" xfId="17424"/>
    <cellStyle name="Input 2 7 14" xfId="9073"/>
    <cellStyle name="Input 2 7 2" xfId="516"/>
    <cellStyle name="Input 2 7 2 10" xfId="8550"/>
    <cellStyle name="Input 2 7 2 10 2" xfId="17448"/>
    <cellStyle name="Input 2 7 2 11" xfId="8685"/>
    <cellStyle name="Input 2 7 2 11 2" xfId="17583"/>
    <cellStyle name="Input 2 7 2 12" xfId="9545"/>
    <cellStyle name="Input 2 7 2 13" xfId="9368"/>
    <cellStyle name="Input 2 7 2 2" xfId="1147"/>
    <cellStyle name="Input 2 7 2 2 2" xfId="5142"/>
    <cellStyle name="Input 2 7 2 2 2 2" xfId="14043"/>
    <cellStyle name="Input 2 7 2 2 2 3" xfId="19317"/>
    <cellStyle name="Input 2 7 2 2 2 4" xfId="22607"/>
    <cellStyle name="Input 2 7 2 2 3" xfId="6896"/>
    <cellStyle name="Input 2 7 2 2 3 2" xfId="15797"/>
    <cellStyle name="Input 2 7 2 2 3 3" xfId="21071"/>
    <cellStyle name="Input 2 7 2 2 3 4" xfId="23921"/>
    <cellStyle name="Input 2 7 2 2 4" xfId="3169"/>
    <cellStyle name="Input 2 7 2 2 4 2" xfId="12070"/>
    <cellStyle name="Input 2 7 2 2 5" xfId="10103"/>
    <cellStyle name="Input 2 7 2 3" xfId="1438"/>
    <cellStyle name="Input 2 7 2 3 2" xfId="5451"/>
    <cellStyle name="Input 2 7 2 3 2 2" xfId="14352"/>
    <cellStyle name="Input 2 7 2 3 2 3" xfId="19626"/>
    <cellStyle name="Input 2 7 2 3 2 4" xfId="22914"/>
    <cellStyle name="Input 2 7 2 3 3" xfId="7205"/>
    <cellStyle name="Input 2 7 2 3 3 2" xfId="16106"/>
    <cellStyle name="Input 2 7 2 3 3 3" xfId="21380"/>
    <cellStyle name="Input 2 7 2 3 3 4" xfId="24228"/>
    <cellStyle name="Input 2 7 2 3 4" xfId="3478"/>
    <cellStyle name="Input 2 7 2 3 4 2" xfId="12379"/>
    <cellStyle name="Input 2 7 2 3 5" xfId="10393"/>
    <cellStyle name="Input 2 7 2 4" xfId="1236"/>
    <cellStyle name="Input 2 7 2 4 2" xfId="5620"/>
    <cellStyle name="Input 2 7 2 4 2 2" xfId="14521"/>
    <cellStyle name="Input 2 7 2 4 2 3" xfId="19795"/>
    <cellStyle name="Input 2 7 2 4 2 4" xfId="23083"/>
    <cellStyle name="Input 2 7 2 4 3" xfId="7374"/>
    <cellStyle name="Input 2 7 2 4 3 2" xfId="16275"/>
    <cellStyle name="Input 2 7 2 4 3 3" xfId="21549"/>
    <cellStyle name="Input 2 7 2 4 3 4" xfId="24397"/>
    <cellStyle name="Input 2 7 2 4 4" xfId="3647"/>
    <cellStyle name="Input 2 7 2 4 4 2" xfId="12548"/>
    <cellStyle name="Input 2 7 2 4 5" xfId="10191"/>
    <cellStyle name="Input 2 7 2 5" xfId="1544"/>
    <cellStyle name="Input 2 7 2 5 2" xfId="5776"/>
    <cellStyle name="Input 2 7 2 5 2 2" xfId="14677"/>
    <cellStyle name="Input 2 7 2 5 2 3" xfId="19951"/>
    <cellStyle name="Input 2 7 2 5 2 4" xfId="23239"/>
    <cellStyle name="Input 2 7 2 5 3" xfId="7530"/>
    <cellStyle name="Input 2 7 2 5 3 2" xfId="16431"/>
    <cellStyle name="Input 2 7 2 5 3 3" xfId="21705"/>
    <cellStyle name="Input 2 7 2 5 3 4" xfId="24553"/>
    <cellStyle name="Input 2 7 2 5 4" xfId="3803"/>
    <cellStyle name="Input 2 7 2 5 4 2" xfId="12704"/>
    <cellStyle name="Input 2 7 2 5 5" xfId="10499"/>
    <cellStyle name="Input 2 7 2 6" xfId="2114"/>
    <cellStyle name="Input 2 7 2 6 2" xfId="5920"/>
    <cellStyle name="Input 2 7 2 6 2 2" xfId="14821"/>
    <cellStyle name="Input 2 7 2 6 2 3" xfId="20095"/>
    <cellStyle name="Input 2 7 2 6 2 4" xfId="23383"/>
    <cellStyle name="Input 2 7 2 6 3" xfId="7674"/>
    <cellStyle name="Input 2 7 2 6 3 2" xfId="16575"/>
    <cellStyle name="Input 2 7 2 6 3 3" xfId="21849"/>
    <cellStyle name="Input 2 7 2 6 3 4" xfId="24697"/>
    <cellStyle name="Input 2 7 2 6 4" xfId="3947"/>
    <cellStyle name="Input 2 7 2 6 4 2" xfId="12848"/>
    <cellStyle name="Input 2 7 2 6 5" xfId="11020"/>
    <cellStyle name="Input 2 7 2 7" xfId="2318"/>
    <cellStyle name="Input 2 7 2 7 2" xfId="6049"/>
    <cellStyle name="Input 2 7 2 7 2 2" xfId="14950"/>
    <cellStyle name="Input 2 7 2 7 2 3" xfId="20224"/>
    <cellStyle name="Input 2 7 2 7 2 4" xfId="23512"/>
    <cellStyle name="Input 2 7 2 7 3" xfId="7803"/>
    <cellStyle name="Input 2 7 2 7 3 2" xfId="16704"/>
    <cellStyle name="Input 2 7 2 7 3 3" xfId="21978"/>
    <cellStyle name="Input 2 7 2 7 3 4" xfId="24826"/>
    <cellStyle name="Input 2 7 2 7 4" xfId="4076"/>
    <cellStyle name="Input 2 7 2 7 4 2" xfId="12977"/>
    <cellStyle name="Input 2 7 2 7 5" xfId="11223"/>
    <cellStyle name="Input 2 7 2 8" xfId="4513"/>
    <cellStyle name="Input 2 7 2 8 2" xfId="13414"/>
    <cellStyle name="Input 2 7 2 8 3" xfId="18688"/>
    <cellStyle name="Input 2 7 2 8 4" xfId="22198"/>
    <cellStyle name="Input 2 7 2 9" xfId="8315"/>
    <cellStyle name="Input 2 7 2 9 2" xfId="17213"/>
    <cellStyle name="Input 2 7 3" xfId="1022"/>
    <cellStyle name="Input 2 7 3 10" xfId="8465"/>
    <cellStyle name="Input 2 7 3 10 2" xfId="17363"/>
    <cellStyle name="Input 2 7 3 11" xfId="8613"/>
    <cellStyle name="Input 2 7 3 11 2" xfId="17511"/>
    <cellStyle name="Input 2 7 3 12" xfId="9978"/>
    <cellStyle name="Input 2 7 3 13" xfId="9213"/>
    <cellStyle name="Input 2 7 3 2" xfId="1959"/>
    <cellStyle name="Input 2 7 3 2 2" xfId="4986"/>
    <cellStyle name="Input 2 7 3 2 2 2" xfId="13887"/>
    <cellStyle name="Input 2 7 3 2 2 3" xfId="19161"/>
    <cellStyle name="Input 2 7 3 2 2 4" xfId="22534"/>
    <cellStyle name="Input 2 7 3 2 3" xfId="6740"/>
    <cellStyle name="Input 2 7 3 2 3 2" xfId="15641"/>
    <cellStyle name="Input 2 7 3 2 3 3" xfId="20915"/>
    <cellStyle name="Input 2 7 3 2 3 4" xfId="23848"/>
    <cellStyle name="Input 2 7 3 2 4" xfId="3013"/>
    <cellStyle name="Input 2 7 3 2 4 2" xfId="11914"/>
    <cellStyle name="Input 2 7 3 2 5" xfId="10865"/>
    <cellStyle name="Input 2 7 3 3" xfId="2246"/>
    <cellStyle name="Input 2 7 3 3 2" xfId="5343"/>
    <cellStyle name="Input 2 7 3 3 2 2" xfId="14244"/>
    <cellStyle name="Input 2 7 3 3 2 3" xfId="19518"/>
    <cellStyle name="Input 2 7 3 3 2 4" xfId="22806"/>
    <cellStyle name="Input 2 7 3 3 3" xfId="7097"/>
    <cellStyle name="Input 2 7 3 3 3 2" xfId="15998"/>
    <cellStyle name="Input 2 7 3 3 3 3" xfId="21272"/>
    <cellStyle name="Input 2 7 3 3 3 4" xfId="24120"/>
    <cellStyle name="Input 2 7 3 3 4" xfId="3370"/>
    <cellStyle name="Input 2 7 3 3 4 2" xfId="12271"/>
    <cellStyle name="Input 2 7 3 3 5" xfId="11151"/>
    <cellStyle name="Input 2 7 3 4" xfId="3537"/>
    <cellStyle name="Input 2 7 3 4 2" xfId="5510"/>
    <cellStyle name="Input 2 7 3 4 2 2" xfId="14411"/>
    <cellStyle name="Input 2 7 3 4 2 3" xfId="19685"/>
    <cellStyle name="Input 2 7 3 4 2 4" xfId="22973"/>
    <cellStyle name="Input 2 7 3 4 3" xfId="7264"/>
    <cellStyle name="Input 2 7 3 4 3 2" xfId="16165"/>
    <cellStyle name="Input 2 7 3 4 3 3" xfId="21439"/>
    <cellStyle name="Input 2 7 3 4 3 4" xfId="24287"/>
    <cellStyle name="Input 2 7 3 4 4" xfId="12438"/>
    <cellStyle name="Input 2 7 3 5" xfId="3707"/>
    <cellStyle name="Input 2 7 3 5 2" xfId="5680"/>
    <cellStyle name="Input 2 7 3 5 2 2" xfId="14581"/>
    <cellStyle name="Input 2 7 3 5 2 3" xfId="19855"/>
    <cellStyle name="Input 2 7 3 5 2 4" xfId="23143"/>
    <cellStyle name="Input 2 7 3 5 3" xfId="7434"/>
    <cellStyle name="Input 2 7 3 5 3 2" xfId="16335"/>
    <cellStyle name="Input 2 7 3 5 3 3" xfId="21609"/>
    <cellStyle name="Input 2 7 3 5 3 4" xfId="24457"/>
    <cellStyle name="Input 2 7 3 5 4" xfId="12608"/>
    <cellStyle name="Input 2 7 3 6" xfId="3862"/>
    <cellStyle name="Input 2 7 3 6 2" xfId="5835"/>
    <cellStyle name="Input 2 7 3 6 2 2" xfId="14736"/>
    <cellStyle name="Input 2 7 3 6 2 3" xfId="20010"/>
    <cellStyle name="Input 2 7 3 6 2 4" xfId="23298"/>
    <cellStyle name="Input 2 7 3 6 3" xfId="7589"/>
    <cellStyle name="Input 2 7 3 6 3 2" xfId="16490"/>
    <cellStyle name="Input 2 7 3 6 3 3" xfId="21764"/>
    <cellStyle name="Input 2 7 3 6 3 4" xfId="24612"/>
    <cellStyle name="Input 2 7 3 6 4" xfId="12763"/>
    <cellStyle name="Input 2 7 3 7" xfId="4004"/>
    <cellStyle name="Input 2 7 3 7 2" xfId="5977"/>
    <cellStyle name="Input 2 7 3 7 2 2" xfId="14878"/>
    <cellStyle name="Input 2 7 3 7 2 3" xfId="20152"/>
    <cellStyle name="Input 2 7 3 7 2 4" xfId="23440"/>
    <cellStyle name="Input 2 7 3 7 3" xfId="7731"/>
    <cellStyle name="Input 2 7 3 7 3 2" xfId="16632"/>
    <cellStyle name="Input 2 7 3 7 3 3" xfId="21906"/>
    <cellStyle name="Input 2 7 3 7 3 4" xfId="24754"/>
    <cellStyle name="Input 2 7 3 7 4" xfId="12905"/>
    <cellStyle name="Input 2 7 3 8" xfId="4358"/>
    <cellStyle name="Input 2 7 3 8 2" xfId="13259"/>
    <cellStyle name="Input 2 7 3 8 3" xfId="18533"/>
    <cellStyle name="Input 2 7 3 8 4" xfId="22126"/>
    <cellStyle name="Input 2 7 3 9" xfId="8160"/>
    <cellStyle name="Input 2 7 3 9 2" xfId="17058"/>
    <cellStyle name="Input 2 7 4" xfId="1353"/>
    <cellStyle name="Input 2 7 4 2" xfId="4828"/>
    <cellStyle name="Input 2 7 4 2 2" xfId="13729"/>
    <cellStyle name="Input 2 7 4 2 3" xfId="19003"/>
    <cellStyle name="Input 2 7 4 2 4" xfId="22462"/>
    <cellStyle name="Input 2 7 4 3" xfId="6582"/>
    <cellStyle name="Input 2 7 4 3 2" xfId="15483"/>
    <cellStyle name="Input 2 7 4 3 3" xfId="20757"/>
    <cellStyle name="Input 2 7 4 3 4" xfId="23776"/>
    <cellStyle name="Input 2 7 4 4" xfId="2855"/>
    <cellStyle name="Input 2 7 4 4 2" xfId="11756"/>
    <cellStyle name="Input 2 7 4 5" xfId="10308"/>
    <cellStyle name="Input 2 7 5" xfId="951"/>
    <cellStyle name="Input 2 7 5 2" xfId="5223"/>
    <cellStyle name="Input 2 7 5 2 2" xfId="14124"/>
    <cellStyle name="Input 2 7 5 2 3" xfId="19398"/>
    <cellStyle name="Input 2 7 5 2 4" xfId="22686"/>
    <cellStyle name="Input 2 7 5 3" xfId="6977"/>
    <cellStyle name="Input 2 7 5 3 2" xfId="15878"/>
    <cellStyle name="Input 2 7 5 3 3" xfId="21152"/>
    <cellStyle name="Input 2 7 5 3 4" xfId="24000"/>
    <cellStyle name="Input 2 7 5 4" xfId="3250"/>
    <cellStyle name="Input 2 7 5 4 2" xfId="12151"/>
    <cellStyle name="Input 2 7 5 5" xfId="9907"/>
    <cellStyle name="Input 2 7 6" xfId="1531"/>
    <cellStyle name="Input 2 7 6 2" xfId="4772"/>
    <cellStyle name="Input 2 7 6 2 2" xfId="13673"/>
    <cellStyle name="Input 2 7 6 2 3" xfId="18947"/>
    <cellStyle name="Input 2 7 6 2 4" xfId="22417"/>
    <cellStyle name="Input 2 7 6 3" xfId="6526"/>
    <cellStyle name="Input 2 7 6 3 2" xfId="15427"/>
    <cellStyle name="Input 2 7 6 3 3" xfId="20701"/>
    <cellStyle name="Input 2 7 6 3 4" xfId="23731"/>
    <cellStyle name="Input 2 7 6 4" xfId="2799"/>
    <cellStyle name="Input 2 7 6 4 2" xfId="11700"/>
    <cellStyle name="Input 2 7 6 5" xfId="10486"/>
    <cellStyle name="Input 2 7 7" xfId="1779"/>
    <cellStyle name="Input 2 7 7 2" xfId="4679"/>
    <cellStyle name="Input 2 7 7 2 2" xfId="13580"/>
    <cellStyle name="Input 2 7 7 2 3" xfId="18854"/>
    <cellStyle name="Input 2 7 7 2 4" xfId="22332"/>
    <cellStyle name="Input 2 7 7 3" xfId="6433"/>
    <cellStyle name="Input 2 7 7 3 2" xfId="15334"/>
    <cellStyle name="Input 2 7 7 3 3" xfId="20608"/>
    <cellStyle name="Input 2 7 7 3 4" xfId="23646"/>
    <cellStyle name="Input 2 7 7 4" xfId="2706"/>
    <cellStyle name="Input 2 7 7 4 2" xfId="11607"/>
    <cellStyle name="Input 2 7 7 5" xfId="10726"/>
    <cellStyle name="Input 2 7 8" xfId="2193"/>
    <cellStyle name="Input 2 7 8 2" xfId="4563"/>
    <cellStyle name="Input 2 7 8 2 2" xfId="13464"/>
    <cellStyle name="Input 2 7 8 2 3" xfId="18738"/>
    <cellStyle name="Input 2 7 8 2 4" xfId="22244"/>
    <cellStyle name="Input 2 7 8 3" xfId="6317"/>
    <cellStyle name="Input 2 7 8 3 2" xfId="15218"/>
    <cellStyle name="Input 2 7 8 3 3" xfId="20492"/>
    <cellStyle name="Input 2 7 8 3 4" xfId="23558"/>
    <cellStyle name="Input 2 7 8 4" xfId="2590"/>
    <cellStyle name="Input 2 7 8 4 2" xfId="11491"/>
    <cellStyle name="Input 2 7 8 5" xfId="11098"/>
    <cellStyle name="Input 2 7 9" xfId="2724"/>
    <cellStyle name="Input 2 7 9 2" xfId="4697"/>
    <cellStyle name="Input 2 7 9 2 2" xfId="13598"/>
    <cellStyle name="Input 2 7 9 2 3" xfId="18872"/>
    <cellStyle name="Input 2 7 9 2 4" xfId="22345"/>
    <cellStyle name="Input 2 7 9 3" xfId="6451"/>
    <cellStyle name="Input 2 7 9 3 2" xfId="15352"/>
    <cellStyle name="Input 2 7 9 3 3" xfId="20626"/>
    <cellStyle name="Input 2 7 9 3 4" xfId="23659"/>
    <cellStyle name="Input 2 7 9 4" xfId="11625"/>
    <cellStyle name="Input 2 8" xfId="404"/>
    <cellStyle name="Input 2 8 10" xfId="4238"/>
    <cellStyle name="Input 2 8 10 2" xfId="13139"/>
    <cellStyle name="Input 2 8 10 3" xfId="18413"/>
    <cellStyle name="Input 2 8 10 4" xfId="22087"/>
    <cellStyle name="Input 2 8 11" xfId="8031"/>
    <cellStyle name="Input 2 8 11 2" xfId="16929"/>
    <cellStyle name="Input 2 8 12" xfId="8409"/>
    <cellStyle name="Input 2 8 12 2" xfId="17307"/>
    <cellStyle name="Input 2 8 13" xfId="7928"/>
    <cellStyle name="Input 2 8 13 2" xfId="16827"/>
    <cellStyle name="Input 2 8 14" xfId="9092"/>
    <cellStyle name="Input 2 8 2" xfId="535"/>
    <cellStyle name="Input 2 8 2 10" xfId="8564"/>
    <cellStyle name="Input 2 8 2 10 2" xfId="17462"/>
    <cellStyle name="Input 2 8 2 11" xfId="8699"/>
    <cellStyle name="Input 2 8 2 11 2" xfId="17597"/>
    <cellStyle name="Input 2 8 2 12" xfId="9564"/>
    <cellStyle name="Input 2 8 2 13" xfId="9382"/>
    <cellStyle name="Input 2 8 2 2" xfId="1166"/>
    <cellStyle name="Input 2 8 2 2 2" xfId="5156"/>
    <cellStyle name="Input 2 8 2 2 2 2" xfId="14057"/>
    <cellStyle name="Input 2 8 2 2 2 3" xfId="19331"/>
    <cellStyle name="Input 2 8 2 2 2 4" xfId="22621"/>
    <cellStyle name="Input 2 8 2 2 3" xfId="6910"/>
    <cellStyle name="Input 2 8 2 2 3 2" xfId="15811"/>
    <cellStyle name="Input 2 8 2 2 3 3" xfId="21085"/>
    <cellStyle name="Input 2 8 2 2 3 4" xfId="23935"/>
    <cellStyle name="Input 2 8 2 2 4" xfId="3183"/>
    <cellStyle name="Input 2 8 2 2 4 2" xfId="12084"/>
    <cellStyle name="Input 2 8 2 2 5" xfId="10122"/>
    <cellStyle name="Input 2 8 2 3" xfId="1451"/>
    <cellStyle name="Input 2 8 2 3 2" xfId="5465"/>
    <cellStyle name="Input 2 8 2 3 2 2" xfId="14366"/>
    <cellStyle name="Input 2 8 2 3 2 3" xfId="19640"/>
    <cellStyle name="Input 2 8 2 3 2 4" xfId="22928"/>
    <cellStyle name="Input 2 8 2 3 3" xfId="7219"/>
    <cellStyle name="Input 2 8 2 3 3 2" xfId="16120"/>
    <cellStyle name="Input 2 8 2 3 3 3" xfId="21394"/>
    <cellStyle name="Input 2 8 2 3 3 4" xfId="24242"/>
    <cellStyle name="Input 2 8 2 3 4" xfId="3492"/>
    <cellStyle name="Input 2 8 2 3 4 2" xfId="12393"/>
    <cellStyle name="Input 2 8 2 3 5" xfId="10406"/>
    <cellStyle name="Input 2 8 2 4" xfId="873"/>
    <cellStyle name="Input 2 8 2 4 2" xfId="5634"/>
    <cellStyle name="Input 2 8 2 4 2 2" xfId="14535"/>
    <cellStyle name="Input 2 8 2 4 2 3" xfId="19809"/>
    <cellStyle name="Input 2 8 2 4 2 4" xfId="23097"/>
    <cellStyle name="Input 2 8 2 4 3" xfId="7388"/>
    <cellStyle name="Input 2 8 2 4 3 2" xfId="16289"/>
    <cellStyle name="Input 2 8 2 4 3 3" xfId="21563"/>
    <cellStyle name="Input 2 8 2 4 3 4" xfId="24411"/>
    <cellStyle name="Input 2 8 2 4 4" xfId="3661"/>
    <cellStyle name="Input 2 8 2 4 4 2" xfId="12562"/>
    <cellStyle name="Input 2 8 2 4 5" xfId="9829"/>
    <cellStyle name="Input 2 8 2 5" xfId="1501"/>
    <cellStyle name="Input 2 8 2 5 2" xfId="5790"/>
    <cellStyle name="Input 2 8 2 5 2 2" xfId="14691"/>
    <cellStyle name="Input 2 8 2 5 2 3" xfId="19965"/>
    <cellStyle name="Input 2 8 2 5 2 4" xfId="23253"/>
    <cellStyle name="Input 2 8 2 5 3" xfId="7544"/>
    <cellStyle name="Input 2 8 2 5 3 2" xfId="16445"/>
    <cellStyle name="Input 2 8 2 5 3 3" xfId="21719"/>
    <cellStyle name="Input 2 8 2 5 3 4" xfId="24567"/>
    <cellStyle name="Input 2 8 2 5 4" xfId="3817"/>
    <cellStyle name="Input 2 8 2 5 4 2" xfId="12718"/>
    <cellStyle name="Input 2 8 2 5 5" xfId="10456"/>
    <cellStyle name="Input 2 8 2 6" xfId="2128"/>
    <cellStyle name="Input 2 8 2 6 2" xfId="5934"/>
    <cellStyle name="Input 2 8 2 6 2 2" xfId="14835"/>
    <cellStyle name="Input 2 8 2 6 2 3" xfId="20109"/>
    <cellStyle name="Input 2 8 2 6 2 4" xfId="23397"/>
    <cellStyle name="Input 2 8 2 6 3" xfId="7688"/>
    <cellStyle name="Input 2 8 2 6 3 2" xfId="16589"/>
    <cellStyle name="Input 2 8 2 6 3 3" xfId="21863"/>
    <cellStyle name="Input 2 8 2 6 3 4" xfId="24711"/>
    <cellStyle name="Input 2 8 2 6 4" xfId="3961"/>
    <cellStyle name="Input 2 8 2 6 4 2" xfId="12862"/>
    <cellStyle name="Input 2 8 2 6 5" xfId="11034"/>
    <cellStyle name="Input 2 8 2 7" xfId="2332"/>
    <cellStyle name="Input 2 8 2 7 2" xfId="6063"/>
    <cellStyle name="Input 2 8 2 7 2 2" xfId="14964"/>
    <cellStyle name="Input 2 8 2 7 2 3" xfId="20238"/>
    <cellStyle name="Input 2 8 2 7 2 4" xfId="23526"/>
    <cellStyle name="Input 2 8 2 7 3" xfId="7817"/>
    <cellStyle name="Input 2 8 2 7 3 2" xfId="16718"/>
    <cellStyle name="Input 2 8 2 7 3 3" xfId="21992"/>
    <cellStyle name="Input 2 8 2 7 3 4" xfId="24840"/>
    <cellStyle name="Input 2 8 2 7 4" xfId="4090"/>
    <cellStyle name="Input 2 8 2 7 4 2" xfId="12991"/>
    <cellStyle name="Input 2 8 2 7 5" xfId="11237"/>
    <cellStyle name="Input 2 8 2 8" xfId="4527"/>
    <cellStyle name="Input 2 8 2 8 2" xfId="13428"/>
    <cellStyle name="Input 2 8 2 8 3" xfId="18702"/>
    <cellStyle name="Input 2 8 2 8 4" xfId="22212"/>
    <cellStyle name="Input 2 8 2 9" xfId="8329"/>
    <cellStyle name="Input 2 8 2 9 2" xfId="17227"/>
    <cellStyle name="Input 2 8 3" xfId="1041"/>
    <cellStyle name="Input 2 8 3 10" xfId="8585"/>
    <cellStyle name="Input 2 8 3 10 2" xfId="17483"/>
    <cellStyle name="Input 2 8 3 11" xfId="8720"/>
    <cellStyle name="Input 2 8 3 11 2" xfId="17618"/>
    <cellStyle name="Input 2 8 3 12" xfId="9997"/>
    <cellStyle name="Input 2 8 3 13" xfId="9403"/>
    <cellStyle name="Input 2 8 3 2" xfId="2149"/>
    <cellStyle name="Input 2 8 3 2 2" xfId="5177"/>
    <cellStyle name="Input 2 8 3 2 2 2" xfId="14078"/>
    <cellStyle name="Input 2 8 3 2 2 3" xfId="19352"/>
    <cellStyle name="Input 2 8 3 2 2 4" xfId="22642"/>
    <cellStyle name="Input 2 8 3 2 3" xfId="6931"/>
    <cellStyle name="Input 2 8 3 2 3 2" xfId="15832"/>
    <cellStyle name="Input 2 8 3 2 3 3" xfId="21106"/>
    <cellStyle name="Input 2 8 3 2 3 4" xfId="23956"/>
    <cellStyle name="Input 2 8 3 2 4" xfId="3204"/>
    <cellStyle name="Input 2 8 3 2 4 2" xfId="12105"/>
    <cellStyle name="Input 2 8 3 2 5" xfId="11055"/>
    <cellStyle name="Input 2 8 3 3" xfId="2353"/>
    <cellStyle name="Input 2 8 3 3 2" xfId="5486"/>
    <cellStyle name="Input 2 8 3 3 2 2" xfId="14387"/>
    <cellStyle name="Input 2 8 3 3 2 3" xfId="19661"/>
    <cellStyle name="Input 2 8 3 3 2 4" xfId="22949"/>
    <cellStyle name="Input 2 8 3 3 3" xfId="7240"/>
    <cellStyle name="Input 2 8 3 3 3 2" xfId="16141"/>
    <cellStyle name="Input 2 8 3 3 3 3" xfId="21415"/>
    <cellStyle name="Input 2 8 3 3 3 4" xfId="24263"/>
    <cellStyle name="Input 2 8 3 3 4" xfId="3513"/>
    <cellStyle name="Input 2 8 3 3 4 2" xfId="12414"/>
    <cellStyle name="Input 2 8 3 3 5" xfId="11258"/>
    <cellStyle name="Input 2 8 3 4" xfId="3682"/>
    <cellStyle name="Input 2 8 3 4 2" xfId="5655"/>
    <cellStyle name="Input 2 8 3 4 2 2" xfId="14556"/>
    <cellStyle name="Input 2 8 3 4 2 3" xfId="19830"/>
    <cellStyle name="Input 2 8 3 4 2 4" xfId="23118"/>
    <cellStyle name="Input 2 8 3 4 3" xfId="7409"/>
    <cellStyle name="Input 2 8 3 4 3 2" xfId="16310"/>
    <cellStyle name="Input 2 8 3 4 3 3" xfId="21584"/>
    <cellStyle name="Input 2 8 3 4 3 4" xfId="24432"/>
    <cellStyle name="Input 2 8 3 4 4" xfId="12583"/>
    <cellStyle name="Input 2 8 3 5" xfId="3838"/>
    <cellStyle name="Input 2 8 3 5 2" xfId="5811"/>
    <cellStyle name="Input 2 8 3 5 2 2" xfId="14712"/>
    <cellStyle name="Input 2 8 3 5 2 3" xfId="19986"/>
    <cellStyle name="Input 2 8 3 5 2 4" xfId="23274"/>
    <cellStyle name="Input 2 8 3 5 3" xfId="7565"/>
    <cellStyle name="Input 2 8 3 5 3 2" xfId="16466"/>
    <cellStyle name="Input 2 8 3 5 3 3" xfId="21740"/>
    <cellStyle name="Input 2 8 3 5 3 4" xfId="24588"/>
    <cellStyle name="Input 2 8 3 5 4" xfId="12739"/>
    <cellStyle name="Input 2 8 3 6" xfId="3982"/>
    <cellStyle name="Input 2 8 3 6 2" xfId="5955"/>
    <cellStyle name="Input 2 8 3 6 2 2" xfId="14856"/>
    <cellStyle name="Input 2 8 3 6 2 3" xfId="20130"/>
    <cellStyle name="Input 2 8 3 6 2 4" xfId="23418"/>
    <cellStyle name="Input 2 8 3 6 3" xfId="7709"/>
    <cellStyle name="Input 2 8 3 6 3 2" xfId="16610"/>
    <cellStyle name="Input 2 8 3 6 3 3" xfId="21884"/>
    <cellStyle name="Input 2 8 3 6 3 4" xfId="24732"/>
    <cellStyle name="Input 2 8 3 6 4" xfId="12883"/>
    <cellStyle name="Input 2 8 3 7" xfId="4111"/>
    <cellStyle name="Input 2 8 3 7 2" xfId="6084"/>
    <cellStyle name="Input 2 8 3 7 2 2" xfId="14985"/>
    <cellStyle name="Input 2 8 3 7 2 3" xfId="20259"/>
    <cellStyle name="Input 2 8 3 7 2 4" xfId="23547"/>
    <cellStyle name="Input 2 8 3 7 3" xfId="7838"/>
    <cellStyle name="Input 2 8 3 7 3 2" xfId="16739"/>
    <cellStyle name="Input 2 8 3 7 3 3" xfId="22013"/>
    <cellStyle name="Input 2 8 3 7 3 4" xfId="24861"/>
    <cellStyle name="Input 2 8 3 7 4" xfId="13012"/>
    <cellStyle name="Input 2 8 3 8" xfId="4548"/>
    <cellStyle name="Input 2 8 3 8 2" xfId="13449"/>
    <cellStyle name="Input 2 8 3 8 3" xfId="18723"/>
    <cellStyle name="Input 2 8 3 8 4" xfId="22233"/>
    <cellStyle name="Input 2 8 3 9" xfId="8350"/>
    <cellStyle name="Input 2 8 3 9 2" xfId="17248"/>
    <cellStyle name="Input 2 8 4" xfId="1367"/>
    <cellStyle name="Input 2 8 4 2" xfId="4847"/>
    <cellStyle name="Input 2 8 4 2 2" xfId="13748"/>
    <cellStyle name="Input 2 8 4 2 3" xfId="19022"/>
    <cellStyle name="Input 2 8 4 2 4" xfId="22476"/>
    <cellStyle name="Input 2 8 4 3" xfId="6601"/>
    <cellStyle name="Input 2 8 4 3 2" xfId="15502"/>
    <cellStyle name="Input 2 8 4 3 3" xfId="20776"/>
    <cellStyle name="Input 2 8 4 3 4" xfId="23790"/>
    <cellStyle name="Input 2 8 4 4" xfId="2874"/>
    <cellStyle name="Input 2 8 4 4 2" xfId="11775"/>
    <cellStyle name="Input 2 8 4 5" xfId="10322"/>
    <cellStyle name="Input 2 8 5" xfId="1489"/>
    <cellStyle name="Input 2 8 5 2" xfId="5239"/>
    <cellStyle name="Input 2 8 5 2 2" xfId="14140"/>
    <cellStyle name="Input 2 8 5 2 3" xfId="19414"/>
    <cellStyle name="Input 2 8 5 2 4" xfId="22702"/>
    <cellStyle name="Input 2 8 5 3" xfId="6993"/>
    <cellStyle name="Input 2 8 5 3 2" xfId="15894"/>
    <cellStyle name="Input 2 8 5 3 3" xfId="21168"/>
    <cellStyle name="Input 2 8 5 3 4" xfId="24016"/>
    <cellStyle name="Input 2 8 5 4" xfId="3266"/>
    <cellStyle name="Input 2 8 5 4 2" xfId="12167"/>
    <cellStyle name="Input 2 8 5 5" xfId="10444"/>
    <cellStyle name="Input 2 8 6" xfId="1464"/>
    <cellStyle name="Input 2 8 6 2" xfId="5282"/>
    <cellStyle name="Input 2 8 6 2 2" xfId="14183"/>
    <cellStyle name="Input 2 8 6 2 3" xfId="19457"/>
    <cellStyle name="Input 2 8 6 2 4" xfId="22745"/>
    <cellStyle name="Input 2 8 6 3" xfId="7036"/>
    <cellStyle name="Input 2 8 6 3 2" xfId="15937"/>
    <cellStyle name="Input 2 8 6 3 3" xfId="21211"/>
    <cellStyle name="Input 2 8 6 3 4" xfId="24059"/>
    <cellStyle name="Input 2 8 6 4" xfId="3309"/>
    <cellStyle name="Input 2 8 6 4 2" xfId="12210"/>
    <cellStyle name="Input 2 8 6 5" xfId="10419"/>
    <cellStyle name="Input 2 8 7" xfId="1798"/>
    <cellStyle name="Input 2 8 7 2" xfId="4917"/>
    <cellStyle name="Input 2 8 7 2 2" xfId="13818"/>
    <cellStyle name="Input 2 8 7 2 3" xfId="19092"/>
    <cellStyle name="Input 2 8 7 2 4" xfId="22491"/>
    <cellStyle name="Input 2 8 7 3" xfId="6671"/>
    <cellStyle name="Input 2 8 7 3 2" xfId="15572"/>
    <cellStyle name="Input 2 8 7 3 3" xfId="20846"/>
    <cellStyle name="Input 2 8 7 3 4" xfId="23805"/>
    <cellStyle name="Input 2 8 7 4" xfId="2944"/>
    <cellStyle name="Input 2 8 7 4 2" xfId="11845"/>
    <cellStyle name="Input 2 8 7 5" xfId="10745"/>
    <cellStyle name="Input 2 8 8" xfId="2207"/>
    <cellStyle name="Input 2 8 8 2" xfId="4628"/>
    <cellStyle name="Input 2 8 8 2 2" xfId="13529"/>
    <cellStyle name="Input 2 8 8 2 3" xfId="18803"/>
    <cellStyle name="Input 2 8 8 2 4" xfId="22286"/>
    <cellStyle name="Input 2 8 8 3" xfId="6382"/>
    <cellStyle name="Input 2 8 8 3 2" xfId="15283"/>
    <cellStyle name="Input 2 8 8 3 3" xfId="20557"/>
    <cellStyle name="Input 2 8 8 3 4" xfId="23600"/>
    <cellStyle name="Input 2 8 8 4" xfId="2655"/>
    <cellStyle name="Input 2 8 8 4 2" xfId="11556"/>
    <cellStyle name="Input 2 8 8 5" xfId="11112"/>
    <cellStyle name="Input 2 8 9" xfId="3444"/>
    <cellStyle name="Input 2 8 9 2" xfId="5417"/>
    <cellStyle name="Input 2 8 9 2 2" xfId="14318"/>
    <cellStyle name="Input 2 8 9 2 3" xfId="19592"/>
    <cellStyle name="Input 2 8 9 2 4" xfId="22880"/>
    <cellStyle name="Input 2 8 9 3" xfId="7171"/>
    <cellStyle name="Input 2 8 9 3 2" xfId="16072"/>
    <cellStyle name="Input 2 8 9 3 3" xfId="21346"/>
    <cellStyle name="Input 2 8 9 3 4" xfId="24194"/>
    <cellStyle name="Input 2 8 9 4" xfId="12345"/>
    <cellStyle name="Input 2 9" xfId="406"/>
    <cellStyle name="Input 2 9 10" xfId="4240"/>
    <cellStyle name="Input 2 9 10 2" xfId="13141"/>
    <cellStyle name="Input 2 9 10 3" xfId="18415"/>
    <cellStyle name="Input 2 9 10 4" xfId="22089"/>
    <cellStyle name="Input 2 9 11" xfId="8033"/>
    <cellStyle name="Input 2 9 11 2" xfId="16931"/>
    <cellStyle name="Input 2 9 12" xfId="8411"/>
    <cellStyle name="Input 2 9 12 2" xfId="17309"/>
    <cellStyle name="Input 2 9 13" xfId="7949"/>
    <cellStyle name="Input 2 9 13 2" xfId="16848"/>
    <cellStyle name="Input 2 9 14" xfId="9094"/>
    <cellStyle name="Input 2 9 2" xfId="537"/>
    <cellStyle name="Input 2 9 2 10" xfId="8566"/>
    <cellStyle name="Input 2 9 2 10 2" xfId="17464"/>
    <cellStyle name="Input 2 9 2 11" xfId="8701"/>
    <cellStyle name="Input 2 9 2 11 2" xfId="17599"/>
    <cellStyle name="Input 2 9 2 12" xfId="9566"/>
    <cellStyle name="Input 2 9 2 13" xfId="9384"/>
    <cellStyle name="Input 2 9 2 2" xfId="1168"/>
    <cellStyle name="Input 2 9 2 2 2" xfId="5158"/>
    <cellStyle name="Input 2 9 2 2 2 2" xfId="14059"/>
    <cellStyle name="Input 2 9 2 2 2 3" xfId="19333"/>
    <cellStyle name="Input 2 9 2 2 2 4" xfId="22623"/>
    <cellStyle name="Input 2 9 2 2 3" xfId="6912"/>
    <cellStyle name="Input 2 9 2 2 3 2" xfId="15813"/>
    <cellStyle name="Input 2 9 2 2 3 3" xfId="21087"/>
    <cellStyle name="Input 2 9 2 2 3 4" xfId="23937"/>
    <cellStyle name="Input 2 9 2 2 4" xfId="3185"/>
    <cellStyle name="Input 2 9 2 2 4 2" xfId="12086"/>
    <cellStyle name="Input 2 9 2 2 5" xfId="10124"/>
    <cellStyle name="Input 2 9 2 3" xfId="1453"/>
    <cellStyle name="Input 2 9 2 3 2" xfId="5467"/>
    <cellStyle name="Input 2 9 2 3 2 2" xfId="14368"/>
    <cellStyle name="Input 2 9 2 3 2 3" xfId="19642"/>
    <cellStyle name="Input 2 9 2 3 2 4" xfId="22930"/>
    <cellStyle name="Input 2 9 2 3 3" xfId="7221"/>
    <cellStyle name="Input 2 9 2 3 3 2" xfId="16122"/>
    <cellStyle name="Input 2 9 2 3 3 3" xfId="21396"/>
    <cellStyle name="Input 2 9 2 3 3 4" xfId="24244"/>
    <cellStyle name="Input 2 9 2 3 4" xfId="3494"/>
    <cellStyle name="Input 2 9 2 3 4 2" xfId="12395"/>
    <cellStyle name="Input 2 9 2 3 5" xfId="10408"/>
    <cellStyle name="Input 2 9 2 4" xfId="844"/>
    <cellStyle name="Input 2 9 2 4 2" xfId="5636"/>
    <cellStyle name="Input 2 9 2 4 2 2" xfId="14537"/>
    <cellStyle name="Input 2 9 2 4 2 3" xfId="19811"/>
    <cellStyle name="Input 2 9 2 4 2 4" xfId="23099"/>
    <cellStyle name="Input 2 9 2 4 3" xfId="7390"/>
    <cellStyle name="Input 2 9 2 4 3 2" xfId="16291"/>
    <cellStyle name="Input 2 9 2 4 3 3" xfId="21565"/>
    <cellStyle name="Input 2 9 2 4 3 4" xfId="24413"/>
    <cellStyle name="Input 2 9 2 4 4" xfId="3663"/>
    <cellStyle name="Input 2 9 2 4 4 2" xfId="12564"/>
    <cellStyle name="Input 2 9 2 4 5" xfId="9800"/>
    <cellStyle name="Input 2 9 2 5" xfId="1319"/>
    <cellStyle name="Input 2 9 2 5 2" xfId="5792"/>
    <cellStyle name="Input 2 9 2 5 2 2" xfId="14693"/>
    <cellStyle name="Input 2 9 2 5 2 3" xfId="19967"/>
    <cellStyle name="Input 2 9 2 5 2 4" xfId="23255"/>
    <cellStyle name="Input 2 9 2 5 3" xfId="7546"/>
    <cellStyle name="Input 2 9 2 5 3 2" xfId="16447"/>
    <cellStyle name="Input 2 9 2 5 3 3" xfId="21721"/>
    <cellStyle name="Input 2 9 2 5 3 4" xfId="24569"/>
    <cellStyle name="Input 2 9 2 5 4" xfId="3819"/>
    <cellStyle name="Input 2 9 2 5 4 2" xfId="12720"/>
    <cellStyle name="Input 2 9 2 5 5" xfId="10274"/>
    <cellStyle name="Input 2 9 2 6" xfId="2130"/>
    <cellStyle name="Input 2 9 2 6 2" xfId="5936"/>
    <cellStyle name="Input 2 9 2 6 2 2" xfId="14837"/>
    <cellStyle name="Input 2 9 2 6 2 3" xfId="20111"/>
    <cellStyle name="Input 2 9 2 6 2 4" xfId="23399"/>
    <cellStyle name="Input 2 9 2 6 3" xfId="7690"/>
    <cellStyle name="Input 2 9 2 6 3 2" xfId="16591"/>
    <cellStyle name="Input 2 9 2 6 3 3" xfId="21865"/>
    <cellStyle name="Input 2 9 2 6 3 4" xfId="24713"/>
    <cellStyle name="Input 2 9 2 6 4" xfId="3963"/>
    <cellStyle name="Input 2 9 2 6 4 2" xfId="12864"/>
    <cellStyle name="Input 2 9 2 6 5" xfId="11036"/>
    <cellStyle name="Input 2 9 2 7" xfId="2334"/>
    <cellStyle name="Input 2 9 2 7 2" xfId="6065"/>
    <cellStyle name="Input 2 9 2 7 2 2" xfId="14966"/>
    <cellStyle name="Input 2 9 2 7 2 3" xfId="20240"/>
    <cellStyle name="Input 2 9 2 7 2 4" xfId="23528"/>
    <cellStyle name="Input 2 9 2 7 3" xfId="7819"/>
    <cellStyle name="Input 2 9 2 7 3 2" xfId="16720"/>
    <cellStyle name="Input 2 9 2 7 3 3" xfId="21994"/>
    <cellStyle name="Input 2 9 2 7 3 4" xfId="24842"/>
    <cellStyle name="Input 2 9 2 7 4" xfId="4092"/>
    <cellStyle name="Input 2 9 2 7 4 2" xfId="12993"/>
    <cellStyle name="Input 2 9 2 7 5" xfId="11239"/>
    <cellStyle name="Input 2 9 2 8" xfId="4529"/>
    <cellStyle name="Input 2 9 2 8 2" xfId="13430"/>
    <cellStyle name="Input 2 9 2 8 3" xfId="18704"/>
    <cellStyle name="Input 2 9 2 8 4" xfId="22214"/>
    <cellStyle name="Input 2 9 2 9" xfId="8331"/>
    <cellStyle name="Input 2 9 2 9 2" xfId="17229"/>
    <cellStyle name="Input 2 9 3" xfId="1043"/>
    <cellStyle name="Input 2 9 3 10" xfId="8587"/>
    <cellStyle name="Input 2 9 3 10 2" xfId="17485"/>
    <cellStyle name="Input 2 9 3 11" xfId="8722"/>
    <cellStyle name="Input 2 9 3 11 2" xfId="17620"/>
    <cellStyle name="Input 2 9 3 12" xfId="9999"/>
    <cellStyle name="Input 2 9 3 13" xfId="9405"/>
    <cellStyle name="Input 2 9 3 2" xfId="2151"/>
    <cellStyle name="Input 2 9 3 2 2" xfId="5179"/>
    <cellStyle name="Input 2 9 3 2 2 2" xfId="14080"/>
    <cellStyle name="Input 2 9 3 2 2 3" xfId="19354"/>
    <cellStyle name="Input 2 9 3 2 2 4" xfId="22644"/>
    <cellStyle name="Input 2 9 3 2 3" xfId="6933"/>
    <cellStyle name="Input 2 9 3 2 3 2" xfId="15834"/>
    <cellStyle name="Input 2 9 3 2 3 3" xfId="21108"/>
    <cellStyle name="Input 2 9 3 2 3 4" xfId="23958"/>
    <cellStyle name="Input 2 9 3 2 4" xfId="3206"/>
    <cellStyle name="Input 2 9 3 2 4 2" xfId="12107"/>
    <cellStyle name="Input 2 9 3 2 5" xfId="11057"/>
    <cellStyle name="Input 2 9 3 3" xfId="2355"/>
    <cellStyle name="Input 2 9 3 3 2" xfId="5488"/>
    <cellStyle name="Input 2 9 3 3 2 2" xfId="14389"/>
    <cellStyle name="Input 2 9 3 3 2 3" xfId="19663"/>
    <cellStyle name="Input 2 9 3 3 2 4" xfId="22951"/>
    <cellStyle name="Input 2 9 3 3 3" xfId="7242"/>
    <cellStyle name="Input 2 9 3 3 3 2" xfId="16143"/>
    <cellStyle name="Input 2 9 3 3 3 3" xfId="21417"/>
    <cellStyle name="Input 2 9 3 3 3 4" xfId="24265"/>
    <cellStyle name="Input 2 9 3 3 4" xfId="3515"/>
    <cellStyle name="Input 2 9 3 3 4 2" xfId="12416"/>
    <cellStyle name="Input 2 9 3 3 5" xfId="11260"/>
    <cellStyle name="Input 2 9 3 4" xfId="3684"/>
    <cellStyle name="Input 2 9 3 4 2" xfId="5657"/>
    <cellStyle name="Input 2 9 3 4 2 2" xfId="14558"/>
    <cellStyle name="Input 2 9 3 4 2 3" xfId="19832"/>
    <cellStyle name="Input 2 9 3 4 2 4" xfId="23120"/>
    <cellStyle name="Input 2 9 3 4 3" xfId="7411"/>
    <cellStyle name="Input 2 9 3 4 3 2" xfId="16312"/>
    <cellStyle name="Input 2 9 3 4 3 3" xfId="21586"/>
    <cellStyle name="Input 2 9 3 4 3 4" xfId="24434"/>
    <cellStyle name="Input 2 9 3 4 4" xfId="12585"/>
    <cellStyle name="Input 2 9 3 5" xfId="3840"/>
    <cellStyle name="Input 2 9 3 5 2" xfId="5813"/>
    <cellStyle name="Input 2 9 3 5 2 2" xfId="14714"/>
    <cellStyle name="Input 2 9 3 5 2 3" xfId="19988"/>
    <cellStyle name="Input 2 9 3 5 2 4" xfId="23276"/>
    <cellStyle name="Input 2 9 3 5 3" xfId="7567"/>
    <cellStyle name="Input 2 9 3 5 3 2" xfId="16468"/>
    <cellStyle name="Input 2 9 3 5 3 3" xfId="21742"/>
    <cellStyle name="Input 2 9 3 5 3 4" xfId="24590"/>
    <cellStyle name="Input 2 9 3 5 4" xfId="12741"/>
    <cellStyle name="Input 2 9 3 6" xfId="3984"/>
    <cellStyle name="Input 2 9 3 6 2" xfId="5957"/>
    <cellStyle name="Input 2 9 3 6 2 2" xfId="14858"/>
    <cellStyle name="Input 2 9 3 6 2 3" xfId="20132"/>
    <cellStyle name="Input 2 9 3 6 2 4" xfId="23420"/>
    <cellStyle name="Input 2 9 3 6 3" xfId="7711"/>
    <cellStyle name="Input 2 9 3 6 3 2" xfId="16612"/>
    <cellStyle name="Input 2 9 3 6 3 3" xfId="21886"/>
    <cellStyle name="Input 2 9 3 6 3 4" xfId="24734"/>
    <cellStyle name="Input 2 9 3 6 4" xfId="12885"/>
    <cellStyle name="Input 2 9 3 7" xfId="4113"/>
    <cellStyle name="Input 2 9 3 7 2" xfId="6086"/>
    <cellStyle name="Input 2 9 3 7 2 2" xfId="14987"/>
    <cellStyle name="Input 2 9 3 7 2 3" xfId="20261"/>
    <cellStyle name="Input 2 9 3 7 2 4" xfId="23549"/>
    <cellStyle name="Input 2 9 3 7 3" xfId="7840"/>
    <cellStyle name="Input 2 9 3 7 3 2" xfId="16741"/>
    <cellStyle name="Input 2 9 3 7 3 3" xfId="22015"/>
    <cellStyle name="Input 2 9 3 7 3 4" xfId="24863"/>
    <cellStyle name="Input 2 9 3 7 4" xfId="13014"/>
    <cellStyle name="Input 2 9 3 8" xfId="4550"/>
    <cellStyle name="Input 2 9 3 8 2" xfId="13451"/>
    <cellStyle name="Input 2 9 3 8 3" xfId="18725"/>
    <cellStyle name="Input 2 9 3 8 4" xfId="22235"/>
    <cellStyle name="Input 2 9 3 9" xfId="8352"/>
    <cellStyle name="Input 2 9 3 9 2" xfId="17250"/>
    <cellStyle name="Input 2 9 4" xfId="1369"/>
    <cellStyle name="Input 2 9 4 2" xfId="4849"/>
    <cellStyle name="Input 2 9 4 2 2" xfId="13750"/>
    <cellStyle name="Input 2 9 4 2 3" xfId="19024"/>
    <cellStyle name="Input 2 9 4 2 4" xfId="22478"/>
    <cellStyle name="Input 2 9 4 3" xfId="6603"/>
    <cellStyle name="Input 2 9 4 3 2" xfId="15504"/>
    <cellStyle name="Input 2 9 4 3 3" xfId="20778"/>
    <cellStyle name="Input 2 9 4 3 4" xfId="23792"/>
    <cellStyle name="Input 2 9 4 4" xfId="2876"/>
    <cellStyle name="Input 2 9 4 4 2" xfId="11777"/>
    <cellStyle name="Input 2 9 4 5" xfId="10324"/>
    <cellStyle name="Input 2 9 5" xfId="1379"/>
    <cellStyle name="Input 2 9 5 2" xfId="5241"/>
    <cellStyle name="Input 2 9 5 2 2" xfId="14142"/>
    <cellStyle name="Input 2 9 5 2 3" xfId="19416"/>
    <cellStyle name="Input 2 9 5 2 4" xfId="22704"/>
    <cellStyle name="Input 2 9 5 3" xfId="6995"/>
    <cellStyle name="Input 2 9 5 3 2" xfId="15896"/>
    <cellStyle name="Input 2 9 5 3 3" xfId="21170"/>
    <cellStyle name="Input 2 9 5 3 4" xfId="24018"/>
    <cellStyle name="Input 2 9 5 4" xfId="3268"/>
    <cellStyle name="Input 2 9 5 4 2" xfId="12169"/>
    <cellStyle name="Input 2 9 5 5" xfId="10334"/>
    <cellStyle name="Input 2 9 6" xfId="1384"/>
    <cellStyle name="Input 2 9 6 2" xfId="4742"/>
    <cellStyle name="Input 2 9 6 2 2" xfId="13643"/>
    <cellStyle name="Input 2 9 6 2 3" xfId="18917"/>
    <cellStyle name="Input 2 9 6 2 4" xfId="22387"/>
    <cellStyle name="Input 2 9 6 3" xfId="6496"/>
    <cellStyle name="Input 2 9 6 3 2" xfId="15397"/>
    <cellStyle name="Input 2 9 6 3 3" xfId="20671"/>
    <cellStyle name="Input 2 9 6 3 4" xfId="23701"/>
    <cellStyle name="Input 2 9 6 4" xfId="2769"/>
    <cellStyle name="Input 2 9 6 4 2" xfId="11670"/>
    <cellStyle name="Input 2 9 6 5" xfId="10339"/>
    <cellStyle name="Input 2 9 7" xfId="1800"/>
    <cellStyle name="Input 2 9 7 2" xfId="4707"/>
    <cellStyle name="Input 2 9 7 2 2" xfId="13608"/>
    <cellStyle name="Input 2 9 7 2 3" xfId="18882"/>
    <cellStyle name="Input 2 9 7 2 4" xfId="22354"/>
    <cellStyle name="Input 2 9 7 3" xfId="6461"/>
    <cellStyle name="Input 2 9 7 3 2" xfId="15362"/>
    <cellStyle name="Input 2 9 7 3 3" xfId="20636"/>
    <cellStyle name="Input 2 9 7 3 4" xfId="23668"/>
    <cellStyle name="Input 2 9 7 4" xfId="2734"/>
    <cellStyle name="Input 2 9 7 4 2" xfId="11635"/>
    <cellStyle name="Input 2 9 7 5" xfId="10747"/>
    <cellStyle name="Input 2 9 8" xfId="2209"/>
    <cellStyle name="Input 2 9 8 2" xfId="5387"/>
    <cellStyle name="Input 2 9 8 2 2" xfId="14288"/>
    <cellStyle name="Input 2 9 8 2 3" xfId="19562"/>
    <cellStyle name="Input 2 9 8 2 4" xfId="22850"/>
    <cellStyle name="Input 2 9 8 3" xfId="7141"/>
    <cellStyle name="Input 2 9 8 3 2" xfId="16042"/>
    <cellStyle name="Input 2 9 8 3 3" xfId="21316"/>
    <cellStyle name="Input 2 9 8 3 4" xfId="24164"/>
    <cellStyle name="Input 2 9 8 4" xfId="3414"/>
    <cellStyle name="Input 2 9 8 4 2" xfId="12315"/>
    <cellStyle name="Input 2 9 8 5" xfId="11114"/>
    <cellStyle name="Input 2 9 9" xfId="3602"/>
    <cellStyle name="Input 2 9 9 2" xfId="5575"/>
    <cellStyle name="Input 2 9 9 2 2" xfId="14476"/>
    <cellStyle name="Input 2 9 9 2 3" xfId="19750"/>
    <cellStyle name="Input 2 9 9 2 4" xfId="23038"/>
    <cellStyle name="Input 2 9 9 3" xfId="7329"/>
    <cellStyle name="Input 2 9 9 3 2" xfId="16230"/>
    <cellStyle name="Input 2 9 9 3 3" xfId="21504"/>
    <cellStyle name="Input 2 9 9 3 4" xfId="24352"/>
    <cellStyle name="Input 2 9 9 4" xfId="12503"/>
    <cellStyle name="Input 3" xfId="79"/>
    <cellStyle name="Input 4" xfId="1872"/>
    <cellStyle name="Linked Cell" xfId="698" builtinId="24" customBuiltin="1"/>
    <cellStyle name="Linked Cell 2" xfId="47"/>
    <cellStyle name="Linked Cell 2 2" xfId="221"/>
    <cellStyle name="Linked Cell 2 3" xfId="255"/>
    <cellStyle name="Linked Cell 3" xfId="82"/>
    <cellStyle name="Linked Cell 4" xfId="1875"/>
    <cellStyle name="Neutral" xfId="694" builtinId="28" customBuiltin="1"/>
    <cellStyle name="Neutral 2" xfId="48"/>
    <cellStyle name="Neutral 2 2" xfId="222"/>
    <cellStyle name="Neutral 2 3" xfId="251"/>
    <cellStyle name="Neutral 2 4" xfId="331"/>
    <cellStyle name="Neutral 3" xfId="78"/>
    <cellStyle name="Neutral 3 2" xfId="332"/>
    <cellStyle name="Neutral 4" xfId="1871"/>
    <cellStyle name="Normal" xfId="0" builtinId="0"/>
    <cellStyle name="Normal 10" xfId="5"/>
    <cellStyle name="Normal 10 2" xfId="299"/>
    <cellStyle name="Normal 11" xfId="112"/>
    <cellStyle name="Normal 11 10" xfId="2383"/>
    <cellStyle name="Normal 11 10 2" xfId="11287"/>
    <cellStyle name="Normal 11 11" xfId="7869"/>
    <cellStyle name="Normal 11 11 2" xfId="16769"/>
    <cellStyle name="Normal 11 12" xfId="8750"/>
    <cellStyle name="Normal 11 12 2" xfId="17647"/>
    <cellStyle name="Normal 11 13" xfId="8994"/>
    <cellStyle name="Normal 11 14" xfId="17874"/>
    <cellStyle name="Normal 11 2" xfId="144"/>
    <cellStyle name="Normal 11 2 2" xfId="732"/>
    <cellStyle name="Normal 11 3" xfId="223"/>
    <cellStyle name="Normal 11 4" xfId="448"/>
    <cellStyle name="Normal 11 5" xfId="436"/>
    <cellStyle name="Normal 11 5 10" xfId="9122"/>
    <cellStyle name="Normal 11 5 11" xfId="17930"/>
    <cellStyle name="Normal 11 5 2" xfId="1072"/>
    <cellStyle name="Normal 11 5 2 10" xfId="18039"/>
    <cellStyle name="Normal 11 5 2 2" xfId="2057"/>
    <cellStyle name="Normal 11 5 2 2 2" xfId="5085"/>
    <cellStyle name="Normal 11 5 2 2 2 2" xfId="13986"/>
    <cellStyle name="Normal 11 5 2 2 2 3" xfId="19260"/>
    <cellStyle name="Normal 11 5 2 2 3" xfId="6839"/>
    <cellStyle name="Normal 11 5 2 2 3 2" xfId="15740"/>
    <cellStyle name="Normal 11 5 2 2 3 3" xfId="21014"/>
    <cellStyle name="Normal 11 5 2 2 4" xfId="3112"/>
    <cellStyle name="Normal 11 5 2 2 4 2" xfId="12013"/>
    <cellStyle name="Normal 11 5 2 2 5" xfId="10963"/>
    <cellStyle name="Normal 11 5 2 2 6" xfId="18259"/>
    <cellStyle name="Normal 11 5 2 3" xfId="4456"/>
    <cellStyle name="Normal 11 5 2 3 2" xfId="13357"/>
    <cellStyle name="Normal 11 5 2 3 3" xfId="18631"/>
    <cellStyle name="Normal 11 5 2 4" xfId="6277"/>
    <cellStyle name="Normal 11 5 2 4 2" xfId="15178"/>
    <cellStyle name="Normal 11 5 2 4 3" xfId="20452"/>
    <cellStyle name="Normal 11 5 2 5" xfId="2550"/>
    <cellStyle name="Normal 11 5 2 5 2" xfId="11451"/>
    <cellStyle name="Normal 11 5 2 6" xfId="8258"/>
    <cellStyle name="Normal 11 5 2 6 2" xfId="17156"/>
    <cellStyle name="Normal 11 5 2 7" xfId="8918"/>
    <cellStyle name="Normal 11 5 2 7 2" xfId="17811"/>
    <cellStyle name="Normal 11 5 2 8" xfId="10028"/>
    <cellStyle name="Normal 11 5 2 9" xfId="9311"/>
    <cellStyle name="Normal 11 5 3" xfId="1829"/>
    <cellStyle name="Normal 11 5 3 2" xfId="4877"/>
    <cellStyle name="Normal 11 5 3 2 2" xfId="13778"/>
    <cellStyle name="Normal 11 5 3 2 3" xfId="19052"/>
    <cellStyle name="Normal 11 5 3 3" xfId="6631"/>
    <cellStyle name="Normal 11 5 3 3 2" xfId="15532"/>
    <cellStyle name="Normal 11 5 3 3 3" xfId="20806"/>
    <cellStyle name="Normal 11 5 3 4" xfId="2904"/>
    <cellStyle name="Normal 11 5 3 4 2" xfId="11805"/>
    <cellStyle name="Normal 11 5 3 5" xfId="10775"/>
    <cellStyle name="Normal 11 5 3 6" xfId="18150"/>
    <cellStyle name="Normal 11 5 4" xfId="4268"/>
    <cellStyle name="Normal 11 5 4 2" xfId="13169"/>
    <cellStyle name="Normal 11 5 4 3" xfId="18443"/>
    <cellStyle name="Normal 11 5 5" xfId="6168"/>
    <cellStyle name="Normal 11 5 5 2" xfId="15069"/>
    <cellStyle name="Normal 11 5 5 3" xfId="20343"/>
    <cellStyle name="Normal 11 5 6" xfId="2440"/>
    <cellStyle name="Normal 11 5 6 2" xfId="11342"/>
    <cellStyle name="Normal 11 5 7" xfId="8061"/>
    <cellStyle name="Normal 11 5 7 2" xfId="16959"/>
    <cellStyle name="Normal 11 5 8" xfId="8809"/>
    <cellStyle name="Normal 11 5 8 2" xfId="17702"/>
    <cellStyle name="Normal 11 5 9" xfId="9475"/>
    <cellStyle name="Normal 11 6" xfId="563"/>
    <cellStyle name="Normal 11 6 10" xfId="17984"/>
    <cellStyle name="Normal 11 6 2" xfId="1194"/>
    <cellStyle name="Normal 11 6 2 2" xfId="4953"/>
    <cellStyle name="Normal 11 6 2 2 2" xfId="13854"/>
    <cellStyle name="Normal 11 6 2 2 3" xfId="19128"/>
    <cellStyle name="Normal 11 6 2 3" xfId="6707"/>
    <cellStyle name="Normal 11 6 2 3 2" xfId="15608"/>
    <cellStyle name="Normal 11 6 2 3 3" xfId="20882"/>
    <cellStyle name="Normal 11 6 2 4" xfId="2980"/>
    <cellStyle name="Normal 11 6 2 4 2" xfId="11881"/>
    <cellStyle name="Normal 11 6 2 5" xfId="10150"/>
    <cellStyle name="Normal 11 6 2 6" xfId="18204"/>
    <cellStyle name="Normal 11 6 3" xfId="1926"/>
    <cellStyle name="Normal 11 6 3 2" xfId="4325"/>
    <cellStyle name="Normal 11 6 3 2 2" xfId="13226"/>
    <cellStyle name="Normal 11 6 3 3" xfId="10832"/>
    <cellStyle name="Normal 11 6 3 4" xfId="18500"/>
    <cellStyle name="Normal 11 6 4" xfId="6222"/>
    <cellStyle name="Normal 11 6 4 2" xfId="15123"/>
    <cellStyle name="Normal 11 6 4 3" xfId="20397"/>
    <cellStyle name="Normal 11 6 5" xfId="2495"/>
    <cellStyle name="Normal 11 6 5 2" xfId="11396"/>
    <cellStyle name="Normal 11 6 6" xfId="8127"/>
    <cellStyle name="Normal 11 6 6 2" xfId="17025"/>
    <cellStyle name="Normal 11 6 7" xfId="8863"/>
    <cellStyle name="Normal 11 6 7 2" xfId="17756"/>
    <cellStyle name="Normal 11 6 8" xfId="9592"/>
    <cellStyle name="Normal 11 6 9" xfId="9180"/>
    <cellStyle name="Normal 11 7" xfId="1680"/>
    <cellStyle name="Normal 11 7 2" xfId="4585"/>
    <cellStyle name="Normal 11 7 2 2" xfId="13486"/>
    <cellStyle name="Normal 11 7 2 3" xfId="18760"/>
    <cellStyle name="Normal 11 7 3" xfId="6339"/>
    <cellStyle name="Normal 11 7 3 2" xfId="15240"/>
    <cellStyle name="Normal 11 7 3 3" xfId="20514"/>
    <cellStyle name="Normal 11 7 4" xfId="2612"/>
    <cellStyle name="Normal 11 7 4 2" xfId="11513"/>
    <cellStyle name="Normal 11 7 5" xfId="10628"/>
    <cellStyle name="Normal 11 7 6" xfId="18095"/>
    <cellStyle name="Normal 11 8" xfId="4140"/>
    <cellStyle name="Normal 11 8 2" xfId="13041"/>
    <cellStyle name="Normal 11 8 3" xfId="18315"/>
    <cellStyle name="Normal 11 9" xfId="6113"/>
    <cellStyle name="Normal 11 9 2" xfId="15014"/>
    <cellStyle name="Normal 11 9 3" xfId="20288"/>
    <cellStyle name="Normal 12" xfId="113"/>
    <cellStyle name="Normal 12 10" xfId="2389"/>
    <cellStyle name="Normal 12 10 2" xfId="11293"/>
    <cellStyle name="Normal 12 11" xfId="7903"/>
    <cellStyle name="Normal 12 11 2" xfId="16803"/>
    <cellStyle name="Normal 12 12" xfId="8756"/>
    <cellStyle name="Normal 12 12 2" xfId="17653"/>
    <cellStyle name="Normal 12 13" xfId="9424"/>
    <cellStyle name="Normal 12 14" xfId="9005"/>
    <cellStyle name="Normal 12 15" xfId="17880"/>
    <cellStyle name="Normal 12 2" xfId="180"/>
    <cellStyle name="Normal 12 2 2" xfId="333"/>
    <cellStyle name="Normal 12 3" xfId="300"/>
    <cellStyle name="Normal 12 4" xfId="390"/>
    <cellStyle name="Normal 12 4 10" xfId="9449"/>
    <cellStyle name="Normal 12 4 11" xfId="9078"/>
    <cellStyle name="Normal 12 4 12" xfId="17905"/>
    <cellStyle name="Normal 12 4 2" xfId="521"/>
    <cellStyle name="Normal 12 4 2 10" xfId="9152"/>
    <cellStyle name="Normal 12 4 2 11" xfId="17960"/>
    <cellStyle name="Normal 12 4 2 2" xfId="1152"/>
    <cellStyle name="Normal 12 4 2 2 10" xfId="18069"/>
    <cellStyle name="Normal 12 4 2 2 2" xfId="2087"/>
    <cellStyle name="Normal 12 4 2 2 2 2" xfId="5115"/>
    <cellStyle name="Normal 12 4 2 2 2 2 2" xfId="14016"/>
    <cellStyle name="Normal 12 4 2 2 2 2 3" xfId="19290"/>
    <cellStyle name="Normal 12 4 2 2 2 3" xfId="6869"/>
    <cellStyle name="Normal 12 4 2 2 2 3 2" xfId="15770"/>
    <cellStyle name="Normal 12 4 2 2 2 3 3" xfId="21044"/>
    <cellStyle name="Normal 12 4 2 2 2 4" xfId="3142"/>
    <cellStyle name="Normal 12 4 2 2 2 4 2" xfId="12043"/>
    <cellStyle name="Normal 12 4 2 2 2 5" xfId="10993"/>
    <cellStyle name="Normal 12 4 2 2 2 6" xfId="18289"/>
    <cellStyle name="Normal 12 4 2 2 3" xfId="4486"/>
    <cellStyle name="Normal 12 4 2 2 3 2" xfId="13387"/>
    <cellStyle name="Normal 12 4 2 2 3 3" xfId="18661"/>
    <cellStyle name="Normal 12 4 2 2 4" xfId="6307"/>
    <cellStyle name="Normal 12 4 2 2 4 2" xfId="15208"/>
    <cellStyle name="Normal 12 4 2 2 4 3" xfId="20482"/>
    <cellStyle name="Normal 12 4 2 2 5" xfId="2580"/>
    <cellStyle name="Normal 12 4 2 2 5 2" xfId="11481"/>
    <cellStyle name="Normal 12 4 2 2 6" xfId="8288"/>
    <cellStyle name="Normal 12 4 2 2 6 2" xfId="17186"/>
    <cellStyle name="Normal 12 4 2 2 7" xfId="8948"/>
    <cellStyle name="Normal 12 4 2 2 7 2" xfId="17841"/>
    <cellStyle name="Normal 12 4 2 2 8" xfId="10108"/>
    <cellStyle name="Normal 12 4 2 2 9" xfId="9341"/>
    <cellStyle name="Normal 12 4 2 3" xfId="1859"/>
    <cellStyle name="Normal 12 4 2 3 2" xfId="4907"/>
    <cellStyle name="Normal 12 4 2 3 2 2" xfId="13808"/>
    <cellStyle name="Normal 12 4 2 3 2 3" xfId="19082"/>
    <cellStyle name="Normal 12 4 2 3 3" xfId="6661"/>
    <cellStyle name="Normal 12 4 2 3 3 2" xfId="15562"/>
    <cellStyle name="Normal 12 4 2 3 3 3" xfId="20836"/>
    <cellStyle name="Normal 12 4 2 3 4" xfId="2934"/>
    <cellStyle name="Normal 12 4 2 3 4 2" xfId="11835"/>
    <cellStyle name="Normal 12 4 2 3 5" xfId="10805"/>
    <cellStyle name="Normal 12 4 2 3 6" xfId="18180"/>
    <cellStyle name="Normal 12 4 2 4" xfId="4298"/>
    <cellStyle name="Normal 12 4 2 4 2" xfId="13199"/>
    <cellStyle name="Normal 12 4 2 4 3" xfId="18473"/>
    <cellStyle name="Normal 12 4 2 5" xfId="6198"/>
    <cellStyle name="Normal 12 4 2 5 2" xfId="15099"/>
    <cellStyle name="Normal 12 4 2 5 3" xfId="20373"/>
    <cellStyle name="Normal 12 4 2 6" xfId="2470"/>
    <cellStyle name="Normal 12 4 2 6 2" xfId="11372"/>
    <cellStyle name="Normal 12 4 2 7" xfId="8091"/>
    <cellStyle name="Normal 12 4 2 7 2" xfId="16989"/>
    <cellStyle name="Normal 12 4 2 8" xfId="8839"/>
    <cellStyle name="Normal 12 4 2 8 2" xfId="17732"/>
    <cellStyle name="Normal 12 4 2 9" xfId="9550"/>
    <cellStyle name="Normal 12 4 3" xfId="593"/>
    <cellStyle name="Normal 12 4 3 10" xfId="18014"/>
    <cellStyle name="Normal 12 4 3 2" xfId="1224"/>
    <cellStyle name="Normal 12 4 3 2 2" xfId="5055"/>
    <cellStyle name="Normal 12 4 3 2 2 2" xfId="13956"/>
    <cellStyle name="Normal 12 4 3 2 2 3" xfId="19230"/>
    <cellStyle name="Normal 12 4 3 2 3" xfId="6809"/>
    <cellStyle name="Normal 12 4 3 2 3 2" xfId="15710"/>
    <cellStyle name="Normal 12 4 3 2 3 3" xfId="20984"/>
    <cellStyle name="Normal 12 4 3 2 4" xfId="3082"/>
    <cellStyle name="Normal 12 4 3 2 4 2" xfId="11983"/>
    <cellStyle name="Normal 12 4 3 2 5" xfId="10180"/>
    <cellStyle name="Normal 12 4 3 2 6" xfId="18234"/>
    <cellStyle name="Normal 12 4 3 3" xfId="2027"/>
    <cellStyle name="Normal 12 4 3 3 2" xfId="4426"/>
    <cellStyle name="Normal 12 4 3 3 2 2" xfId="13327"/>
    <cellStyle name="Normal 12 4 3 3 3" xfId="10933"/>
    <cellStyle name="Normal 12 4 3 3 4" xfId="18601"/>
    <cellStyle name="Normal 12 4 3 4" xfId="6252"/>
    <cellStyle name="Normal 12 4 3 4 2" xfId="15153"/>
    <cellStyle name="Normal 12 4 3 4 3" xfId="20427"/>
    <cellStyle name="Normal 12 4 3 5" xfId="2525"/>
    <cellStyle name="Normal 12 4 3 5 2" xfId="11426"/>
    <cellStyle name="Normal 12 4 3 6" xfId="8228"/>
    <cellStyle name="Normal 12 4 3 6 2" xfId="17126"/>
    <cellStyle name="Normal 12 4 3 7" xfId="8893"/>
    <cellStyle name="Normal 12 4 3 7 2" xfId="17786"/>
    <cellStyle name="Normal 12 4 3 8" xfId="9622"/>
    <cellStyle name="Normal 12 4 3 9" xfId="9281"/>
    <cellStyle name="Normal 12 4 4" xfId="1027"/>
    <cellStyle name="Normal 12 4 4 2" xfId="4833"/>
    <cellStyle name="Normal 12 4 4 2 2" xfId="13734"/>
    <cellStyle name="Normal 12 4 4 2 3" xfId="19008"/>
    <cellStyle name="Normal 12 4 4 3" xfId="6587"/>
    <cellStyle name="Normal 12 4 4 3 2" xfId="15488"/>
    <cellStyle name="Normal 12 4 4 3 3" xfId="20762"/>
    <cellStyle name="Normal 12 4 4 4" xfId="2860"/>
    <cellStyle name="Normal 12 4 4 4 2" xfId="11761"/>
    <cellStyle name="Normal 12 4 4 5" xfId="9983"/>
    <cellStyle name="Normal 12 4 4 6" xfId="18125"/>
    <cellStyle name="Normal 12 4 5" xfId="1784"/>
    <cellStyle name="Normal 12 4 5 2" xfId="4224"/>
    <cellStyle name="Normal 12 4 5 2 2" xfId="13125"/>
    <cellStyle name="Normal 12 4 5 3" xfId="10731"/>
    <cellStyle name="Normal 12 4 5 4" xfId="18399"/>
    <cellStyle name="Normal 12 4 6" xfId="6143"/>
    <cellStyle name="Normal 12 4 6 2" xfId="15044"/>
    <cellStyle name="Normal 12 4 6 3" xfId="20318"/>
    <cellStyle name="Normal 12 4 7" xfId="2415"/>
    <cellStyle name="Normal 12 4 7 2" xfId="11317"/>
    <cellStyle name="Normal 12 4 8" xfId="8017"/>
    <cellStyle name="Normal 12 4 8 2" xfId="16915"/>
    <cellStyle name="Normal 12 4 9" xfId="8784"/>
    <cellStyle name="Normal 12 4 9 2" xfId="17677"/>
    <cellStyle name="Normal 12 5" xfId="450"/>
    <cellStyle name="Normal 12 5 10" xfId="9128"/>
    <cellStyle name="Normal 12 5 11" xfId="17936"/>
    <cellStyle name="Normal 12 5 2" xfId="1083"/>
    <cellStyle name="Normal 12 5 2 10" xfId="18045"/>
    <cellStyle name="Normal 12 5 2 2" xfId="2063"/>
    <cellStyle name="Normal 12 5 2 2 2" xfId="5091"/>
    <cellStyle name="Normal 12 5 2 2 2 2" xfId="13992"/>
    <cellStyle name="Normal 12 5 2 2 2 3" xfId="19266"/>
    <cellStyle name="Normal 12 5 2 2 3" xfId="6845"/>
    <cellStyle name="Normal 12 5 2 2 3 2" xfId="15746"/>
    <cellStyle name="Normal 12 5 2 2 3 3" xfId="21020"/>
    <cellStyle name="Normal 12 5 2 2 4" xfId="3118"/>
    <cellStyle name="Normal 12 5 2 2 4 2" xfId="12019"/>
    <cellStyle name="Normal 12 5 2 2 5" xfId="10969"/>
    <cellStyle name="Normal 12 5 2 2 6" xfId="18265"/>
    <cellStyle name="Normal 12 5 2 3" xfId="4462"/>
    <cellStyle name="Normal 12 5 2 3 2" xfId="13363"/>
    <cellStyle name="Normal 12 5 2 3 3" xfId="18637"/>
    <cellStyle name="Normal 12 5 2 4" xfId="6283"/>
    <cellStyle name="Normal 12 5 2 4 2" xfId="15184"/>
    <cellStyle name="Normal 12 5 2 4 3" xfId="20458"/>
    <cellStyle name="Normal 12 5 2 5" xfId="2556"/>
    <cellStyle name="Normal 12 5 2 5 2" xfId="11457"/>
    <cellStyle name="Normal 12 5 2 6" xfId="8264"/>
    <cellStyle name="Normal 12 5 2 6 2" xfId="17162"/>
    <cellStyle name="Normal 12 5 2 7" xfId="8924"/>
    <cellStyle name="Normal 12 5 2 7 2" xfId="17817"/>
    <cellStyle name="Normal 12 5 2 8" xfId="10039"/>
    <cellStyle name="Normal 12 5 2 9" xfId="9317"/>
    <cellStyle name="Normal 12 5 3" xfId="1835"/>
    <cellStyle name="Normal 12 5 3 2" xfId="4883"/>
    <cellStyle name="Normal 12 5 3 2 2" xfId="13784"/>
    <cellStyle name="Normal 12 5 3 2 3" xfId="19058"/>
    <cellStyle name="Normal 12 5 3 3" xfId="6637"/>
    <cellStyle name="Normal 12 5 3 3 2" xfId="15538"/>
    <cellStyle name="Normal 12 5 3 3 3" xfId="20812"/>
    <cellStyle name="Normal 12 5 3 4" xfId="2910"/>
    <cellStyle name="Normal 12 5 3 4 2" xfId="11811"/>
    <cellStyle name="Normal 12 5 3 5" xfId="10781"/>
    <cellStyle name="Normal 12 5 3 6" xfId="18156"/>
    <cellStyle name="Normal 12 5 4" xfId="4274"/>
    <cellStyle name="Normal 12 5 4 2" xfId="13175"/>
    <cellStyle name="Normal 12 5 4 3" xfId="18449"/>
    <cellStyle name="Normal 12 5 5" xfId="6174"/>
    <cellStyle name="Normal 12 5 5 2" xfId="15075"/>
    <cellStyle name="Normal 12 5 5 3" xfId="20349"/>
    <cellStyle name="Normal 12 5 6" xfId="2446"/>
    <cellStyle name="Normal 12 5 6 2" xfId="11348"/>
    <cellStyle name="Normal 12 5 7" xfId="8067"/>
    <cellStyle name="Normal 12 5 7 2" xfId="16965"/>
    <cellStyle name="Normal 12 5 8" xfId="8815"/>
    <cellStyle name="Normal 12 5 8 2" xfId="17708"/>
    <cellStyle name="Normal 12 5 9" xfId="9481"/>
    <cellStyle name="Normal 12 6" xfId="569"/>
    <cellStyle name="Normal 12 6 10" xfId="17990"/>
    <cellStyle name="Normal 12 6 2" xfId="1200"/>
    <cellStyle name="Normal 12 6 2 2" xfId="4981"/>
    <cellStyle name="Normal 12 6 2 2 2" xfId="13882"/>
    <cellStyle name="Normal 12 6 2 2 3" xfId="19156"/>
    <cellStyle name="Normal 12 6 2 3" xfId="6735"/>
    <cellStyle name="Normal 12 6 2 3 2" xfId="15636"/>
    <cellStyle name="Normal 12 6 2 3 3" xfId="20910"/>
    <cellStyle name="Normal 12 6 2 4" xfId="3008"/>
    <cellStyle name="Normal 12 6 2 4 2" xfId="11909"/>
    <cellStyle name="Normal 12 6 2 5" xfId="10156"/>
    <cellStyle name="Normal 12 6 2 6" xfId="18210"/>
    <cellStyle name="Normal 12 6 3" xfId="1954"/>
    <cellStyle name="Normal 12 6 3 2" xfId="4353"/>
    <cellStyle name="Normal 12 6 3 2 2" xfId="13254"/>
    <cellStyle name="Normal 12 6 3 3" xfId="10860"/>
    <cellStyle name="Normal 12 6 3 4" xfId="18528"/>
    <cellStyle name="Normal 12 6 4" xfId="6228"/>
    <cellStyle name="Normal 12 6 4 2" xfId="15129"/>
    <cellStyle name="Normal 12 6 4 3" xfId="20403"/>
    <cellStyle name="Normal 12 6 5" xfId="2501"/>
    <cellStyle name="Normal 12 6 5 2" xfId="11402"/>
    <cellStyle name="Normal 12 6 6" xfId="8155"/>
    <cellStyle name="Normal 12 6 6 2" xfId="17053"/>
    <cellStyle name="Normal 12 6 7" xfId="8869"/>
    <cellStyle name="Normal 12 6 7 2" xfId="17762"/>
    <cellStyle name="Normal 12 6 8" xfId="9598"/>
    <cellStyle name="Normal 12 6 9" xfId="9208"/>
    <cellStyle name="Normal 12 7" xfId="625"/>
    <cellStyle name="Normal 12 7 2" xfId="1255"/>
    <cellStyle name="Normal 12 7 2 2" xfId="4648"/>
    <cellStyle name="Normal 12 7 2 2 2" xfId="13549"/>
    <cellStyle name="Normal 12 7 2 3" xfId="10210"/>
    <cellStyle name="Normal 12 7 2 4" xfId="18823"/>
    <cellStyle name="Normal 12 7 3" xfId="6402"/>
    <cellStyle name="Normal 12 7 3 2" xfId="15303"/>
    <cellStyle name="Normal 12 7 3 3" xfId="20577"/>
    <cellStyle name="Normal 12 7 4" xfId="2675"/>
    <cellStyle name="Normal 12 7 4 2" xfId="11576"/>
    <cellStyle name="Normal 12 7 5" xfId="9645"/>
    <cellStyle name="Normal 12 7 6" xfId="18101"/>
    <cellStyle name="Normal 12 8" xfId="837"/>
    <cellStyle name="Normal 12 8 2" xfId="4151"/>
    <cellStyle name="Normal 12 8 2 2" xfId="13052"/>
    <cellStyle name="Normal 12 8 3" xfId="9793"/>
    <cellStyle name="Normal 12 8 4" xfId="18326"/>
    <cellStyle name="Normal 12 9" xfId="1698"/>
    <cellStyle name="Normal 12 9 2" xfId="6119"/>
    <cellStyle name="Normal 12 9 2 2" xfId="15020"/>
    <cellStyle name="Normal 12 9 3" xfId="10646"/>
    <cellStyle name="Normal 12 9 4" xfId="20294"/>
    <cellStyle name="Normal 13" xfId="145"/>
    <cellStyle name="Normal 13 10" xfId="1701"/>
    <cellStyle name="Normal 13 10 2" xfId="10649"/>
    <cellStyle name="Normal 13 11" xfId="2392"/>
    <cellStyle name="Normal 13 11 2" xfId="11296"/>
    <cellStyle name="Normal 13 12" xfId="7908"/>
    <cellStyle name="Normal 13 12 2" xfId="16808"/>
    <cellStyle name="Normal 13 13" xfId="8759"/>
    <cellStyle name="Normal 13 13 2" xfId="17656"/>
    <cellStyle name="Normal 13 14" xfId="8770"/>
    <cellStyle name="Normal 13 15" xfId="9427"/>
    <cellStyle name="Normal 13 16" xfId="9008"/>
    <cellStyle name="Normal 13 17" xfId="17883"/>
    <cellStyle name="Normal 13 2" xfId="182"/>
    <cellStyle name="Normal 13 2 10" xfId="8764"/>
    <cellStyle name="Normal 13 2 10 2" xfId="17660"/>
    <cellStyle name="Normal 13 2 11" xfId="9432"/>
    <cellStyle name="Normal 13 2 12" xfId="9017"/>
    <cellStyle name="Normal 13 2 13" xfId="17888"/>
    <cellStyle name="Normal 13 2 2" xfId="335"/>
    <cellStyle name="Normal 13 2 3" xfId="462"/>
    <cellStyle name="Normal 13 2 3 10" xfId="9135"/>
    <cellStyle name="Normal 13 2 3 11" xfId="17943"/>
    <cellStyle name="Normal 13 2 3 2" xfId="1095"/>
    <cellStyle name="Normal 13 2 3 2 10" xfId="18052"/>
    <cellStyle name="Normal 13 2 3 2 2" xfId="2070"/>
    <cellStyle name="Normal 13 2 3 2 2 2" xfId="5098"/>
    <cellStyle name="Normal 13 2 3 2 2 2 2" xfId="13999"/>
    <cellStyle name="Normal 13 2 3 2 2 2 3" xfId="19273"/>
    <cellStyle name="Normal 13 2 3 2 2 3" xfId="6852"/>
    <cellStyle name="Normal 13 2 3 2 2 3 2" xfId="15753"/>
    <cellStyle name="Normal 13 2 3 2 2 3 3" xfId="21027"/>
    <cellStyle name="Normal 13 2 3 2 2 4" xfId="3125"/>
    <cellStyle name="Normal 13 2 3 2 2 4 2" xfId="12026"/>
    <cellStyle name="Normal 13 2 3 2 2 5" xfId="10976"/>
    <cellStyle name="Normal 13 2 3 2 2 6" xfId="18272"/>
    <cellStyle name="Normal 13 2 3 2 3" xfId="4469"/>
    <cellStyle name="Normal 13 2 3 2 3 2" xfId="13370"/>
    <cellStyle name="Normal 13 2 3 2 3 3" xfId="18644"/>
    <cellStyle name="Normal 13 2 3 2 4" xfId="6290"/>
    <cellStyle name="Normal 13 2 3 2 4 2" xfId="15191"/>
    <cellStyle name="Normal 13 2 3 2 4 3" xfId="20465"/>
    <cellStyle name="Normal 13 2 3 2 5" xfId="2563"/>
    <cellStyle name="Normal 13 2 3 2 5 2" xfId="11464"/>
    <cellStyle name="Normal 13 2 3 2 6" xfId="8271"/>
    <cellStyle name="Normal 13 2 3 2 6 2" xfId="17169"/>
    <cellStyle name="Normal 13 2 3 2 7" xfId="8931"/>
    <cellStyle name="Normal 13 2 3 2 7 2" xfId="17824"/>
    <cellStyle name="Normal 13 2 3 2 8" xfId="10051"/>
    <cellStyle name="Normal 13 2 3 2 9" xfId="9324"/>
    <cellStyle name="Normal 13 2 3 3" xfId="1842"/>
    <cellStyle name="Normal 13 2 3 3 2" xfId="4890"/>
    <cellStyle name="Normal 13 2 3 3 2 2" xfId="13791"/>
    <cellStyle name="Normal 13 2 3 3 2 3" xfId="19065"/>
    <cellStyle name="Normal 13 2 3 3 3" xfId="6644"/>
    <cellStyle name="Normal 13 2 3 3 3 2" xfId="15545"/>
    <cellStyle name="Normal 13 2 3 3 3 3" xfId="20819"/>
    <cellStyle name="Normal 13 2 3 3 4" xfId="2917"/>
    <cellStyle name="Normal 13 2 3 3 4 2" xfId="11818"/>
    <cellStyle name="Normal 13 2 3 3 5" xfId="10788"/>
    <cellStyle name="Normal 13 2 3 3 6" xfId="18163"/>
    <cellStyle name="Normal 13 2 3 4" xfId="4281"/>
    <cellStyle name="Normal 13 2 3 4 2" xfId="13182"/>
    <cellStyle name="Normal 13 2 3 4 3" xfId="18456"/>
    <cellStyle name="Normal 13 2 3 5" xfId="6181"/>
    <cellStyle name="Normal 13 2 3 5 2" xfId="15082"/>
    <cellStyle name="Normal 13 2 3 5 3" xfId="20356"/>
    <cellStyle name="Normal 13 2 3 6" xfId="2453"/>
    <cellStyle name="Normal 13 2 3 6 2" xfId="11355"/>
    <cellStyle name="Normal 13 2 3 7" xfId="8074"/>
    <cellStyle name="Normal 13 2 3 7 2" xfId="16972"/>
    <cellStyle name="Normal 13 2 3 8" xfId="8822"/>
    <cellStyle name="Normal 13 2 3 8 2" xfId="17715"/>
    <cellStyle name="Normal 13 2 3 9" xfId="9493"/>
    <cellStyle name="Normal 13 2 4" xfId="576"/>
    <cellStyle name="Normal 13 2 4 10" xfId="17997"/>
    <cellStyle name="Normal 13 2 4 2" xfId="1207"/>
    <cellStyle name="Normal 13 2 4 2 2" xfId="5002"/>
    <cellStyle name="Normal 13 2 4 2 2 2" xfId="13903"/>
    <cellStyle name="Normal 13 2 4 2 2 3" xfId="19177"/>
    <cellStyle name="Normal 13 2 4 2 3" xfId="6756"/>
    <cellStyle name="Normal 13 2 4 2 3 2" xfId="15657"/>
    <cellStyle name="Normal 13 2 4 2 3 3" xfId="20931"/>
    <cellStyle name="Normal 13 2 4 2 4" xfId="3029"/>
    <cellStyle name="Normal 13 2 4 2 4 2" xfId="11930"/>
    <cellStyle name="Normal 13 2 4 2 5" xfId="10163"/>
    <cellStyle name="Normal 13 2 4 2 6" xfId="18217"/>
    <cellStyle name="Normal 13 2 4 3" xfId="1974"/>
    <cellStyle name="Normal 13 2 4 3 2" xfId="4373"/>
    <cellStyle name="Normal 13 2 4 3 2 2" xfId="13274"/>
    <cellStyle name="Normal 13 2 4 3 3" xfId="10880"/>
    <cellStyle name="Normal 13 2 4 3 4" xfId="18548"/>
    <cellStyle name="Normal 13 2 4 4" xfId="6235"/>
    <cellStyle name="Normal 13 2 4 4 2" xfId="15136"/>
    <cellStyle name="Normal 13 2 4 4 3" xfId="20410"/>
    <cellStyle name="Normal 13 2 4 5" xfId="2508"/>
    <cellStyle name="Normal 13 2 4 5 2" xfId="11409"/>
    <cellStyle name="Normal 13 2 4 6" xfId="8175"/>
    <cellStyle name="Normal 13 2 4 6 2" xfId="17073"/>
    <cellStyle name="Normal 13 2 4 7" xfId="8876"/>
    <cellStyle name="Normal 13 2 4 7 2" xfId="17769"/>
    <cellStyle name="Normal 13 2 4 8" xfId="9605"/>
    <cellStyle name="Normal 13 2 4 9" xfId="9228"/>
    <cellStyle name="Normal 13 2 5" xfId="881"/>
    <cellStyle name="Normal 13 2 5 2" xfId="4685"/>
    <cellStyle name="Normal 13 2 5 2 2" xfId="13586"/>
    <cellStyle name="Normal 13 2 5 2 3" xfId="18860"/>
    <cellStyle name="Normal 13 2 5 3" xfId="6439"/>
    <cellStyle name="Normal 13 2 5 3 2" xfId="15340"/>
    <cellStyle name="Normal 13 2 5 3 3" xfId="20614"/>
    <cellStyle name="Normal 13 2 5 4" xfId="2712"/>
    <cellStyle name="Normal 13 2 5 4 2" xfId="11613"/>
    <cellStyle name="Normal 13 2 5 5" xfId="9837"/>
    <cellStyle name="Normal 13 2 5 6" xfId="18108"/>
    <cellStyle name="Normal 13 2 6" xfId="1712"/>
    <cellStyle name="Normal 13 2 6 2" xfId="4163"/>
    <cellStyle name="Normal 13 2 6 2 2" xfId="13064"/>
    <cellStyle name="Normal 13 2 6 3" xfId="10659"/>
    <cellStyle name="Normal 13 2 6 4" xfId="18338"/>
    <cellStyle name="Normal 13 2 7" xfId="6126"/>
    <cellStyle name="Normal 13 2 7 2" xfId="15027"/>
    <cellStyle name="Normal 13 2 7 3" xfId="20301"/>
    <cellStyle name="Normal 13 2 8" xfId="2398"/>
    <cellStyle name="Normal 13 2 8 2" xfId="11300"/>
    <cellStyle name="Normal 13 2 9" xfId="7920"/>
    <cellStyle name="Normal 13 2 9 2" xfId="16819"/>
    <cellStyle name="Normal 13 3" xfId="334"/>
    <cellStyle name="Normal 13 3 10" xfId="9440"/>
    <cellStyle name="Normal 13 3 11" xfId="9037"/>
    <cellStyle name="Normal 13 3 12" xfId="17896"/>
    <cellStyle name="Normal 13 3 2" xfId="484"/>
    <cellStyle name="Normal 13 3 2 10" xfId="9143"/>
    <cellStyle name="Normal 13 3 2 11" xfId="17951"/>
    <cellStyle name="Normal 13 3 2 2" xfId="1115"/>
    <cellStyle name="Normal 13 3 2 2 10" xfId="18060"/>
    <cellStyle name="Normal 13 3 2 2 2" xfId="2078"/>
    <cellStyle name="Normal 13 3 2 2 2 2" xfId="5106"/>
    <cellStyle name="Normal 13 3 2 2 2 2 2" xfId="14007"/>
    <cellStyle name="Normal 13 3 2 2 2 2 3" xfId="19281"/>
    <cellStyle name="Normal 13 3 2 2 2 3" xfId="6860"/>
    <cellStyle name="Normal 13 3 2 2 2 3 2" xfId="15761"/>
    <cellStyle name="Normal 13 3 2 2 2 3 3" xfId="21035"/>
    <cellStyle name="Normal 13 3 2 2 2 4" xfId="3133"/>
    <cellStyle name="Normal 13 3 2 2 2 4 2" xfId="12034"/>
    <cellStyle name="Normal 13 3 2 2 2 5" xfId="10984"/>
    <cellStyle name="Normal 13 3 2 2 2 6" xfId="18280"/>
    <cellStyle name="Normal 13 3 2 2 3" xfId="4477"/>
    <cellStyle name="Normal 13 3 2 2 3 2" xfId="13378"/>
    <cellStyle name="Normal 13 3 2 2 3 3" xfId="18652"/>
    <cellStyle name="Normal 13 3 2 2 4" xfId="6298"/>
    <cellStyle name="Normal 13 3 2 2 4 2" xfId="15199"/>
    <cellStyle name="Normal 13 3 2 2 4 3" xfId="20473"/>
    <cellStyle name="Normal 13 3 2 2 5" xfId="2571"/>
    <cellStyle name="Normal 13 3 2 2 5 2" xfId="11472"/>
    <cellStyle name="Normal 13 3 2 2 6" xfId="8279"/>
    <cellStyle name="Normal 13 3 2 2 6 2" xfId="17177"/>
    <cellStyle name="Normal 13 3 2 2 7" xfId="8939"/>
    <cellStyle name="Normal 13 3 2 2 7 2" xfId="17832"/>
    <cellStyle name="Normal 13 3 2 2 8" xfId="10071"/>
    <cellStyle name="Normal 13 3 2 2 9" xfId="9332"/>
    <cellStyle name="Normal 13 3 2 3" xfId="1850"/>
    <cellStyle name="Normal 13 3 2 3 2" xfId="4898"/>
    <cellStyle name="Normal 13 3 2 3 2 2" xfId="13799"/>
    <cellStyle name="Normal 13 3 2 3 2 3" xfId="19073"/>
    <cellStyle name="Normal 13 3 2 3 3" xfId="6652"/>
    <cellStyle name="Normal 13 3 2 3 3 2" xfId="15553"/>
    <cellStyle name="Normal 13 3 2 3 3 3" xfId="20827"/>
    <cellStyle name="Normal 13 3 2 3 4" xfId="2925"/>
    <cellStyle name="Normal 13 3 2 3 4 2" xfId="11826"/>
    <cellStyle name="Normal 13 3 2 3 5" xfId="10796"/>
    <cellStyle name="Normal 13 3 2 3 6" xfId="18171"/>
    <cellStyle name="Normal 13 3 2 4" xfId="4289"/>
    <cellStyle name="Normal 13 3 2 4 2" xfId="13190"/>
    <cellStyle name="Normal 13 3 2 4 3" xfId="18464"/>
    <cellStyle name="Normal 13 3 2 5" xfId="6189"/>
    <cellStyle name="Normal 13 3 2 5 2" xfId="15090"/>
    <cellStyle name="Normal 13 3 2 5 3" xfId="20364"/>
    <cellStyle name="Normal 13 3 2 6" xfId="2461"/>
    <cellStyle name="Normal 13 3 2 6 2" xfId="11363"/>
    <cellStyle name="Normal 13 3 2 7" xfId="8082"/>
    <cellStyle name="Normal 13 3 2 7 2" xfId="16980"/>
    <cellStyle name="Normal 13 3 2 8" xfId="8830"/>
    <cellStyle name="Normal 13 3 2 8 2" xfId="17723"/>
    <cellStyle name="Normal 13 3 2 9" xfId="9513"/>
    <cellStyle name="Normal 13 3 3" xfId="584"/>
    <cellStyle name="Normal 13 3 3 10" xfId="18005"/>
    <cellStyle name="Normal 13 3 3 2" xfId="1215"/>
    <cellStyle name="Normal 13 3 3 2 2" xfId="5035"/>
    <cellStyle name="Normal 13 3 3 2 2 2" xfId="13936"/>
    <cellStyle name="Normal 13 3 3 2 2 3" xfId="19210"/>
    <cellStyle name="Normal 13 3 3 2 3" xfId="6789"/>
    <cellStyle name="Normal 13 3 3 2 3 2" xfId="15690"/>
    <cellStyle name="Normal 13 3 3 2 3 3" xfId="20964"/>
    <cellStyle name="Normal 13 3 3 2 4" xfId="3062"/>
    <cellStyle name="Normal 13 3 3 2 4 2" xfId="11963"/>
    <cellStyle name="Normal 13 3 3 2 5" xfId="10171"/>
    <cellStyle name="Normal 13 3 3 2 6" xfId="18225"/>
    <cellStyle name="Normal 13 3 3 3" xfId="2007"/>
    <cellStyle name="Normal 13 3 3 3 2" xfId="4406"/>
    <cellStyle name="Normal 13 3 3 3 2 2" xfId="13307"/>
    <cellStyle name="Normal 13 3 3 3 3" xfId="10913"/>
    <cellStyle name="Normal 13 3 3 3 4" xfId="18581"/>
    <cellStyle name="Normal 13 3 3 4" xfId="6243"/>
    <cellStyle name="Normal 13 3 3 4 2" xfId="15144"/>
    <cellStyle name="Normal 13 3 3 4 3" xfId="20418"/>
    <cellStyle name="Normal 13 3 3 5" xfId="2516"/>
    <cellStyle name="Normal 13 3 3 5 2" xfId="11417"/>
    <cellStyle name="Normal 13 3 3 6" xfId="8208"/>
    <cellStyle name="Normal 13 3 3 6 2" xfId="17106"/>
    <cellStyle name="Normal 13 3 3 7" xfId="8884"/>
    <cellStyle name="Normal 13 3 3 7 2" xfId="17777"/>
    <cellStyle name="Normal 13 3 3 8" xfId="9613"/>
    <cellStyle name="Normal 13 3 3 9" xfId="9261"/>
    <cellStyle name="Normal 13 3 4" xfId="978"/>
    <cellStyle name="Normal 13 3 4 2" xfId="4784"/>
    <cellStyle name="Normal 13 3 4 2 2" xfId="13685"/>
    <cellStyle name="Normal 13 3 4 2 3" xfId="18959"/>
    <cellStyle name="Normal 13 3 4 3" xfId="6538"/>
    <cellStyle name="Normal 13 3 4 3 2" xfId="15439"/>
    <cellStyle name="Normal 13 3 4 3 3" xfId="20713"/>
    <cellStyle name="Normal 13 3 4 4" xfId="2811"/>
    <cellStyle name="Normal 13 3 4 4 2" xfId="11712"/>
    <cellStyle name="Normal 13 3 4 5" xfId="9934"/>
    <cellStyle name="Normal 13 3 4 6" xfId="18116"/>
    <cellStyle name="Normal 13 3 5" xfId="1742"/>
    <cellStyle name="Normal 13 3 5 2" xfId="4183"/>
    <cellStyle name="Normal 13 3 5 2 2" xfId="13084"/>
    <cellStyle name="Normal 13 3 5 3" xfId="10689"/>
    <cellStyle name="Normal 13 3 5 4" xfId="18358"/>
    <cellStyle name="Normal 13 3 6" xfId="6134"/>
    <cellStyle name="Normal 13 3 6 2" xfId="15035"/>
    <cellStyle name="Normal 13 3 6 3" xfId="20309"/>
    <cellStyle name="Normal 13 3 7" xfId="2406"/>
    <cellStyle name="Normal 13 3 7 2" xfId="11308"/>
    <cellStyle name="Normal 13 3 8" xfId="7972"/>
    <cellStyle name="Normal 13 3 8 2" xfId="16870"/>
    <cellStyle name="Normal 13 3 9" xfId="8775"/>
    <cellStyle name="Normal 13 3 9 2" xfId="17668"/>
    <cellStyle name="Normal 13 4" xfId="394"/>
    <cellStyle name="Normal 13 4 10" xfId="9452"/>
    <cellStyle name="Normal 13 4 11" xfId="9082"/>
    <cellStyle name="Normal 13 4 12" xfId="17908"/>
    <cellStyle name="Normal 13 4 2" xfId="525"/>
    <cellStyle name="Normal 13 4 2 10" xfId="9155"/>
    <cellStyle name="Normal 13 4 2 11" xfId="17963"/>
    <cellStyle name="Normal 13 4 2 2" xfId="1156"/>
    <cellStyle name="Normal 13 4 2 2 10" xfId="18072"/>
    <cellStyle name="Normal 13 4 2 2 2" xfId="2090"/>
    <cellStyle name="Normal 13 4 2 2 2 2" xfId="5118"/>
    <cellStyle name="Normal 13 4 2 2 2 2 2" xfId="14019"/>
    <cellStyle name="Normal 13 4 2 2 2 2 3" xfId="19293"/>
    <cellStyle name="Normal 13 4 2 2 2 3" xfId="6872"/>
    <cellStyle name="Normal 13 4 2 2 2 3 2" xfId="15773"/>
    <cellStyle name="Normal 13 4 2 2 2 3 3" xfId="21047"/>
    <cellStyle name="Normal 13 4 2 2 2 4" xfId="3145"/>
    <cellStyle name="Normal 13 4 2 2 2 4 2" xfId="12046"/>
    <cellStyle name="Normal 13 4 2 2 2 5" xfId="10996"/>
    <cellStyle name="Normal 13 4 2 2 2 6" xfId="18292"/>
    <cellStyle name="Normal 13 4 2 2 3" xfId="4489"/>
    <cellStyle name="Normal 13 4 2 2 3 2" xfId="13390"/>
    <cellStyle name="Normal 13 4 2 2 3 3" xfId="18664"/>
    <cellStyle name="Normal 13 4 2 2 4" xfId="6310"/>
    <cellStyle name="Normal 13 4 2 2 4 2" xfId="15211"/>
    <cellStyle name="Normal 13 4 2 2 4 3" xfId="20485"/>
    <cellStyle name="Normal 13 4 2 2 5" xfId="2583"/>
    <cellStyle name="Normal 13 4 2 2 5 2" xfId="11484"/>
    <cellStyle name="Normal 13 4 2 2 6" xfId="8291"/>
    <cellStyle name="Normal 13 4 2 2 6 2" xfId="17189"/>
    <cellStyle name="Normal 13 4 2 2 7" xfId="8951"/>
    <cellStyle name="Normal 13 4 2 2 7 2" xfId="17844"/>
    <cellStyle name="Normal 13 4 2 2 8" xfId="10112"/>
    <cellStyle name="Normal 13 4 2 2 9" xfId="9344"/>
    <cellStyle name="Normal 13 4 2 3" xfId="1862"/>
    <cellStyle name="Normal 13 4 2 3 2" xfId="4910"/>
    <cellStyle name="Normal 13 4 2 3 2 2" xfId="13811"/>
    <cellStyle name="Normal 13 4 2 3 2 3" xfId="19085"/>
    <cellStyle name="Normal 13 4 2 3 3" xfId="6664"/>
    <cellStyle name="Normal 13 4 2 3 3 2" xfId="15565"/>
    <cellStyle name="Normal 13 4 2 3 3 3" xfId="20839"/>
    <cellStyle name="Normal 13 4 2 3 4" xfId="2937"/>
    <cellStyle name="Normal 13 4 2 3 4 2" xfId="11838"/>
    <cellStyle name="Normal 13 4 2 3 5" xfId="10808"/>
    <cellStyle name="Normal 13 4 2 3 6" xfId="18183"/>
    <cellStyle name="Normal 13 4 2 4" xfId="4301"/>
    <cellStyle name="Normal 13 4 2 4 2" xfId="13202"/>
    <cellStyle name="Normal 13 4 2 4 3" xfId="18476"/>
    <cellStyle name="Normal 13 4 2 5" xfId="6201"/>
    <cellStyle name="Normal 13 4 2 5 2" xfId="15102"/>
    <cellStyle name="Normal 13 4 2 5 3" xfId="20376"/>
    <cellStyle name="Normal 13 4 2 6" xfId="2473"/>
    <cellStyle name="Normal 13 4 2 6 2" xfId="11375"/>
    <cellStyle name="Normal 13 4 2 7" xfId="8094"/>
    <cellStyle name="Normal 13 4 2 7 2" xfId="16992"/>
    <cellStyle name="Normal 13 4 2 8" xfId="8842"/>
    <cellStyle name="Normal 13 4 2 8 2" xfId="17735"/>
    <cellStyle name="Normal 13 4 2 9" xfId="9554"/>
    <cellStyle name="Normal 13 4 3" xfId="596"/>
    <cellStyle name="Normal 13 4 3 10" xfId="18017"/>
    <cellStyle name="Normal 13 4 3 2" xfId="1227"/>
    <cellStyle name="Normal 13 4 3 2 2" xfId="5059"/>
    <cellStyle name="Normal 13 4 3 2 2 2" xfId="13960"/>
    <cellStyle name="Normal 13 4 3 2 2 3" xfId="19234"/>
    <cellStyle name="Normal 13 4 3 2 3" xfId="6813"/>
    <cellStyle name="Normal 13 4 3 2 3 2" xfId="15714"/>
    <cellStyle name="Normal 13 4 3 2 3 3" xfId="20988"/>
    <cellStyle name="Normal 13 4 3 2 4" xfId="3086"/>
    <cellStyle name="Normal 13 4 3 2 4 2" xfId="11987"/>
    <cellStyle name="Normal 13 4 3 2 5" xfId="10183"/>
    <cellStyle name="Normal 13 4 3 2 6" xfId="18237"/>
    <cellStyle name="Normal 13 4 3 3" xfId="2031"/>
    <cellStyle name="Normal 13 4 3 3 2" xfId="4430"/>
    <cellStyle name="Normal 13 4 3 3 2 2" xfId="13331"/>
    <cellStyle name="Normal 13 4 3 3 3" xfId="10937"/>
    <cellStyle name="Normal 13 4 3 3 4" xfId="18605"/>
    <cellStyle name="Normal 13 4 3 4" xfId="6255"/>
    <cellStyle name="Normal 13 4 3 4 2" xfId="15156"/>
    <cellStyle name="Normal 13 4 3 4 3" xfId="20430"/>
    <cellStyle name="Normal 13 4 3 5" xfId="2528"/>
    <cellStyle name="Normal 13 4 3 5 2" xfId="11429"/>
    <cellStyle name="Normal 13 4 3 6" xfId="8232"/>
    <cellStyle name="Normal 13 4 3 6 2" xfId="17130"/>
    <cellStyle name="Normal 13 4 3 7" xfId="8896"/>
    <cellStyle name="Normal 13 4 3 7 2" xfId="17789"/>
    <cellStyle name="Normal 13 4 3 8" xfId="9625"/>
    <cellStyle name="Normal 13 4 3 9" xfId="9285"/>
    <cellStyle name="Normal 13 4 4" xfId="1031"/>
    <cellStyle name="Normal 13 4 4 2" xfId="4837"/>
    <cellStyle name="Normal 13 4 4 2 2" xfId="13738"/>
    <cellStyle name="Normal 13 4 4 2 3" xfId="19012"/>
    <cellStyle name="Normal 13 4 4 3" xfId="6591"/>
    <cellStyle name="Normal 13 4 4 3 2" xfId="15492"/>
    <cellStyle name="Normal 13 4 4 3 3" xfId="20766"/>
    <cellStyle name="Normal 13 4 4 4" xfId="2864"/>
    <cellStyle name="Normal 13 4 4 4 2" xfId="11765"/>
    <cellStyle name="Normal 13 4 4 5" xfId="9987"/>
    <cellStyle name="Normal 13 4 4 6" xfId="18128"/>
    <cellStyle name="Normal 13 4 5" xfId="1788"/>
    <cellStyle name="Normal 13 4 5 2" xfId="4228"/>
    <cellStyle name="Normal 13 4 5 2 2" xfId="13129"/>
    <cellStyle name="Normal 13 4 5 3" xfId="10735"/>
    <cellStyle name="Normal 13 4 5 4" xfId="18403"/>
    <cellStyle name="Normal 13 4 6" xfId="6146"/>
    <cellStyle name="Normal 13 4 6 2" xfId="15047"/>
    <cellStyle name="Normal 13 4 6 3" xfId="20321"/>
    <cellStyle name="Normal 13 4 7" xfId="2418"/>
    <cellStyle name="Normal 13 4 7 2" xfId="11320"/>
    <cellStyle name="Normal 13 4 8" xfId="8021"/>
    <cellStyle name="Normal 13 4 8 2" xfId="16919"/>
    <cellStyle name="Normal 13 4 9" xfId="8787"/>
    <cellStyle name="Normal 13 4 9 2" xfId="17680"/>
    <cellStyle name="Normal 13 5" xfId="453"/>
    <cellStyle name="Normal 13 5 10" xfId="9131"/>
    <cellStyle name="Normal 13 5 11" xfId="17939"/>
    <cellStyle name="Normal 13 5 2" xfId="1086"/>
    <cellStyle name="Normal 13 5 2 10" xfId="18048"/>
    <cellStyle name="Normal 13 5 2 2" xfId="2066"/>
    <cellStyle name="Normal 13 5 2 2 2" xfId="5094"/>
    <cellStyle name="Normal 13 5 2 2 2 2" xfId="13995"/>
    <cellStyle name="Normal 13 5 2 2 2 3" xfId="19269"/>
    <cellStyle name="Normal 13 5 2 2 3" xfId="6848"/>
    <cellStyle name="Normal 13 5 2 2 3 2" xfId="15749"/>
    <cellStyle name="Normal 13 5 2 2 3 3" xfId="21023"/>
    <cellStyle name="Normal 13 5 2 2 4" xfId="3121"/>
    <cellStyle name="Normal 13 5 2 2 4 2" xfId="12022"/>
    <cellStyle name="Normal 13 5 2 2 5" xfId="10972"/>
    <cellStyle name="Normal 13 5 2 2 6" xfId="18268"/>
    <cellStyle name="Normal 13 5 2 3" xfId="4465"/>
    <cellStyle name="Normal 13 5 2 3 2" xfId="13366"/>
    <cellStyle name="Normal 13 5 2 3 3" xfId="18640"/>
    <cellStyle name="Normal 13 5 2 4" xfId="6286"/>
    <cellStyle name="Normal 13 5 2 4 2" xfId="15187"/>
    <cellStyle name="Normal 13 5 2 4 3" xfId="20461"/>
    <cellStyle name="Normal 13 5 2 5" xfId="2559"/>
    <cellStyle name="Normal 13 5 2 5 2" xfId="11460"/>
    <cellStyle name="Normal 13 5 2 6" xfId="8267"/>
    <cellStyle name="Normal 13 5 2 6 2" xfId="17165"/>
    <cellStyle name="Normal 13 5 2 7" xfId="8927"/>
    <cellStyle name="Normal 13 5 2 7 2" xfId="17820"/>
    <cellStyle name="Normal 13 5 2 8" xfId="10042"/>
    <cellStyle name="Normal 13 5 2 9" xfId="9320"/>
    <cellStyle name="Normal 13 5 3" xfId="1838"/>
    <cellStyle name="Normal 13 5 3 2" xfId="4886"/>
    <cellStyle name="Normal 13 5 3 2 2" xfId="13787"/>
    <cellStyle name="Normal 13 5 3 2 3" xfId="19061"/>
    <cellStyle name="Normal 13 5 3 3" xfId="6640"/>
    <cellStyle name="Normal 13 5 3 3 2" xfId="15541"/>
    <cellStyle name="Normal 13 5 3 3 3" xfId="20815"/>
    <cellStyle name="Normal 13 5 3 4" xfId="2913"/>
    <cellStyle name="Normal 13 5 3 4 2" xfId="11814"/>
    <cellStyle name="Normal 13 5 3 5" xfId="10784"/>
    <cellStyle name="Normal 13 5 3 6" xfId="18159"/>
    <cellStyle name="Normal 13 5 4" xfId="4277"/>
    <cellStyle name="Normal 13 5 4 2" xfId="13178"/>
    <cellStyle name="Normal 13 5 4 3" xfId="18452"/>
    <cellStyle name="Normal 13 5 5" xfId="6177"/>
    <cellStyle name="Normal 13 5 5 2" xfId="15078"/>
    <cellStyle name="Normal 13 5 5 3" xfId="20352"/>
    <cellStyle name="Normal 13 5 6" xfId="2449"/>
    <cellStyle name="Normal 13 5 6 2" xfId="11351"/>
    <cellStyle name="Normal 13 5 7" xfId="8070"/>
    <cellStyle name="Normal 13 5 7 2" xfId="16968"/>
    <cellStyle name="Normal 13 5 8" xfId="8818"/>
    <cellStyle name="Normal 13 5 8 2" xfId="17711"/>
    <cellStyle name="Normal 13 5 9" xfId="9484"/>
    <cellStyle name="Normal 13 6" xfId="572"/>
    <cellStyle name="Normal 13 6 10" xfId="17993"/>
    <cellStyle name="Normal 13 6 2" xfId="1203"/>
    <cellStyle name="Normal 13 6 2 2" xfId="4992"/>
    <cellStyle name="Normal 13 6 2 2 2" xfId="13893"/>
    <cellStyle name="Normal 13 6 2 2 3" xfId="19167"/>
    <cellStyle name="Normal 13 6 2 3" xfId="6746"/>
    <cellStyle name="Normal 13 6 2 3 2" xfId="15647"/>
    <cellStyle name="Normal 13 6 2 3 3" xfId="20921"/>
    <cellStyle name="Normal 13 6 2 4" xfId="3019"/>
    <cellStyle name="Normal 13 6 2 4 2" xfId="11920"/>
    <cellStyle name="Normal 13 6 2 5" xfId="10159"/>
    <cellStyle name="Normal 13 6 2 6" xfId="18213"/>
    <cellStyle name="Normal 13 6 3" xfId="1965"/>
    <cellStyle name="Normal 13 6 3 2" xfId="4364"/>
    <cellStyle name="Normal 13 6 3 2 2" xfId="13265"/>
    <cellStyle name="Normal 13 6 3 3" xfId="10871"/>
    <cellStyle name="Normal 13 6 3 4" xfId="18539"/>
    <cellStyle name="Normal 13 6 4" xfId="6231"/>
    <cellStyle name="Normal 13 6 4 2" xfId="15132"/>
    <cellStyle name="Normal 13 6 4 3" xfId="20406"/>
    <cellStyle name="Normal 13 6 5" xfId="2504"/>
    <cellStyle name="Normal 13 6 5 2" xfId="11405"/>
    <cellStyle name="Normal 13 6 6" xfId="8166"/>
    <cellStyle name="Normal 13 6 6 2" xfId="17064"/>
    <cellStyle name="Normal 13 6 7" xfId="8872"/>
    <cellStyle name="Normal 13 6 7 2" xfId="17765"/>
    <cellStyle name="Normal 13 6 8" xfId="9601"/>
    <cellStyle name="Normal 13 6 9" xfId="9219"/>
    <cellStyle name="Normal 13 7" xfId="610"/>
    <cellStyle name="Normal 13 7 2" xfId="1241"/>
    <cellStyle name="Normal 13 7 2 2" xfId="4664"/>
    <cellStyle name="Normal 13 7 2 2 2" xfId="13565"/>
    <cellStyle name="Normal 13 7 2 3" xfId="10196"/>
    <cellStyle name="Normal 13 7 2 4" xfId="18839"/>
    <cellStyle name="Normal 13 7 3" xfId="6418"/>
    <cellStyle name="Normal 13 7 3 2" xfId="15319"/>
    <cellStyle name="Normal 13 7 3 3" xfId="20593"/>
    <cellStyle name="Normal 13 7 4" xfId="2691"/>
    <cellStyle name="Normal 13 7 4 2" xfId="11592"/>
    <cellStyle name="Normal 13 7 5" xfId="9636"/>
    <cellStyle name="Normal 13 7 6" xfId="18104"/>
    <cellStyle name="Normal 13 8" xfId="628"/>
    <cellStyle name="Normal 13 8 2" xfId="1258"/>
    <cellStyle name="Normal 13 8 2 2" xfId="10213"/>
    <cellStyle name="Normal 13 8 3" xfId="4154"/>
    <cellStyle name="Normal 13 8 3 2" xfId="13055"/>
    <cellStyle name="Normal 13 8 4" xfId="9648"/>
    <cellStyle name="Normal 13 8 5" xfId="18329"/>
    <cellStyle name="Normal 13 9" xfId="856"/>
    <cellStyle name="Normal 13 9 2" xfId="6122"/>
    <cellStyle name="Normal 13 9 2 2" xfId="15023"/>
    <cellStyle name="Normal 13 9 3" xfId="9812"/>
    <cellStyle name="Normal 13 9 4" xfId="20297"/>
    <cellStyle name="Normal 14" xfId="146"/>
    <cellStyle name="Normal 14 10" xfId="7909"/>
    <cellStyle name="Normal 14 10 2" xfId="16809"/>
    <cellStyle name="Normal 14 11" xfId="8760"/>
    <cellStyle name="Normal 14 11 2" xfId="17657"/>
    <cellStyle name="Normal 14 12" xfId="9428"/>
    <cellStyle name="Normal 14 13" xfId="9009"/>
    <cellStyle name="Normal 14 14" xfId="17884"/>
    <cellStyle name="Normal 14 2" xfId="224"/>
    <cellStyle name="Normal 14 2 10" xfId="9436"/>
    <cellStyle name="Normal 14 2 11" xfId="9023"/>
    <cellStyle name="Normal 14 2 12" xfId="17892"/>
    <cellStyle name="Normal 14 2 2" xfId="468"/>
    <cellStyle name="Normal 14 2 2 10" xfId="9139"/>
    <cellStyle name="Normal 14 2 2 11" xfId="17947"/>
    <cellStyle name="Normal 14 2 2 2" xfId="1101"/>
    <cellStyle name="Normal 14 2 2 2 10" xfId="18056"/>
    <cellStyle name="Normal 14 2 2 2 2" xfId="2074"/>
    <cellStyle name="Normal 14 2 2 2 2 2" xfId="5102"/>
    <cellStyle name="Normal 14 2 2 2 2 2 2" xfId="14003"/>
    <cellStyle name="Normal 14 2 2 2 2 2 3" xfId="19277"/>
    <cellStyle name="Normal 14 2 2 2 2 3" xfId="6856"/>
    <cellStyle name="Normal 14 2 2 2 2 3 2" xfId="15757"/>
    <cellStyle name="Normal 14 2 2 2 2 3 3" xfId="21031"/>
    <cellStyle name="Normal 14 2 2 2 2 4" xfId="3129"/>
    <cellStyle name="Normal 14 2 2 2 2 4 2" xfId="12030"/>
    <cellStyle name="Normal 14 2 2 2 2 5" xfId="10980"/>
    <cellStyle name="Normal 14 2 2 2 2 6" xfId="18276"/>
    <cellStyle name="Normal 14 2 2 2 3" xfId="4473"/>
    <cellStyle name="Normal 14 2 2 2 3 2" xfId="13374"/>
    <cellStyle name="Normal 14 2 2 2 3 3" xfId="18648"/>
    <cellStyle name="Normal 14 2 2 2 4" xfId="6294"/>
    <cellStyle name="Normal 14 2 2 2 4 2" xfId="15195"/>
    <cellStyle name="Normal 14 2 2 2 4 3" xfId="20469"/>
    <cellStyle name="Normal 14 2 2 2 5" xfId="2567"/>
    <cellStyle name="Normal 14 2 2 2 5 2" xfId="11468"/>
    <cellStyle name="Normal 14 2 2 2 6" xfId="8275"/>
    <cellStyle name="Normal 14 2 2 2 6 2" xfId="17173"/>
    <cellStyle name="Normal 14 2 2 2 7" xfId="8935"/>
    <cellStyle name="Normal 14 2 2 2 7 2" xfId="17828"/>
    <cellStyle name="Normal 14 2 2 2 8" xfId="10057"/>
    <cellStyle name="Normal 14 2 2 2 9" xfId="9328"/>
    <cellStyle name="Normal 14 2 2 3" xfId="1846"/>
    <cellStyle name="Normal 14 2 2 3 2" xfId="4894"/>
    <cellStyle name="Normal 14 2 2 3 2 2" xfId="13795"/>
    <cellStyle name="Normal 14 2 2 3 2 3" xfId="19069"/>
    <cellStyle name="Normal 14 2 2 3 3" xfId="6648"/>
    <cellStyle name="Normal 14 2 2 3 3 2" xfId="15549"/>
    <cellStyle name="Normal 14 2 2 3 3 3" xfId="20823"/>
    <cellStyle name="Normal 14 2 2 3 4" xfId="2921"/>
    <cellStyle name="Normal 14 2 2 3 4 2" xfId="11822"/>
    <cellStyle name="Normal 14 2 2 3 5" xfId="10792"/>
    <cellStyle name="Normal 14 2 2 3 6" xfId="18167"/>
    <cellStyle name="Normal 14 2 2 4" xfId="4285"/>
    <cellStyle name="Normal 14 2 2 4 2" xfId="13186"/>
    <cellStyle name="Normal 14 2 2 4 3" xfId="18460"/>
    <cellStyle name="Normal 14 2 2 5" xfId="6185"/>
    <cellStyle name="Normal 14 2 2 5 2" xfId="15086"/>
    <cellStyle name="Normal 14 2 2 5 3" xfId="20360"/>
    <cellStyle name="Normal 14 2 2 6" xfId="2457"/>
    <cellStyle name="Normal 14 2 2 6 2" xfId="11359"/>
    <cellStyle name="Normal 14 2 2 7" xfId="8078"/>
    <cellStyle name="Normal 14 2 2 7 2" xfId="16976"/>
    <cellStyle name="Normal 14 2 2 8" xfId="8826"/>
    <cellStyle name="Normal 14 2 2 8 2" xfId="17719"/>
    <cellStyle name="Normal 14 2 2 9" xfId="9499"/>
    <cellStyle name="Normal 14 2 3" xfId="580"/>
    <cellStyle name="Normal 14 2 3 10" xfId="18001"/>
    <cellStyle name="Normal 14 2 3 2" xfId="1211"/>
    <cellStyle name="Normal 14 2 3 2 2" xfId="5011"/>
    <cellStyle name="Normal 14 2 3 2 2 2" xfId="13912"/>
    <cellStyle name="Normal 14 2 3 2 2 3" xfId="19186"/>
    <cellStyle name="Normal 14 2 3 2 3" xfId="6765"/>
    <cellStyle name="Normal 14 2 3 2 3 2" xfId="15666"/>
    <cellStyle name="Normal 14 2 3 2 3 3" xfId="20940"/>
    <cellStyle name="Normal 14 2 3 2 4" xfId="3038"/>
    <cellStyle name="Normal 14 2 3 2 4 2" xfId="11939"/>
    <cellStyle name="Normal 14 2 3 2 5" xfId="10167"/>
    <cellStyle name="Normal 14 2 3 2 6" xfId="18221"/>
    <cellStyle name="Normal 14 2 3 3" xfId="1983"/>
    <cellStyle name="Normal 14 2 3 3 2" xfId="4382"/>
    <cellStyle name="Normal 14 2 3 3 2 2" xfId="13283"/>
    <cellStyle name="Normal 14 2 3 3 3" xfId="10889"/>
    <cellStyle name="Normal 14 2 3 3 4" xfId="18557"/>
    <cellStyle name="Normal 14 2 3 4" xfId="6239"/>
    <cellStyle name="Normal 14 2 3 4 2" xfId="15140"/>
    <cellStyle name="Normal 14 2 3 4 3" xfId="20414"/>
    <cellStyle name="Normal 14 2 3 5" xfId="2512"/>
    <cellStyle name="Normal 14 2 3 5 2" xfId="11413"/>
    <cellStyle name="Normal 14 2 3 6" xfId="8184"/>
    <cellStyle name="Normal 14 2 3 6 2" xfId="17082"/>
    <cellStyle name="Normal 14 2 3 7" xfId="8880"/>
    <cellStyle name="Normal 14 2 3 7 2" xfId="17773"/>
    <cellStyle name="Normal 14 2 3 8" xfId="9609"/>
    <cellStyle name="Normal 14 2 3 9" xfId="9237"/>
    <cellStyle name="Normal 14 2 4" xfId="908"/>
    <cellStyle name="Normal 14 2 4 2" xfId="4712"/>
    <cellStyle name="Normal 14 2 4 2 2" xfId="13613"/>
    <cellStyle name="Normal 14 2 4 2 3" xfId="18887"/>
    <cellStyle name="Normal 14 2 4 3" xfId="6466"/>
    <cellStyle name="Normal 14 2 4 3 2" xfId="15367"/>
    <cellStyle name="Normal 14 2 4 3 3" xfId="20641"/>
    <cellStyle name="Normal 14 2 4 4" xfId="2739"/>
    <cellStyle name="Normal 14 2 4 4 2" xfId="11640"/>
    <cellStyle name="Normal 14 2 4 5" xfId="9864"/>
    <cellStyle name="Normal 14 2 4 6" xfId="18112"/>
    <cellStyle name="Normal 14 2 5" xfId="1722"/>
    <cellStyle name="Normal 14 2 5 2" xfId="4169"/>
    <cellStyle name="Normal 14 2 5 2 2" xfId="13070"/>
    <cellStyle name="Normal 14 2 5 3" xfId="10669"/>
    <cellStyle name="Normal 14 2 5 4" xfId="18344"/>
    <cellStyle name="Normal 14 2 6" xfId="6130"/>
    <cellStyle name="Normal 14 2 6 2" xfId="15031"/>
    <cellStyle name="Normal 14 2 6 3" xfId="20305"/>
    <cellStyle name="Normal 14 2 7" xfId="2402"/>
    <cellStyle name="Normal 14 2 7 2" xfId="11304"/>
    <cellStyle name="Normal 14 2 8" xfId="7936"/>
    <cellStyle name="Normal 14 2 8 2" xfId="16835"/>
    <cellStyle name="Normal 14 2 9" xfId="8768"/>
    <cellStyle name="Normal 14 2 9 2" xfId="17664"/>
    <cellStyle name="Normal 14 3" xfId="395"/>
    <cellStyle name="Normal 14 3 10" xfId="9453"/>
    <cellStyle name="Normal 14 3 11" xfId="9083"/>
    <cellStyle name="Normal 14 3 12" xfId="17909"/>
    <cellStyle name="Normal 14 3 2" xfId="526"/>
    <cellStyle name="Normal 14 3 2 10" xfId="9156"/>
    <cellStyle name="Normal 14 3 2 11" xfId="17964"/>
    <cellStyle name="Normal 14 3 2 2" xfId="1157"/>
    <cellStyle name="Normal 14 3 2 2 10" xfId="18073"/>
    <cellStyle name="Normal 14 3 2 2 2" xfId="2091"/>
    <cellStyle name="Normal 14 3 2 2 2 2" xfId="5119"/>
    <cellStyle name="Normal 14 3 2 2 2 2 2" xfId="14020"/>
    <cellStyle name="Normal 14 3 2 2 2 2 3" xfId="19294"/>
    <cellStyle name="Normal 14 3 2 2 2 3" xfId="6873"/>
    <cellStyle name="Normal 14 3 2 2 2 3 2" xfId="15774"/>
    <cellStyle name="Normal 14 3 2 2 2 3 3" xfId="21048"/>
    <cellStyle name="Normal 14 3 2 2 2 4" xfId="3146"/>
    <cellStyle name="Normal 14 3 2 2 2 4 2" xfId="12047"/>
    <cellStyle name="Normal 14 3 2 2 2 5" xfId="10997"/>
    <cellStyle name="Normal 14 3 2 2 2 6" xfId="18293"/>
    <cellStyle name="Normal 14 3 2 2 3" xfId="4490"/>
    <cellStyle name="Normal 14 3 2 2 3 2" xfId="13391"/>
    <cellStyle name="Normal 14 3 2 2 3 3" xfId="18665"/>
    <cellStyle name="Normal 14 3 2 2 4" xfId="6311"/>
    <cellStyle name="Normal 14 3 2 2 4 2" xfId="15212"/>
    <cellStyle name="Normal 14 3 2 2 4 3" xfId="20486"/>
    <cellStyle name="Normal 14 3 2 2 5" xfId="2584"/>
    <cellStyle name="Normal 14 3 2 2 5 2" xfId="11485"/>
    <cellStyle name="Normal 14 3 2 2 6" xfId="8292"/>
    <cellStyle name="Normal 14 3 2 2 6 2" xfId="17190"/>
    <cellStyle name="Normal 14 3 2 2 7" xfId="8952"/>
    <cellStyle name="Normal 14 3 2 2 7 2" xfId="17845"/>
    <cellStyle name="Normal 14 3 2 2 8" xfId="10113"/>
    <cellStyle name="Normal 14 3 2 2 9" xfId="9345"/>
    <cellStyle name="Normal 14 3 2 3" xfId="1863"/>
    <cellStyle name="Normal 14 3 2 3 2" xfId="4911"/>
    <cellStyle name="Normal 14 3 2 3 2 2" xfId="13812"/>
    <cellStyle name="Normal 14 3 2 3 2 3" xfId="19086"/>
    <cellStyle name="Normal 14 3 2 3 3" xfId="6665"/>
    <cellStyle name="Normal 14 3 2 3 3 2" xfId="15566"/>
    <cellStyle name="Normal 14 3 2 3 3 3" xfId="20840"/>
    <cellStyle name="Normal 14 3 2 3 4" xfId="2938"/>
    <cellStyle name="Normal 14 3 2 3 4 2" xfId="11839"/>
    <cellStyle name="Normal 14 3 2 3 5" xfId="10809"/>
    <cellStyle name="Normal 14 3 2 3 6" xfId="18184"/>
    <cellStyle name="Normal 14 3 2 4" xfId="4302"/>
    <cellStyle name="Normal 14 3 2 4 2" xfId="13203"/>
    <cellStyle name="Normal 14 3 2 4 3" xfId="18477"/>
    <cellStyle name="Normal 14 3 2 5" xfId="6202"/>
    <cellStyle name="Normal 14 3 2 5 2" xfId="15103"/>
    <cellStyle name="Normal 14 3 2 5 3" xfId="20377"/>
    <cellStyle name="Normal 14 3 2 6" xfId="2474"/>
    <cellStyle name="Normal 14 3 2 6 2" xfId="11376"/>
    <cellStyle name="Normal 14 3 2 7" xfId="8095"/>
    <cellStyle name="Normal 14 3 2 7 2" xfId="16993"/>
    <cellStyle name="Normal 14 3 2 8" xfId="8843"/>
    <cellStyle name="Normal 14 3 2 8 2" xfId="17736"/>
    <cellStyle name="Normal 14 3 2 9" xfId="9555"/>
    <cellStyle name="Normal 14 3 3" xfId="597"/>
    <cellStyle name="Normal 14 3 3 10" xfId="18018"/>
    <cellStyle name="Normal 14 3 3 2" xfId="1228"/>
    <cellStyle name="Normal 14 3 3 2 2" xfId="5060"/>
    <cellStyle name="Normal 14 3 3 2 2 2" xfId="13961"/>
    <cellStyle name="Normal 14 3 3 2 2 3" xfId="19235"/>
    <cellStyle name="Normal 14 3 3 2 3" xfId="6814"/>
    <cellStyle name="Normal 14 3 3 2 3 2" xfId="15715"/>
    <cellStyle name="Normal 14 3 3 2 3 3" xfId="20989"/>
    <cellStyle name="Normal 14 3 3 2 4" xfId="3087"/>
    <cellStyle name="Normal 14 3 3 2 4 2" xfId="11988"/>
    <cellStyle name="Normal 14 3 3 2 5" xfId="10184"/>
    <cellStyle name="Normal 14 3 3 2 6" xfId="18238"/>
    <cellStyle name="Normal 14 3 3 3" xfId="2032"/>
    <cellStyle name="Normal 14 3 3 3 2" xfId="4431"/>
    <cellStyle name="Normal 14 3 3 3 2 2" xfId="13332"/>
    <cellStyle name="Normal 14 3 3 3 3" xfId="10938"/>
    <cellStyle name="Normal 14 3 3 3 4" xfId="18606"/>
    <cellStyle name="Normal 14 3 3 4" xfId="6256"/>
    <cellStyle name="Normal 14 3 3 4 2" xfId="15157"/>
    <cellStyle name="Normal 14 3 3 4 3" xfId="20431"/>
    <cellStyle name="Normal 14 3 3 5" xfId="2529"/>
    <cellStyle name="Normal 14 3 3 5 2" xfId="11430"/>
    <cellStyle name="Normal 14 3 3 6" xfId="8233"/>
    <cellStyle name="Normal 14 3 3 6 2" xfId="17131"/>
    <cellStyle name="Normal 14 3 3 7" xfId="8897"/>
    <cellStyle name="Normal 14 3 3 7 2" xfId="17790"/>
    <cellStyle name="Normal 14 3 3 8" xfId="9626"/>
    <cellStyle name="Normal 14 3 3 9" xfId="9286"/>
    <cellStyle name="Normal 14 3 4" xfId="1032"/>
    <cellStyle name="Normal 14 3 4 2" xfId="4838"/>
    <cellStyle name="Normal 14 3 4 2 2" xfId="13739"/>
    <cellStyle name="Normal 14 3 4 2 3" xfId="19013"/>
    <cellStyle name="Normal 14 3 4 3" xfId="6592"/>
    <cellStyle name="Normal 14 3 4 3 2" xfId="15493"/>
    <cellStyle name="Normal 14 3 4 3 3" xfId="20767"/>
    <cellStyle name="Normal 14 3 4 4" xfId="2865"/>
    <cellStyle name="Normal 14 3 4 4 2" xfId="11766"/>
    <cellStyle name="Normal 14 3 4 5" xfId="9988"/>
    <cellStyle name="Normal 14 3 4 6" xfId="18129"/>
    <cellStyle name="Normal 14 3 5" xfId="1789"/>
    <cellStyle name="Normal 14 3 5 2" xfId="4229"/>
    <cellStyle name="Normal 14 3 5 2 2" xfId="13130"/>
    <cellStyle name="Normal 14 3 5 3" xfId="10736"/>
    <cellStyle name="Normal 14 3 5 4" xfId="18404"/>
    <cellStyle name="Normal 14 3 6" xfId="6147"/>
    <cellStyle name="Normal 14 3 6 2" xfId="15048"/>
    <cellStyle name="Normal 14 3 6 3" xfId="20322"/>
    <cellStyle name="Normal 14 3 7" xfId="2419"/>
    <cellStyle name="Normal 14 3 7 2" xfId="11321"/>
    <cellStyle name="Normal 14 3 8" xfId="8022"/>
    <cellStyle name="Normal 14 3 8 2" xfId="16920"/>
    <cellStyle name="Normal 14 3 9" xfId="8788"/>
    <cellStyle name="Normal 14 3 9 2" xfId="17681"/>
    <cellStyle name="Normal 14 4" xfId="454"/>
    <cellStyle name="Normal 14 4 10" xfId="9132"/>
    <cellStyle name="Normal 14 4 11" xfId="17940"/>
    <cellStyle name="Normal 14 4 2" xfId="1087"/>
    <cellStyle name="Normal 14 4 2 10" xfId="18049"/>
    <cellStyle name="Normal 14 4 2 2" xfId="2067"/>
    <cellStyle name="Normal 14 4 2 2 2" xfId="5095"/>
    <cellStyle name="Normal 14 4 2 2 2 2" xfId="13996"/>
    <cellStyle name="Normal 14 4 2 2 2 3" xfId="19270"/>
    <cellStyle name="Normal 14 4 2 2 3" xfId="6849"/>
    <cellStyle name="Normal 14 4 2 2 3 2" xfId="15750"/>
    <cellStyle name="Normal 14 4 2 2 3 3" xfId="21024"/>
    <cellStyle name="Normal 14 4 2 2 4" xfId="3122"/>
    <cellStyle name="Normal 14 4 2 2 4 2" xfId="12023"/>
    <cellStyle name="Normal 14 4 2 2 5" xfId="10973"/>
    <cellStyle name="Normal 14 4 2 2 6" xfId="18269"/>
    <cellStyle name="Normal 14 4 2 3" xfId="4466"/>
    <cellStyle name="Normal 14 4 2 3 2" xfId="13367"/>
    <cellStyle name="Normal 14 4 2 3 3" xfId="18641"/>
    <cellStyle name="Normal 14 4 2 4" xfId="6287"/>
    <cellStyle name="Normal 14 4 2 4 2" xfId="15188"/>
    <cellStyle name="Normal 14 4 2 4 3" xfId="20462"/>
    <cellStyle name="Normal 14 4 2 5" xfId="2560"/>
    <cellStyle name="Normal 14 4 2 5 2" xfId="11461"/>
    <cellStyle name="Normal 14 4 2 6" xfId="8268"/>
    <cellStyle name="Normal 14 4 2 6 2" xfId="17166"/>
    <cellStyle name="Normal 14 4 2 7" xfId="8928"/>
    <cellStyle name="Normal 14 4 2 7 2" xfId="17821"/>
    <cellStyle name="Normal 14 4 2 8" xfId="10043"/>
    <cellStyle name="Normal 14 4 2 9" xfId="9321"/>
    <cellStyle name="Normal 14 4 3" xfId="1839"/>
    <cellStyle name="Normal 14 4 3 2" xfId="4887"/>
    <cellStyle name="Normal 14 4 3 2 2" xfId="13788"/>
    <cellStyle name="Normal 14 4 3 2 3" xfId="19062"/>
    <cellStyle name="Normal 14 4 3 3" xfId="6641"/>
    <cellStyle name="Normal 14 4 3 3 2" xfId="15542"/>
    <cellStyle name="Normal 14 4 3 3 3" xfId="20816"/>
    <cellStyle name="Normal 14 4 3 4" xfId="2914"/>
    <cellStyle name="Normal 14 4 3 4 2" xfId="11815"/>
    <cellStyle name="Normal 14 4 3 5" xfId="10785"/>
    <cellStyle name="Normal 14 4 3 6" xfId="18160"/>
    <cellStyle name="Normal 14 4 4" xfId="4278"/>
    <cellStyle name="Normal 14 4 4 2" xfId="13179"/>
    <cellStyle name="Normal 14 4 4 3" xfId="18453"/>
    <cellStyle name="Normal 14 4 5" xfId="6178"/>
    <cellStyle name="Normal 14 4 5 2" xfId="15079"/>
    <cellStyle name="Normal 14 4 5 3" xfId="20353"/>
    <cellStyle name="Normal 14 4 6" xfId="2450"/>
    <cellStyle name="Normal 14 4 6 2" xfId="11352"/>
    <cellStyle name="Normal 14 4 7" xfId="8071"/>
    <cellStyle name="Normal 14 4 7 2" xfId="16969"/>
    <cellStyle name="Normal 14 4 8" xfId="8819"/>
    <cellStyle name="Normal 14 4 8 2" xfId="17712"/>
    <cellStyle name="Normal 14 4 9" xfId="9485"/>
    <cellStyle name="Normal 14 5" xfId="573"/>
    <cellStyle name="Normal 14 5 10" xfId="17994"/>
    <cellStyle name="Normal 14 5 2" xfId="1204"/>
    <cellStyle name="Normal 14 5 2 2" xfId="4993"/>
    <cellStyle name="Normal 14 5 2 2 2" xfId="13894"/>
    <cellStyle name="Normal 14 5 2 2 3" xfId="19168"/>
    <cellStyle name="Normal 14 5 2 3" xfId="6747"/>
    <cellStyle name="Normal 14 5 2 3 2" xfId="15648"/>
    <cellStyle name="Normal 14 5 2 3 3" xfId="20922"/>
    <cellStyle name="Normal 14 5 2 4" xfId="3020"/>
    <cellStyle name="Normal 14 5 2 4 2" xfId="11921"/>
    <cellStyle name="Normal 14 5 2 5" xfId="10160"/>
    <cellStyle name="Normal 14 5 2 6" xfId="18214"/>
    <cellStyle name="Normal 14 5 3" xfId="1966"/>
    <cellStyle name="Normal 14 5 3 2" xfId="4365"/>
    <cellStyle name="Normal 14 5 3 2 2" xfId="13266"/>
    <cellStyle name="Normal 14 5 3 3" xfId="10872"/>
    <cellStyle name="Normal 14 5 3 4" xfId="18540"/>
    <cellStyle name="Normal 14 5 4" xfId="6232"/>
    <cellStyle name="Normal 14 5 4 2" xfId="15133"/>
    <cellStyle name="Normal 14 5 4 3" xfId="20407"/>
    <cellStyle name="Normal 14 5 5" xfId="2505"/>
    <cellStyle name="Normal 14 5 5 2" xfId="11406"/>
    <cellStyle name="Normal 14 5 6" xfId="8167"/>
    <cellStyle name="Normal 14 5 6 2" xfId="17065"/>
    <cellStyle name="Normal 14 5 7" xfId="8873"/>
    <cellStyle name="Normal 14 5 7 2" xfId="17766"/>
    <cellStyle name="Normal 14 5 8" xfId="9602"/>
    <cellStyle name="Normal 14 5 9" xfId="9220"/>
    <cellStyle name="Normal 14 6" xfId="629"/>
    <cellStyle name="Normal 14 6 2" xfId="1259"/>
    <cellStyle name="Normal 14 6 2 2" xfId="4665"/>
    <cellStyle name="Normal 14 6 2 2 2" xfId="13566"/>
    <cellStyle name="Normal 14 6 2 3" xfId="10214"/>
    <cellStyle name="Normal 14 6 2 4" xfId="18840"/>
    <cellStyle name="Normal 14 6 3" xfId="6419"/>
    <cellStyle name="Normal 14 6 3 2" xfId="15320"/>
    <cellStyle name="Normal 14 6 3 3" xfId="20594"/>
    <cellStyle name="Normal 14 6 4" xfId="2692"/>
    <cellStyle name="Normal 14 6 4 2" xfId="11593"/>
    <cellStyle name="Normal 14 6 5" xfId="9649"/>
    <cellStyle name="Normal 14 6 6" xfId="18105"/>
    <cellStyle name="Normal 14 7" xfId="857"/>
    <cellStyle name="Normal 14 7 2" xfId="4155"/>
    <cellStyle name="Normal 14 7 2 2" xfId="13056"/>
    <cellStyle name="Normal 14 7 3" xfId="9813"/>
    <cellStyle name="Normal 14 7 4" xfId="18330"/>
    <cellStyle name="Normal 14 8" xfId="1702"/>
    <cellStyle name="Normal 14 8 2" xfId="6123"/>
    <cellStyle name="Normal 14 8 2 2" xfId="15024"/>
    <cellStyle name="Normal 14 8 3" xfId="10650"/>
    <cellStyle name="Normal 14 8 4" xfId="20298"/>
    <cellStyle name="Normal 14 9" xfId="2393"/>
    <cellStyle name="Normal 14 9 2" xfId="11297"/>
    <cellStyle name="Normal 15" xfId="178"/>
    <cellStyle name="Normal 15 10" xfId="9430"/>
    <cellStyle name="Normal 15 11" xfId="9015"/>
    <cellStyle name="Normal 15 12" xfId="17886"/>
    <cellStyle name="Normal 15 2" xfId="460"/>
    <cellStyle name="Normal 15 2 10" xfId="9133"/>
    <cellStyle name="Normal 15 2 11" xfId="17941"/>
    <cellStyle name="Normal 15 2 2" xfId="1093"/>
    <cellStyle name="Normal 15 2 2 10" xfId="18050"/>
    <cellStyle name="Normal 15 2 2 2" xfId="2068"/>
    <cellStyle name="Normal 15 2 2 2 2" xfId="5096"/>
    <cellStyle name="Normal 15 2 2 2 2 2" xfId="13997"/>
    <cellStyle name="Normal 15 2 2 2 2 3" xfId="19271"/>
    <cellStyle name="Normal 15 2 2 2 3" xfId="6850"/>
    <cellStyle name="Normal 15 2 2 2 3 2" xfId="15751"/>
    <cellStyle name="Normal 15 2 2 2 3 3" xfId="21025"/>
    <cellStyle name="Normal 15 2 2 2 4" xfId="3123"/>
    <cellStyle name="Normal 15 2 2 2 4 2" xfId="12024"/>
    <cellStyle name="Normal 15 2 2 2 5" xfId="10974"/>
    <cellStyle name="Normal 15 2 2 2 6" xfId="18270"/>
    <cellStyle name="Normal 15 2 2 3" xfId="4467"/>
    <cellStyle name="Normal 15 2 2 3 2" xfId="13368"/>
    <cellStyle name="Normal 15 2 2 3 3" xfId="18642"/>
    <cellStyle name="Normal 15 2 2 4" xfId="6288"/>
    <cellStyle name="Normal 15 2 2 4 2" xfId="15189"/>
    <cellStyle name="Normal 15 2 2 4 3" xfId="20463"/>
    <cellStyle name="Normal 15 2 2 5" xfId="2561"/>
    <cellStyle name="Normal 15 2 2 5 2" xfId="11462"/>
    <cellStyle name="Normal 15 2 2 6" xfId="8269"/>
    <cellStyle name="Normal 15 2 2 6 2" xfId="17167"/>
    <cellStyle name="Normal 15 2 2 7" xfId="8929"/>
    <cellStyle name="Normal 15 2 2 7 2" xfId="17822"/>
    <cellStyle name="Normal 15 2 2 8" xfId="10049"/>
    <cellStyle name="Normal 15 2 2 9" xfId="9322"/>
    <cellStyle name="Normal 15 2 3" xfId="1840"/>
    <cellStyle name="Normal 15 2 3 2" xfId="4888"/>
    <cellStyle name="Normal 15 2 3 2 2" xfId="13789"/>
    <cellStyle name="Normal 15 2 3 2 3" xfId="19063"/>
    <cellStyle name="Normal 15 2 3 3" xfId="6642"/>
    <cellStyle name="Normal 15 2 3 3 2" xfId="15543"/>
    <cellStyle name="Normal 15 2 3 3 3" xfId="20817"/>
    <cellStyle name="Normal 15 2 3 4" xfId="2915"/>
    <cellStyle name="Normal 15 2 3 4 2" xfId="11816"/>
    <cellStyle name="Normal 15 2 3 5" xfId="10786"/>
    <cellStyle name="Normal 15 2 3 6" xfId="18161"/>
    <cellStyle name="Normal 15 2 4" xfId="4279"/>
    <cellStyle name="Normal 15 2 4 2" xfId="13180"/>
    <cellStyle name="Normal 15 2 4 3" xfId="18454"/>
    <cellStyle name="Normal 15 2 5" xfId="6179"/>
    <cellStyle name="Normal 15 2 5 2" xfId="15080"/>
    <cellStyle name="Normal 15 2 5 3" xfId="20354"/>
    <cellStyle name="Normal 15 2 6" xfId="2451"/>
    <cellStyle name="Normal 15 2 6 2" xfId="11353"/>
    <cellStyle name="Normal 15 2 7" xfId="8072"/>
    <cellStyle name="Normal 15 2 7 2" xfId="16970"/>
    <cellStyle name="Normal 15 2 8" xfId="8820"/>
    <cellStyle name="Normal 15 2 8 2" xfId="17713"/>
    <cellStyle name="Normal 15 2 9" xfId="9491"/>
    <cellStyle name="Normal 15 3" xfId="574"/>
    <cellStyle name="Normal 15 3 10" xfId="17995"/>
    <cellStyle name="Normal 15 3 2" xfId="1205"/>
    <cellStyle name="Normal 15 3 2 2" xfId="5000"/>
    <cellStyle name="Normal 15 3 2 2 2" xfId="13901"/>
    <cellStyle name="Normal 15 3 2 2 3" xfId="19175"/>
    <cellStyle name="Normal 15 3 2 3" xfId="6754"/>
    <cellStyle name="Normal 15 3 2 3 2" xfId="15655"/>
    <cellStyle name="Normal 15 3 2 3 3" xfId="20929"/>
    <cellStyle name="Normal 15 3 2 4" xfId="3027"/>
    <cellStyle name="Normal 15 3 2 4 2" xfId="11928"/>
    <cellStyle name="Normal 15 3 2 5" xfId="10161"/>
    <cellStyle name="Normal 15 3 2 6" xfId="18215"/>
    <cellStyle name="Normal 15 3 3" xfId="1972"/>
    <cellStyle name="Normal 15 3 3 2" xfId="4371"/>
    <cellStyle name="Normal 15 3 3 2 2" xfId="13272"/>
    <cellStyle name="Normal 15 3 3 3" xfId="10878"/>
    <cellStyle name="Normal 15 3 3 4" xfId="18546"/>
    <cellStyle name="Normal 15 3 4" xfId="6233"/>
    <cellStyle name="Normal 15 3 4 2" xfId="15134"/>
    <cellStyle name="Normal 15 3 4 3" xfId="20408"/>
    <cellStyle name="Normal 15 3 5" xfId="2506"/>
    <cellStyle name="Normal 15 3 5 2" xfId="11407"/>
    <cellStyle name="Normal 15 3 6" xfId="8173"/>
    <cellStyle name="Normal 15 3 6 2" xfId="17071"/>
    <cellStyle name="Normal 15 3 7" xfId="8874"/>
    <cellStyle name="Normal 15 3 7 2" xfId="17767"/>
    <cellStyle name="Normal 15 3 8" xfId="9603"/>
    <cellStyle name="Normal 15 3 9" xfId="9226"/>
    <cellStyle name="Normal 15 4" xfId="878"/>
    <cellStyle name="Normal 15 4 2" xfId="4683"/>
    <cellStyle name="Normal 15 4 2 2" xfId="13584"/>
    <cellStyle name="Normal 15 4 2 3" xfId="18858"/>
    <cellStyle name="Normal 15 4 3" xfId="6437"/>
    <cellStyle name="Normal 15 4 3 2" xfId="15338"/>
    <cellStyle name="Normal 15 4 3 3" xfId="20612"/>
    <cellStyle name="Normal 15 4 4" xfId="2710"/>
    <cellStyle name="Normal 15 4 4 2" xfId="11611"/>
    <cellStyle name="Normal 15 4 5" xfId="9834"/>
    <cellStyle name="Normal 15 4 6" xfId="18106"/>
    <cellStyle name="Normal 15 5" xfId="1710"/>
    <cellStyle name="Normal 15 5 2" xfId="4161"/>
    <cellStyle name="Normal 15 5 2 2" xfId="13062"/>
    <cellStyle name="Normal 15 5 3" xfId="10657"/>
    <cellStyle name="Normal 15 5 4" xfId="18336"/>
    <cellStyle name="Normal 15 6" xfId="6124"/>
    <cellStyle name="Normal 15 6 2" xfId="15025"/>
    <cellStyle name="Normal 15 6 3" xfId="20299"/>
    <cellStyle name="Normal 15 7" xfId="2396"/>
    <cellStyle name="Normal 15 7 2" xfId="11298"/>
    <cellStyle name="Normal 15 8" xfId="7918"/>
    <cellStyle name="Normal 15 8 2" xfId="16817"/>
    <cellStyle name="Normal 15 9" xfId="8762"/>
    <cellStyle name="Normal 15 9 2" xfId="17658"/>
    <cellStyle name="Normal 16" xfId="354"/>
    <cellStyle name="Normal 16 10" xfId="9442"/>
    <cellStyle name="Normal 16 11" xfId="9042"/>
    <cellStyle name="Normal 16 12" xfId="17898"/>
    <cellStyle name="Normal 16 2" xfId="489"/>
    <cellStyle name="Normal 16 2 10" xfId="9145"/>
    <cellStyle name="Normal 16 2 11" xfId="17953"/>
    <cellStyle name="Normal 16 2 2" xfId="1120"/>
    <cellStyle name="Normal 16 2 2 10" xfId="18062"/>
    <cellStyle name="Normal 16 2 2 2" xfId="2080"/>
    <cellStyle name="Normal 16 2 2 2 2" xfId="5108"/>
    <cellStyle name="Normal 16 2 2 2 2 2" xfId="14009"/>
    <cellStyle name="Normal 16 2 2 2 2 3" xfId="19283"/>
    <cellStyle name="Normal 16 2 2 2 3" xfId="6862"/>
    <cellStyle name="Normal 16 2 2 2 3 2" xfId="15763"/>
    <cellStyle name="Normal 16 2 2 2 3 3" xfId="21037"/>
    <cellStyle name="Normal 16 2 2 2 4" xfId="3135"/>
    <cellStyle name="Normal 16 2 2 2 4 2" xfId="12036"/>
    <cellStyle name="Normal 16 2 2 2 5" xfId="10986"/>
    <cellStyle name="Normal 16 2 2 2 6" xfId="18282"/>
    <cellStyle name="Normal 16 2 2 3" xfId="4479"/>
    <cellStyle name="Normal 16 2 2 3 2" xfId="13380"/>
    <cellStyle name="Normal 16 2 2 3 3" xfId="18654"/>
    <cellStyle name="Normal 16 2 2 4" xfId="6300"/>
    <cellStyle name="Normal 16 2 2 4 2" xfId="15201"/>
    <cellStyle name="Normal 16 2 2 4 3" xfId="20475"/>
    <cellStyle name="Normal 16 2 2 5" xfId="2573"/>
    <cellStyle name="Normal 16 2 2 5 2" xfId="11474"/>
    <cellStyle name="Normal 16 2 2 6" xfId="8281"/>
    <cellStyle name="Normal 16 2 2 6 2" xfId="17179"/>
    <cellStyle name="Normal 16 2 2 7" xfId="8941"/>
    <cellStyle name="Normal 16 2 2 7 2" xfId="17834"/>
    <cellStyle name="Normal 16 2 2 8" xfId="10076"/>
    <cellStyle name="Normal 16 2 2 9" xfId="9334"/>
    <cellStyle name="Normal 16 2 3" xfId="1852"/>
    <cellStyle name="Normal 16 2 3 2" xfId="4900"/>
    <cellStyle name="Normal 16 2 3 2 2" xfId="13801"/>
    <cellStyle name="Normal 16 2 3 2 3" xfId="19075"/>
    <cellStyle name="Normal 16 2 3 3" xfId="6654"/>
    <cellStyle name="Normal 16 2 3 3 2" xfId="15555"/>
    <cellStyle name="Normal 16 2 3 3 3" xfId="20829"/>
    <cellStyle name="Normal 16 2 3 4" xfId="2927"/>
    <cellStyle name="Normal 16 2 3 4 2" xfId="11828"/>
    <cellStyle name="Normal 16 2 3 5" xfId="10798"/>
    <cellStyle name="Normal 16 2 3 6" xfId="18173"/>
    <cellStyle name="Normal 16 2 4" xfId="4291"/>
    <cellStyle name="Normal 16 2 4 2" xfId="13192"/>
    <cellStyle name="Normal 16 2 4 3" xfId="18466"/>
    <cellStyle name="Normal 16 2 5" xfId="6191"/>
    <cellStyle name="Normal 16 2 5 2" xfId="15092"/>
    <cellStyle name="Normal 16 2 5 3" xfId="20366"/>
    <cellStyle name="Normal 16 2 6" xfId="2463"/>
    <cellStyle name="Normal 16 2 6 2" xfId="11365"/>
    <cellStyle name="Normal 16 2 7" xfId="8084"/>
    <cellStyle name="Normal 16 2 7 2" xfId="16982"/>
    <cellStyle name="Normal 16 2 8" xfId="8832"/>
    <cellStyle name="Normal 16 2 8 2" xfId="17725"/>
    <cellStyle name="Normal 16 2 9" xfId="9518"/>
    <cellStyle name="Normal 16 3" xfId="586"/>
    <cellStyle name="Normal 16 3 10" xfId="18007"/>
    <cellStyle name="Normal 16 3 2" xfId="1217"/>
    <cellStyle name="Normal 16 3 2 2" xfId="5041"/>
    <cellStyle name="Normal 16 3 2 2 2" xfId="13942"/>
    <cellStyle name="Normal 16 3 2 2 3" xfId="19216"/>
    <cellStyle name="Normal 16 3 2 3" xfId="6795"/>
    <cellStyle name="Normal 16 3 2 3 2" xfId="15696"/>
    <cellStyle name="Normal 16 3 2 3 3" xfId="20970"/>
    <cellStyle name="Normal 16 3 2 4" xfId="3068"/>
    <cellStyle name="Normal 16 3 2 4 2" xfId="11969"/>
    <cellStyle name="Normal 16 3 2 5" xfId="10173"/>
    <cellStyle name="Normal 16 3 2 6" xfId="18227"/>
    <cellStyle name="Normal 16 3 3" xfId="2013"/>
    <cellStyle name="Normal 16 3 3 2" xfId="4412"/>
    <cellStyle name="Normal 16 3 3 2 2" xfId="13313"/>
    <cellStyle name="Normal 16 3 3 3" xfId="10919"/>
    <cellStyle name="Normal 16 3 3 4" xfId="18587"/>
    <cellStyle name="Normal 16 3 4" xfId="6245"/>
    <cellStyle name="Normal 16 3 4 2" xfId="15146"/>
    <cellStyle name="Normal 16 3 4 3" xfId="20420"/>
    <cellStyle name="Normal 16 3 5" xfId="2518"/>
    <cellStyle name="Normal 16 3 5 2" xfId="11419"/>
    <cellStyle name="Normal 16 3 6" xfId="8214"/>
    <cellStyle name="Normal 16 3 6 2" xfId="17112"/>
    <cellStyle name="Normal 16 3 7" xfId="8886"/>
    <cellStyle name="Normal 16 3 7 2" xfId="17779"/>
    <cellStyle name="Normal 16 3 8" xfId="9615"/>
    <cellStyle name="Normal 16 3 9" xfId="9267"/>
    <cellStyle name="Normal 16 4" xfId="991"/>
    <cellStyle name="Normal 16 4 2" xfId="4797"/>
    <cellStyle name="Normal 16 4 2 2" xfId="13698"/>
    <cellStyle name="Normal 16 4 2 3" xfId="18972"/>
    <cellStyle name="Normal 16 4 3" xfId="6551"/>
    <cellStyle name="Normal 16 4 3 2" xfId="15452"/>
    <cellStyle name="Normal 16 4 3 3" xfId="20726"/>
    <cellStyle name="Normal 16 4 4" xfId="2824"/>
    <cellStyle name="Normal 16 4 4 2" xfId="11725"/>
    <cellStyle name="Normal 16 4 5" xfId="9947"/>
    <cellStyle name="Normal 16 4 6" xfId="18118"/>
    <cellStyle name="Normal 16 5" xfId="1748"/>
    <cellStyle name="Normal 16 5 2" xfId="4188"/>
    <cellStyle name="Normal 16 5 2 2" xfId="13089"/>
    <cellStyle name="Normal 16 5 3" xfId="10695"/>
    <cellStyle name="Normal 16 5 4" xfId="18363"/>
    <cellStyle name="Normal 16 6" xfId="6136"/>
    <cellStyle name="Normal 16 6 2" xfId="15037"/>
    <cellStyle name="Normal 16 6 3" xfId="20311"/>
    <cellStyle name="Normal 16 7" xfId="2408"/>
    <cellStyle name="Normal 16 7 2" xfId="11310"/>
    <cellStyle name="Normal 16 8" xfId="7981"/>
    <cellStyle name="Normal 16 8 2" xfId="16879"/>
    <cellStyle name="Normal 16 9" xfId="8777"/>
    <cellStyle name="Normal 16 9 2" xfId="17670"/>
    <cellStyle name="Normal 17" xfId="414"/>
    <cellStyle name="Normal 17 10" xfId="18074"/>
    <cellStyle name="Normal 17 11" xfId="24873"/>
    <cellStyle name="Normal 17 11 2" xfId="24879"/>
    <cellStyle name="Normal 17 2" xfId="1051"/>
    <cellStyle name="Normal 17 2 2" xfId="5187"/>
    <cellStyle name="Normal 17 2 2 2" xfId="14088"/>
    <cellStyle name="Normal 17 2 2 3" xfId="19362"/>
    <cellStyle name="Normal 17 2 3" xfId="6941"/>
    <cellStyle name="Normal 17 2 3 2" xfId="15842"/>
    <cellStyle name="Normal 17 2 3 3" xfId="21116"/>
    <cellStyle name="Normal 17 2 4" xfId="3214"/>
    <cellStyle name="Normal 17 2 4 2" xfId="12115"/>
    <cellStyle name="Normal 17 2 5" xfId="10007"/>
    <cellStyle name="Normal 17 2 6" xfId="18294"/>
    <cellStyle name="Normal 17 3" xfId="2159"/>
    <cellStyle name="Normal 17 3 2" xfId="4558"/>
    <cellStyle name="Normal 17 3 2 2" xfId="13459"/>
    <cellStyle name="Normal 17 3 3" xfId="11065"/>
    <cellStyle name="Normal 17 3 4" xfId="18733"/>
    <cellStyle name="Normal 17 4" xfId="6312"/>
    <cellStyle name="Normal 17 4 2" xfId="15213"/>
    <cellStyle name="Normal 17 4 3" xfId="20487"/>
    <cellStyle name="Normal 17 5" xfId="2585"/>
    <cellStyle name="Normal 17 5 2" xfId="11486"/>
    <cellStyle name="Normal 17 6" xfId="8360"/>
    <cellStyle name="Normal 17 6 2" xfId="17258"/>
    <cellStyle name="Normal 17 7" xfId="8953"/>
    <cellStyle name="Normal 17 7 2" xfId="17846"/>
    <cellStyle name="Normal 17 8" xfId="9454"/>
    <cellStyle name="Normal 17 9" xfId="9413"/>
    <cellStyle name="Normal 18" xfId="598"/>
    <cellStyle name="Normal 18 2" xfId="1229"/>
    <cellStyle name="Normal 18 2 2" xfId="10185"/>
    <cellStyle name="Normal 18 3" xfId="9627"/>
    <cellStyle name="Normal 19" xfId="601"/>
    <cellStyle name="Normal 19 2" xfId="1232"/>
    <cellStyle name="Normal 2" xfId="1"/>
    <cellStyle name="Normal 2 2" xfId="50"/>
    <cellStyle name="Normal 2 2 2" xfId="147"/>
    <cellStyle name="Normal 2 2 2 2" xfId="336"/>
    <cellStyle name="Normal 2 2 3" xfId="225"/>
    <cellStyle name="Normal 2 2 3 2" xfId="337"/>
    <cellStyle name="Normal 2 2 4" xfId="301"/>
    <cellStyle name="Normal 2 3" xfId="51"/>
    <cellStyle name="Normal 2 3 2" xfId="148"/>
    <cellStyle name="Normal 2 3 2 2" xfId="303"/>
    <cellStyle name="Normal 2 3 3" xfId="302"/>
    <cellStyle name="Normal 2 3 3 2" xfId="338"/>
    <cellStyle name="Normal 2 4" xfId="49"/>
    <cellStyle name="Normal 2 4 2" xfId="226"/>
    <cellStyle name="Normal 2 4 2 10" xfId="9437"/>
    <cellStyle name="Normal 2 4 2 11" xfId="9024"/>
    <cellStyle name="Normal 2 4 2 12" xfId="17893"/>
    <cellStyle name="Normal 2 4 2 2" xfId="469"/>
    <cellStyle name="Normal 2 4 2 2 10" xfId="9140"/>
    <cellStyle name="Normal 2 4 2 2 11" xfId="17948"/>
    <cellStyle name="Normal 2 4 2 2 2" xfId="1102"/>
    <cellStyle name="Normal 2 4 2 2 2 10" xfId="18057"/>
    <cellStyle name="Normal 2 4 2 2 2 2" xfId="2075"/>
    <cellStyle name="Normal 2 4 2 2 2 2 2" xfId="5103"/>
    <cellStyle name="Normal 2 4 2 2 2 2 2 2" xfId="14004"/>
    <cellStyle name="Normal 2 4 2 2 2 2 2 3" xfId="19278"/>
    <cellStyle name="Normal 2 4 2 2 2 2 3" xfId="6857"/>
    <cellStyle name="Normal 2 4 2 2 2 2 3 2" xfId="15758"/>
    <cellStyle name="Normal 2 4 2 2 2 2 3 3" xfId="21032"/>
    <cellStyle name="Normal 2 4 2 2 2 2 4" xfId="3130"/>
    <cellStyle name="Normal 2 4 2 2 2 2 4 2" xfId="12031"/>
    <cellStyle name="Normal 2 4 2 2 2 2 5" xfId="10981"/>
    <cellStyle name="Normal 2 4 2 2 2 2 6" xfId="18277"/>
    <cellStyle name="Normal 2 4 2 2 2 3" xfId="4474"/>
    <cellStyle name="Normal 2 4 2 2 2 3 2" xfId="13375"/>
    <cellStyle name="Normal 2 4 2 2 2 3 3" xfId="18649"/>
    <cellStyle name="Normal 2 4 2 2 2 4" xfId="6295"/>
    <cellStyle name="Normal 2 4 2 2 2 4 2" xfId="15196"/>
    <cellStyle name="Normal 2 4 2 2 2 4 3" xfId="20470"/>
    <cellStyle name="Normal 2 4 2 2 2 5" xfId="2568"/>
    <cellStyle name="Normal 2 4 2 2 2 5 2" xfId="11469"/>
    <cellStyle name="Normal 2 4 2 2 2 6" xfId="8276"/>
    <cellStyle name="Normal 2 4 2 2 2 6 2" xfId="17174"/>
    <cellStyle name="Normal 2 4 2 2 2 7" xfId="8936"/>
    <cellStyle name="Normal 2 4 2 2 2 7 2" xfId="17829"/>
    <cellStyle name="Normal 2 4 2 2 2 8" xfId="10058"/>
    <cellStyle name="Normal 2 4 2 2 2 9" xfId="9329"/>
    <cellStyle name="Normal 2 4 2 2 3" xfId="1847"/>
    <cellStyle name="Normal 2 4 2 2 3 2" xfId="4895"/>
    <cellStyle name="Normal 2 4 2 2 3 2 2" xfId="13796"/>
    <cellStyle name="Normal 2 4 2 2 3 2 3" xfId="19070"/>
    <cellStyle name="Normal 2 4 2 2 3 3" xfId="6649"/>
    <cellStyle name="Normal 2 4 2 2 3 3 2" xfId="15550"/>
    <cellStyle name="Normal 2 4 2 2 3 3 3" xfId="20824"/>
    <cellStyle name="Normal 2 4 2 2 3 4" xfId="2922"/>
    <cellStyle name="Normal 2 4 2 2 3 4 2" xfId="11823"/>
    <cellStyle name="Normal 2 4 2 2 3 5" xfId="10793"/>
    <cellStyle name="Normal 2 4 2 2 3 6" xfId="18168"/>
    <cellStyle name="Normal 2 4 2 2 4" xfId="4286"/>
    <cellStyle name="Normal 2 4 2 2 4 2" xfId="13187"/>
    <cellStyle name="Normal 2 4 2 2 4 3" xfId="18461"/>
    <cellStyle name="Normal 2 4 2 2 5" xfId="6186"/>
    <cellStyle name="Normal 2 4 2 2 5 2" xfId="15087"/>
    <cellStyle name="Normal 2 4 2 2 5 3" xfId="20361"/>
    <cellStyle name="Normal 2 4 2 2 6" xfId="2458"/>
    <cellStyle name="Normal 2 4 2 2 6 2" xfId="11360"/>
    <cellStyle name="Normal 2 4 2 2 7" xfId="8079"/>
    <cellStyle name="Normal 2 4 2 2 7 2" xfId="16977"/>
    <cellStyle name="Normal 2 4 2 2 8" xfId="8827"/>
    <cellStyle name="Normal 2 4 2 2 8 2" xfId="17720"/>
    <cellStyle name="Normal 2 4 2 2 9" xfId="9500"/>
    <cellStyle name="Normal 2 4 2 3" xfId="581"/>
    <cellStyle name="Normal 2 4 2 3 10" xfId="18002"/>
    <cellStyle name="Normal 2 4 2 3 2" xfId="1212"/>
    <cellStyle name="Normal 2 4 2 3 2 2" xfId="5012"/>
    <cellStyle name="Normal 2 4 2 3 2 2 2" xfId="13913"/>
    <cellStyle name="Normal 2 4 2 3 2 2 3" xfId="19187"/>
    <cellStyle name="Normal 2 4 2 3 2 3" xfId="6766"/>
    <cellStyle name="Normal 2 4 2 3 2 3 2" xfId="15667"/>
    <cellStyle name="Normal 2 4 2 3 2 3 3" xfId="20941"/>
    <cellStyle name="Normal 2 4 2 3 2 4" xfId="3039"/>
    <cellStyle name="Normal 2 4 2 3 2 4 2" xfId="11940"/>
    <cellStyle name="Normal 2 4 2 3 2 5" xfId="10168"/>
    <cellStyle name="Normal 2 4 2 3 2 6" xfId="18222"/>
    <cellStyle name="Normal 2 4 2 3 3" xfId="1984"/>
    <cellStyle name="Normal 2 4 2 3 3 2" xfId="4383"/>
    <cellStyle name="Normal 2 4 2 3 3 2 2" xfId="13284"/>
    <cellStyle name="Normal 2 4 2 3 3 3" xfId="10890"/>
    <cellStyle name="Normal 2 4 2 3 3 4" xfId="18558"/>
    <cellStyle name="Normal 2 4 2 3 4" xfId="6240"/>
    <cellStyle name="Normal 2 4 2 3 4 2" xfId="15141"/>
    <cellStyle name="Normal 2 4 2 3 4 3" xfId="20415"/>
    <cellStyle name="Normal 2 4 2 3 5" xfId="2513"/>
    <cellStyle name="Normal 2 4 2 3 5 2" xfId="11414"/>
    <cellStyle name="Normal 2 4 2 3 6" xfId="8185"/>
    <cellStyle name="Normal 2 4 2 3 6 2" xfId="17083"/>
    <cellStyle name="Normal 2 4 2 3 7" xfId="8881"/>
    <cellStyle name="Normal 2 4 2 3 7 2" xfId="17774"/>
    <cellStyle name="Normal 2 4 2 3 8" xfId="9610"/>
    <cellStyle name="Normal 2 4 2 3 9" xfId="9238"/>
    <cellStyle name="Normal 2 4 2 4" xfId="910"/>
    <cellStyle name="Normal 2 4 2 4 2" xfId="4714"/>
    <cellStyle name="Normal 2 4 2 4 2 2" xfId="13615"/>
    <cellStyle name="Normal 2 4 2 4 2 3" xfId="18889"/>
    <cellStyle name="Normal 2 4 2 4 3" xfId="6468"/>
    <cellStyle name="Normal 2 4 2 4 3 2" xfId="15369"/>
    <cellStyle name="Normal 2 4 2 4 3 3" xfId="20643"/>
    <cellStyle name="Normal 2 4 2 4 4" xfId="2741"/>
    <cellStyle name="Normal 2 4 2 4 4 2" xfId="11642"/>
    <cellStyle name="Normal 2 4 2 4 5" xfId="9866"/>
    <cellStyle name="Normal 2 4 2 4 6" xfId="18113"/>
    <cellStyle name="Normal 2 4 2 5" xfId="1723"/>
    <cellStyle name="Normal 2 4 2 5 2" xfId="4170"/>
    <cellStyle name="Normal 2 4 2 5 2 2" xfId="13071"/>
    <cellStyle name="Normal 2 4 2 5 3" xfId="10670"/>
    <cellStyle name="Normal 2 4 2 5 4" xfId="18345"/>
    <cellStyle name="Normal 2 4 2 6" xfId="6131"/>
    <cellStyle name="Normal 2 4 2 6 2" xfId="15032"/>
    <cellStyle name="Normal 2 4 2 6 3" xfId="20306"/>
    <cellStyle name="Normal 2 4 2 7" xfId="2403"/>
    <cellStyle name="Normal 2 4 2 7 2" xfId="11305"/>
    <cellStyle name="Normal 2 4 2 8" xfId="7937"/>
    <cellStyle name="Normal 2 4 2 8 2" xfId="16836"/>
    <cellStyle name="Normal 2 4 2 9" xfId="8769"/>
    <cellStyle name="Normal 2 4 2 9 2" xfId="17665"/>
    <cellStyle name="Normal 2_MOLSI 2009-2011 MTEF Axjusak 3_new_Final" xfId="6"/>
    <cellStyle name="Normal 20" xfId="602"/>
    <cellStyle name="Normal 20 2" xfId="687"/>
    <cellStyle name="Normal 20 2 2" xfId="749"/>
    <cellStyle name="Normal 20 2 2 2" xfId="9712"/>
    <cellStyle name="Normal 20 2 3" xfId="1316"/>
    <cellStyle name="Normal 20 2 3 2" xfId="10271"/>
    <cellStyle name="Normal 20 2 4" xfId="9695"/>
    <cellStyle name="Normal 20 2 5" xfId="9417"/>
    <cellStyle name="Normal 20 3" xfId="731"/>
    <cellStyle name="Normal 20 3 2" xfId="9697"/>
    <cellStyle name="Normal 20 4" xfId="772"/>
    <cellStyle name="Normal 20 4 2" xfId="9729"/>
    <cellStyle name="Normal 20 4 3" xfId="24888"/>
    <cellStyle name="Normal 20 5" xfId="1233"/>
    <cellStyle name="Normal 20 5 2" xfId="10188"/>
    <cellStyle name="Normal 20 6" xfId="9630"/>
    <cellStyle name="Normal 21" xfId="614"/>
    <cellStyle name="Normal 22" xfId="615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3"/>
    <cellStyle name="Normal 3 2" xfId="53"/>
    <cellStyle name="Normal 3 2 2" xfId="227"/>
    <cellStyle name="Normal 3 2 2 2" xfId="339"/>
    <cellStyle name="Normal 3 2 3" xfId="304"/>
    <cellStyle name="Normal 3 2 3 2" xfId="340"/>
    <cellStyle name="Normal 3 3" xfId="52"/>
    <cellStyle name="Normal 3 3 2" xfId="228"/>
    <cellStyle name="Normal 3 3 3" xfId="341"/>
    <cellStyle name="Normal 3 4" xfId="149"/>
    <cellStyle name="Normal 3 5" xfId="150"/>
    <cellStyle name="Normal 3_HavelvacN2axjusakN3" xfId="342"/>
    <cellStyle name="Normal 30" xfId="641"/>
    <cellStyle name="Normal 30 2" xfId="1270"/>
    <cellStyle name="Normal 30 2 2" xfId="10225"/>
    <cellStyle name="Normal 30 3" xfId="9650"/>
    <cellStyle name="Normal 31" xfId="643"/>
    <cellStyle name="Normal 31 2" xfId="1272"/>
    <cellStyle name="Normal 31 2 2" xfId="10227"/>
    <cellStyle name="Normal 31 3" xfId="9652"/>
    <cellStyle name="Normal 32" xfId="645"/>
    <cellStyle name="Normal 32 2" xfId="1274"/>
    <cellStyle name="Normal 32 2 2" xfId="10229"/>
    <cellStyle name="Normal 32 3" xfId="9654"/>
    <cellStyle name="Normal 33" xfId="647"/>
    <cellStyle name="Normal 33 2" xfId="1276"/>
    <cellStyle name="Normal 33 2 2" xfId="10231"/>
    <cellStyle name="Normal 33 3" xfId="9656"/>
    <cellStyle name="Normal 34" xfId="648"/>
    <cellStyle name="Normal 34 2" xfId="1277"/>
    <cellStyle name="Normal 34 2 2" xfId="10232"/>
    <cellStyle name="Normal 34 3" xfId="9657"/>
    <cellStyle name="Normal 35" xfId="649"/>
    <cellStyle name="Normal 35 2" xfId="1278"/>
    <cellStyle name="Normal 35 2 2" xfId="10233"/>
    <cellStyle name="Normal 35 3" xfId="9658"/>
    <cellStyle name="Normal 36" xfId="650"/>
    <cellStyle name="Normal 36 2" xfId="1279"/>
    <cellStyle name="Normal 36 2 2" xfId="4560"/>
    <cellStyle name="Normal 36 2 2 2" xfId="13461"/>
    <cellStyle name="Normal 36 2 3" xfId="10234"/>
    <cellStyle name="Normal 36 2 4" xfId="18735"/>
    <cellStyle name="Normal 36 3" xfId="2161"/>
    <cellStyle name="Normal 36 3 2" xfId="6314"/>
    <cellStyle name="Normal 36 3 2 2" xfId="15215"/>
    <cellStyle name="Normal 36 3 3" xfId="11067"/>
    <cellStyle name="Normal 36 3 4" xfId="20489"/>
    <cellStyle name="Normal 36 4" xfId="2587"/>
    <cellStyle name="Normal 36 4 2" xfId="11488"/>
    <cellStyle name="Normal 36 5" xfId="8362"/>
    <cellStyle name="Normal 36 5 2" xfId="17260"/>
    <cellStyle name="Normal 36 6" xfId="8955"/>
    <cellStyle name="Normal 36 6 2" xfId="17848"/>
    <cellStyle name="Normal 36 7" xfId="9659"/>
    <cellStyle name="Normal 36 8" xfId="9415"/>
    <cellStyle name="Normal 36 9" xfId="18076"/>
    <cellStyle name="Normal 37" xfId="651"/>
    <cellStyle name="Normal 37 2" xfId="1280"/>
    <cellStyle name="Normal 37 2 2" xfId="10235"/>
    <cellStyle name="Normal 37 3" xfId="9660"/>
    <cellStyle name="Normal 38" xfId="652"/>
    <cellStyle name="Normal 38 2" xfId="1281"/>
    <cellStyle name="Normal 38 2 2" xfId="10236"/>
    <cellStyle name="Normal 38 3" xfId="9661"/>
    <cellStyle name="Normal 39" xfId="653"/>
    <cellStyle name="Normal 39 2" xfId="1282"/>
    <cellStyle name="Normal 39 2 2" xfId="10237"/>
    <cellStyle name="Normal 39 3" xfId="9662"/>
    <cellStyle name="Normal 4" xfId="7"/>
    <cellStyle name="Normal 4 10" xfId="616"/>
    <cellStyle name="Normal 4 10 2" xfId="1246"/>
    <cellStyle name="Normal 4 10 2 2" xfId="10201"/>
    <cellStyle name="Normal 4 10 3" xfId="4124"/>
    <cellStyle name="Normal 4 10 3 2" xfId="13025"/>
    <cellStyle name="Normal 4 10 4" xfId="9640"/>
    <cellStyle name="Normal 4 10 5" xfId="18299"/>
    <cellStyle name="Normal 4 11" xfId="728"/>
    <cellStyle name="Normal 4 11 2" xfId="6097"/>
    <cellStyle name="Normal 4 11 2 2" xfId="14998"/>
    <cellStyle name="Normal 4 11 3" xfId="20272"/>
    <cellStyle name="Normal 4 12" xfId="775"/>
    <cellStyle name="Normal 4 12 2" xfId="9732"/>
    <cellStyle name="Normal 4 13" xfId="1664"/>
    <cellStyle name="Normal 4 13 2" xfId="10612"/>
    <cellStyle name="Normal 4 14" xfId="2367"/>
    <cellStyle name="Normal 4 14 2" xfId="11271"/>
    <cellStyle name="Normal 4 15" xfId="7853"/>
    <cellStyle name="Normal 4 15 2" xfId="16753"/>
    <cellStyle name="Normal 4 16" xfId="8734"/>
    <cellStyle name="Normal 4 16 2" xfId="17631"/>
    <cellStyle name="Normal 4 17" xfId="9419"/>
    <cellStyle name="Normal 4 18" xfId="8978"/>
    <cellStyle name="Normal 4 19" xfId="17858"/>
    <cellStyle name="Normal 4 2" xfId="54"/>
    <cellStyle name="Normal 4 2 10" xfId="2376"/>
    <cellStyle name="Normal 4 2 10 2" xfId="11280"/>
    <cellStyle name="Normal 4 2 11" xfId="7862"/>
    <cellStyle name="Normal 4 2 11 2" xfId="16762"/>
    <cellStyle name="Normal 4 2 12" xfId="8743"/>
    <cellStyle name="Normal 4 2 12 2" xfId="17640"/>
    <cellStyle name="Normal 4 2 13" xfId="8987"/>
    <cellStyle name="Normal 4 2 14" xfId="17867"/>
    <cellStyle name="Normal 4 2 2" xfId="344"/>
    <cellStyle name="Normal 4 2 3" xfId="343"/>
    <cellStyle name="Normal 4 2 4" xfId="442"/>
    <cellStyle name="Normal 4 2 5" xfId="429"/>
    <cellStyle name="Normal 4 2 5 10" xfId="9115"/>
    <cellStyle name="Normal 4 2 5 11" xfId="17923"/>
    <cellStyle name="Normal 4 2 5 2" xfId="1065"/>
    <cellStyle name="Normal 4 2 5 2 10" xfId="18032"/>
    <cellStyle name="Normal 4 2 5 2 2" xfId="2050"/>
    <cellStyle name="Normal 4 2 5 2 2 2" xfId="5078"/>
    <cellStyle name="Normal 4 2 5 2 2 2 2" xfId="13979"/>
    <cellStyle name="Normal 4 2 5 2 2 2 3" xfId="19253"/>
    <cellStyle name="Normal 4 2 5 2 2 3" xfId="6832"/>
    <cellStyle name="Normal 4 2 5 2 2 3 2" xfId="15733"/>
    <cellStyle name="Normal 4 2 5 2 2 3 3" xfId="21007"/>
    <cellStyle name="Normal 4 2 5 2 2 4" xfId="3105"/>
    <cellStyle name="Normal 4 2 5 2 2 4 2" xfId="12006"/>
    <cellStyle name="Normal 4 2 5 2 2 5" xfId="10956"/>
    <cellStyle name="Normal 4 2 5 2 2 6" xfId="18252"/>
    <cellStyle name="Normal 4 2 5 2 3" xfId="4449"/>
    <cellStyle name="Normal 4 2 5 2 3 2" xfId="13350"/>
    <cellStyle name="Normal 4 2 5 2 3 3" xfId="18624"/>
    <cellStyle name="Normal 4 2 5 2 4" xfId="6270"/>
    <cellStyle name="Normal 4 2 5 2 4 2" xfId="15171"/>
    <cellStyle name="Normal 4 2 5 2 4 3" xfId="20445"/>
    <cellStyle name="Normal 4 2 5 2 5" xfId="2543"/>
    <cellStyle name="Normal 4 2 5 2 5 2" xfId="11444"/>
    <cellStyle name="Normal 4 2 5 2 6" xfId="8251"/>
    <cellStyle name="Normal 4 2 5 2 6 2" xfId="17149"/>
    <cellStyle name="Normal 4 2 5 2 7" xfId="8911"/>
    <cellStyle name="Normal 4 2 5 2 7 2" xfId="17804"/>
    <cellStyle name="Normal 4 2 5 2 8" xfId="10021"/>
    <cellStyle name="Normal 4 2 5 2 9" xfId="9304"/>
    <cellStyle name="Normal 4 2 5 3" xfId="1822"/>
    <cellStyle name="Normal 4 2 5 3 2" xfId="4870"/>
    <cellStyle name="Normal 4 2 5 3 2 2" xfId="13771"/>
    <cellStyle name="Normal 4 2 5 3 2 3" xfId="19045"/>
    <cellStyle name="Normal 4 2 5 3 3" xfId="6624"/>
    <cellStyle name="Normal 4 2 5 3 3 2" xfId="15525"/>
    <cellStyle name="Normal 4 2 5 3 3 3" xfId="20799"/>
    <cellStyle name="Normal 4 2 5 3 4" xfId="2897"/>
    <cellStyle name="Normal 4 2 5 3 4 2" xfId="11798"/>
    <cellStyle name="Normal 4 2 5 3 5" xfId="10768"/>
    <cellStyle name="Normal 4 2 5 3 6" xfId="18143"/>
    <cellStyle name="Normal 4 2 5 4" xfId="4261"/>
    <cellStyle name="Normal 4 2 5 4 2" xfId="13162"/>
    <cellStyle name="Normal 4 2 5 4 3" xfId="18436"/>
    <cellStyle name="Normal 4 2 5 5" xfId="6161"/>
    <cellStyle name="Normal 4 2 5 5 2" xfId="15062"/>
    <cellStyle name="Normal 4 2 5 5 3" xfId="20336"/>
    <cellStyle name="Normal 4 2 5 6" xfId="2433"/>
    <cellStyle name="Normal 4 2 5 6 2" xfId="11335"/>
    <cellStyle name="Normal 4 2 5 7" xfId="8054"/>
    <cellStyle name="Normal 4 2 5 7 2" xfId="16952"/>
    <cellStyle name="Normal 4 2 5 8" xfId="8802"/>
    <cellStyle name="Normal 4 2 5 8 2" xfId="17695"/>
    <cellStyle name="Normal 4 2 5 9" xfId="9468"/>
    <cellStyle name="Normal 4 2 6" xfId="556"/>
    <cellStyle name="Normal 4 2 6 10" xfId="17977"/>
    <cellStyle name="Normal 4 2 6 2" xfId="1187"/>
    <cellStyle name="Normal 4 2 6 2 2" xfId="4946"/>
    <cellStyle name="Normal 4 2 6 2 2 2" xfId="13847"/>
    <cellStyle name="Normal 4 2 6 2 2 3" xfId="19121"/>
    <cellStyle name="Normal 4 2 6 2 3" xfId="6700"/>
    <cellStyle name="Normal 4 2 6 2 3 2" xfId="15601"/>
    <cellStyle name="Normal 4 2 6 2 3 3" xfId="20875"/>
    <cellStyle name="Normal 4 2 6 2 4" xfId="2973"/>
    <cellStyle name="Normal 4 2 6 2 4 2" xfId="11874"/>
    <cellStyle name="Normal 4 2 6 2 5" xfId="10143"/>
    <cellStyle name="Normal 4 2 6 2 6" xfId="18197"/>
    <cellStyle name="Normal 4 2 6 3" xfId="1919"/>
    <cellStyle name="Normal 4 2 6 3 2" xfId="4318"/>
    <cellStyle name="Normal 4 2 6 3 2 2" xfId="13219"/>
    <cellStyle name="Normal 4 2 6 3 3" xfId="10825"/>
    <cellStyle name="Normal 4 2 6 3 4" xfId="18493"/>
    <cellStyle name="Normal 4 2 6 4" xfId="6215"/>
    <cellStyle name="Normal 4 2 6 4 2" xfId="15116"/>
    <cellStyle name="Normal 4 2 6 4 3" xfId="20390"/>
    <cellStyle name="Normal 4 2 6 5" xfId="2488"/>
    <cellStyle name="Normal 4 2 6 5 2" xfId="11389"/>
    <cellStyle name="Normal 4 2 6 6" xfId="8120"/>
    <cellStyle name="Normal 4 2 6 6 2" xfId="17018"/>
    <cellStyle name="Normal 4 2 6 7" xfId="8856"/>
    <cellStyle name="Normal 4 2 6 7 2" xfId="17749"/>
    <cellStyle name="Normal 4 2 6 8" xfId="9585"/>
    <cellStyle name="Normal 4 2 6 9" xfId="9173"/>
    <cellStyle name="Normal 4 2 7" xfId="1673"/>
    <cellStyle name="Normal 4 2 7 2" xfId="4578"/>
    <cellStyle name="Normal 4 2 7 2 2" xfId="13479"/>
    <cellStyle name="Normal 4 2 7 2 3" xfId="18753"/>
    <cellStyle name="Normal 4 2 7 3" xfId="6332"/>
    <cellStyle name="Normal 4 2 7 3 2" xfId="15233"/>
    <cellStyle name="Normal 4 2 7 3 3" xfId="20507"/>
    <cellStyle name="Normal 4 2 7 4" xfId="2605"/>
    <cellStyle name="Normal 4 2 7 4 2" xfId="11506"/>
    <cellStyle name="Normal 4 2 7 5" xfId="10621"/>
    <cellStyle name="Normal 4 2 7 6" xfId="18088"/>
    <cellStyle name="Normal 4 2 8" xfId="4133"/>
    <cellStyle name="Normal 4 2 8 2" xfId="13034"/>
    <cellStyle name="Normal 4 2 8 3" xfId="18308"/>
    <cellStyle name="Normal 4 2 9" xfId="6106"/>
    <cellStyle name="Normal 4 2 9 2" xfId="15007"/>
    <cellStyle name="Normal 4 2 9 3" xfId="20281"/>
    <cellStyle name="Normal 4 20" xfId="24871"/>
    <cellStyle name="Normal 4 20 2" xfId="24877"/>
    <cellStyle name="Normal 4 20 2 2" xfId="24883"/>
    <cellStyle name="Normal 4 3" xfId="229"/>
    <cellStyle name="Normal 4 4" xfId="243"/>
    <cellStyle name="Normal 4 5" xfId="359"/>
    <cellStyle name="Normal 4 5 10" xfId="7856"/>
    <cellStyle name="Normal 4 5 10 2" xfId="16756"/>
    <cellStyle name="Normal 4 5 11" xfId="8737"/>
    <cellStyle name="Normal 4 5 11 2" xfId="17634"/>
    <cellStyle name="Normal 4 5 12" xfId="9444"/>
    <cellStyle name="Normal 4 5 13" xfId="8981"/>
    <cellStyle name="Normal 4 5 14" xfId="17861"/>
    <cellStyle name="Normal 4 5 2" xfId="432"/>
    <cellStyle name="Normal 4 5 2 10" xfId="9471"/>
    <cellStyle name="Normal 4 5 2 11" xfId="8990"/>
    <cellStyle name="Normal 4 5 2 12" xfId="17870"/>
    <cellStyle name="Normal 4 5 2 2" xfId="559"/>
    <cellStyle name="Normal 4 5 2 2 10" xfId="9118"/>
    <cellStyle name="Normal 4 5 2 2 11" xfId="17926"/>
    <cellStyle name="Normal 4 5 2 2 2" xfId="1190"/>
    <cellStyle name="Normal 4 5 2 2 2 10" xfId="18035"/>
    <cellStyle name="Normal 4 5 2 2 2 2" xfId="2053"/>
    <cellStyle name="Normal 4 5 2 2 2 2 2" xfId="5081"/>
    <cellStyle name="Normal 4 5 2 2 2 2 2 2" xfId="13982"/>
    <cellStyle name="Normal 4 5 2 2 2 2 2 3" xfId="19256"/>
    <cellStyle name="Normal 4 5 2 2 2 2 3" xfId="6835"/>
    <cellStyle name="Normal 4 5 2 2 2 2 3 2" xfId="15736"/>
    <cellStyle name="Normal 4 5 2 2 2 2 3 3" xfId="21010"/>
    <cellStyle name="Normal 4 5 2 2 2 2 4" xfId="3108"/>
    <cellStyle name="Normal 4 5 2 2 2 2 4 2" xfId="12009"/>
    <cellStyle name="Normal 4 5 2 2 2 2 5" xfId="10959"/>
    <cellStyle name="Normal 4 5 2 2 2 2 6" xfId="18255"/>
    <cellStyle name="Normal 4 5 2 2 2 3" xfId="4452"/>
    <cellStyle name="Normal 4 5 2 2 2 3 2" xfId="13353"/>
    <cellStyle name="Normal 4 5 2 2 2 3 3" xfId="18627"/>
    <cellStyle name="Normal 4 5 2 2 2 4" xfId="6273"/>
    <cellStyle name="Normal 4 5 2 2 2 4 2" xfId="15174"/>
    <cellStyle name="Normal 4 5 2 2 2 4 3" xfId="20448"/>
    <cellStyle name="Normal 4 5 2 2 2 5" xfId="2546"/>
    <cellStyle name="Normal 4 5 2 2 2 5 2" xfId="11447"/>
    <cellStyle name="Normal 4 5 2 2 2 6" xfId="8254"/>
    <cellStyle name="Normal 4 5 2 2 2 6 2" xfId="17152"/>
    <cellStyle name="Normal 4 5 2 2 2 7" xfId="8914"/>
    <cellStyle name="Normal 4 5 2 2 2 7 2" xfId="17807"/>
    <cellStyle name="Normal 4 5 2 2 2 8" xfId="10146"/>
    <cellStyle name="Normal 4 5 2 2 2 9" xfId="9307"/>
    <cellStyle name="Normal 4 5 2 2 3" xfId="1825"/>
    <cellStyle name="Normal 4 5 2 2 3 2" xfId="4873"/>
    <cellStyle name="Normal 4 5 2 2 3 2 2" xfId="13774"/>
    <cellStyle name="Normal 4 5 2 2 3 2 3" xfId="19048"/>
    <cellStyle name="Normal 4 5 2 2 3 3" xfId="6627"/>
    <cellStyle name="Normal 4 5 2 2 3 3 2" xfId="15528"/>
    <cellStyle name="Normal 4 5 2 2 3 3 3" xfId="20802"/>
    <cellStyle name="Normal 4 5 2 2 3 4" xfId="2900"/>
    <cellStyle name="Normal 4 5 2 2 3 4 2" xfId="11801"/>
    <cellStyle name="Normal 4 5 2 2 3 5" xfId="10771"/>
    <cellStyle name="Normal 4 5 2 2 3 6" xfId="18146"/>
    <cellStyle name="Normal 4 5 2 2 4" xfId="4264"/>
    <cellStyle name="Normal 4 5 2 2 4 2" xfId="13165"/>
    <cellStyle name="Normal 4 5 2 2 4 3" xfId="18439"/>
    <cellStyle name="Normal 4 5 2 2 5" xfId="6164"/>
    <cellStyle name="Normal 4 5 2 2 5 2" xfId="15065"/>
    <cellStyle name="Normal 4 5 2 2 5 3" xfId="20339"/>
    <cellStyle name="Normal 4 5 2 2 6" xfId="2436"/>
    <cellStyle name="Normal 4 5 2 2 6 2" xfId="11338"/>
    <cellStyle name="Normal 4 5 2 2 7" xfId="8057"/>
    <cellStyle name="Normal 4 5 2 2 7 2" xfId="16955"/>
    <cellStyle name="Normal 4 5 2 2 8" xfId="8805"/>
    <cellStyle name="Normal 4 5 2 2 8 2" xfId="17698"/>
    <cellStyle name="Normal 4 5 2 2 9" xfId="9588"/>
    <cellStyle name="Normal 4 5 2 3" xfId="1068"/>
    <cellStyle name="Normal 4 5 2 3 10" xfId="17980"/>
    <cellStyle name="Normal 4 5 2 3 2" xfId="1922"/>
    <cellStyle name="Normal 4 5 2 3 2 2" xfId="4949"/>
    <cellStyle name="Normal 4 5 2 3 2 2 2" xfId="13850"/>
    <cellStyle name="Normal 4 5 2 3 2 2 3" xfId="19124"/>
    <cellStyle name="Normal 4 5 2 3 2 3" xfId="6703"/>
    <cellStyle name="Normal 4 5 2 3 2 3 2" xfId="15604"/>
    <cellStyle name="Normal 4 5 2 3 2 3 3" xfId="20878"/>
    <cellStyle name="Normal 4 5 2 3 2 4" xfId="2976"/>
    <cellStyle name="Normal 4 5 2 3 2 4 2" xfId="11877"/>
    <cellStyle name="Normal 4 5 2 3 2 5" xfId="10828"/>
    <cellStyle name="Normal 4 5 2 3 2 6" xfId="18200"/>
    <cellStyle name="Normal 4 5 2 3 3" xfId="4321"/>
    <cellStyle name="Normal 4 5 2 3 3 2" xfId="13222"/>
    <cellStyle name="Normal 4 5 2 3 3 3" xfId="18496"/>
    <cellStyle name="Normal 4 5 2 3 4" xfId="6218"/>
    <cellStyle name="Normal 4 5 2 3 4 2" xfId="15119"/>
    <cellStyle name="Normal 4 5 2 3 4 3" xfId="20393"/>
    <cellStyle name="Normal 4 5 2 3 5" xfId="2491"/>
    <cellStyle name="Normal 4 5 2 3 5 2" xfId="11392"/>
    <cellStyle name="Normal 4 5 2 3 6" xfId="8123"/>
    <cellStyle name="Normal 4 5 2 3 6 2" xfId="17021"/>
    <cellStyle name="Normal 4 5 2 3 7" xfId="8859"/>
    <cellStyle name="Normal 4 5 2 3 7 2" xfId="17752"/>
    <cellStyle name="Normal 4 5 2 3 8" xfId="10024"/>
    <cellStyle name="Normal 4 5 2 3 9" xfId="9176"/>
    <cellStyle name="Normal 4 5 2 4" xfId="1676"/>
    <cellStyle name="Normal 4 5 2 4 2" xfId="4581"/>
    <cellStyle name="Normal 4 5 2 4 2 2" xfId="13482"/>
    <cellStyle name="Normal 4 5 2 4 2 3" xfId="18756"/>
    <cellStyle name="Normal 4 5 2 4 3" xfId="6335"/>
    <cellStyle name="Normal 4 5 2 4 3 2" xfId="15236"/>
    <cellStyle name="Normal 4 5 2 4 3 3" xfId="20510"/>
    <cellStyle name="Normal 4 5 2 4 4" xfId="2608"/>
    <cellStyle name="Normal 4 5 2 4 4 2" xfId="11509"/>
    <cellStyle name="Normal 4 5 2 4 5" xfId="10624"/>
    <cellStyle name="Normal 4 5 2 4 6" xfId="18091"/>
    <cellStyle name="Normal 4 5 2 5" xfId="4136"/>
    <cellStyle name="Normal 4 5 2 5 2" xfId="13037"/>
    <cellStyle name="Normal 4 5 2 5 3" xfId="18311"/>
    <cellStyle name="Normal 4 5 2 6" xfId="6109"/>
    <cellStyle name="Normal 4 5 2 6 2" xfId="15010"/>
    <cellStyle name="Normal 4 5 2 6 3" xfId="20284"/>
    <cellStyle name="Normal 4 5 2 7" xfId="2379"/>
    <cellStyle name="Normal 4 5 2 7 2" xfId="11283"/>
    <cellStyle name="Normal 4 5 2 8" xfId="7865"/>
    <cellStyle name="Normal 4 5 2 8 2" xfId="16765"/>
    <cellStyle name="Normal 4 5 2 9" xfId="8746"/>
    <cellStyle name="Normal 4 5 2 9 2" xfId="17643"/>
    <cellStyle name="Normal 4 5 3" xfId="493"/>
    <cellStyle name="Normal 4 5 3 10" xfId="9522"/>
    <cellStyle name="Normal 4 5 3 11" xfId="9047"/>
    <cellStyle name="Normal 4 5 3 12" xfId="17900"/>
    <cellStyle name="Normal 4 5 3 2" xfId="588"/>
    <cellStyle name="Normal 4 5 3 2 10" xfId="9147"/>
    <cellStyle name="Normal 4 5 3 2 11" xfId="17955"/>
    <cellStyle name="Normal 4 5 3 2 2" xfId="1219"/>
    <cellStyle name="Normal 4 5 3 2 2 10" xfId="18064"/>
    <cellStyle name="Normal 4 5 3 2 2 2" xfId="2082"/>
    <cellStyle name="Normal 4 5 3 2 2 2 2" xfId="5110"/>
    <cellStyle name="Normal 4 5 3 2 2 2 2 2" xfId="14011"/>
    <cellStyle name="Normal 4 5 3 2 2 2 2 3" xfId="19285"/>
    <cellStyle name="Normal 4 5 3 2 2 2 3" xfId="6864"/>
    <cellStyle name="Normal 4 5 3 2 2 2 3 2" xfId="15765"/>
    <cellStyle name="Normal 4 5 3 2 2 2 3 3" xfId="21039"/>
    <cellStyle name="Normal 4 5 3 2 2 2 4" xfId="3137"/>
    <cellStyle name="Normal 4 5 3 2 2 2 4 2" xfId="12038"/>
    <cellStyle name="Normal 4 5 3 2 2 2 5" xfId="10988"/>
    <cellStyle name="Normal 4 5 3 2 2 2 6" xfId="18284"/>
    <cellStyle name="Normal 4 5 3 2 2 3" xfId="4481"/>
    <cellStyle name="Normal 4 5 3 2 2 3 2" xfId="13382"/>
    <cellStyle name="Normal 4 5 3 2 2 3 3" xfId="18656"/>
    <cellStyle name="Normal 4 5 3 2 2 4" xfId="6302"/>
    <cellStyle name="Normal 4 5 3 2 2 4 2" xfId="15203"/>
    <cellStyle name="Normal 4 5 3 2 2 4 3" xfId="20477"/>
    <cellStyle name="Normal 4 5 3 2 2 5" xfId="2575"/>
    <cellStyle name="Normal 4 5 3 2 2 5 2" xfId="11476"/>
    <cellStyle name="Normal 4 5 3 2 2 6" xfId="8283"/>
    <cellStyle name="Normal 4 5 3 2 2 6 2" xfId="17181"/>
    <cellStyle name="Normal 4 5 3 2 2 7" xfId="8943"/>
    <cellStyle name="Normal 4 5 3 2 2 7 2" xfId="17836"/>
    <cellStyle name="Normal 4 5 3 2 2 8" xfId="10175"/>
    <cellStyle name="Normal 4 5 3 2 2 9" xfId="9336"/>
    <cellStyle name="Normal 4 5 3 2 3" xfId="1854"/>
    <cellStyle name="Normal 4 5 3 2 3 2" xfId="4902"/>
    <cellStyle name="Normal 4 5 3 2 3 2 2" xfId="13803"/>
    <cellStyle name="Normal 4 5 3 2 3 2 3" xfId="19077"/>
    <cellStyle name="Normal 4 5 3 2 3 3" xfId="6656"/>
    <cellStyle name="Normal 4 5 3 2 3 3 2" xfId="15557"/>
    <cellStyle name="Normal 4 5 3 2 3 3 3" xfId="20831"/>
    <cellStyle name="Normal 4 5 3 2 3 4" xfId="2929"/>
    <cellStyle name="Normal 4 5 3 2 3 4 2" xfId="11830"/>
    <cellStyle name="Normal 4 5 3 2 3 5" xfId="10800"/>
    <cellStyle name="Normal 4 5 3 2 3 6" xfId="18175"/>
    <cellStyle name="Normal 4 5 3 2 4" xfId="4293"/>
    <cellStyle name="Normal 4 5 3 2 4 2" xfId="13194"/>
    <cellStyle name="Normal 4 5 3 2 4 3" xfId="18468"/>
    <cellStyle name="Normal 4 5 3 2 5" xfId="6193"/>
    <cellStyle name="Normal 4 5 3 2 5 2" xfId="15094"/>
    <cellStyle name="Normal 4 5 3 2 5 3" xfId="20368"/>
    <cellStyle name="Normal 4 5 3 2 6" xfId="2465"/>
    <cellStyle name="Normal 4 5 3 2 6 2" xfId="11367"/>
    <cellStyle name="Normal 4 5 3 2 7" xfId="8086"/>
    <cellStyle name="Normal 4 5 3 2 7 2" xfId="16984"/>
    <cellStyle name="Normal 4 5 3 2 8" xfId="8834"/>
    <cellStyle name="Normal 4 5 3 2 8 2" xfId="17727"/>
    <cellStyle name="Normal 4 5 3 2 9" xfId="9617"/>
    <cellStyle name="Normal 4 5 3 3" xfId="1124"/>
    <cellStyle name="Normal 4 5 3 3 10" xfId="18009"/>
    <cellStyle name="Normal 4 5 3 3 2" xfId="2015"/>
    <cellStyle name="Normal 4 5 3 3 2 2" xfId="5043"/>
    <cellStyle name="Normal 4 5 3 3 2 2 2" xfId="13944"/>
    <cellStyle name="Normal 4 5 3 3 2 2 3" xfId="19218"/>
    <cellStyle name="Normal 4 5 3 3 2 3" xfId="6797"/>
    <cellStyle name="Normal 4 5 3 3 2 3 2" xfId="15698"/>
    <cellStyle name="Normal 4 5 3 3 2 3 3" xfId="20972"/>
    <cellStyle name="Normal 4 5 3 3 2 4" xfId="3070"/>
    <cellStyle name="Normal 4 5 3 3 2 4 2" xfId="11971"/>
    <cellStyle name="Normal 4 5 3 3 2 5" xfId="10921"/>
    <cellStyle name="Normal 4 5 3 3 2 6" xfId="18229"/>
    <cellStyle name="Normal 4 5 3 3 3" xfId="4414"/>
    <cellStyle name="Normal 4 5 3 3 3 2" xfId="13315"/>
    <cellStyle name="Normal 4 5 3 3 3 3" xfId="18589"/>
    <cellStyle name="Normal 4 5 3 3 4" xfId="6247"/>
    <cellStyle name="Normal 4 5 3 3 4 2" xfId="15148"/>
    <cellStyle name="Normal 4 5 3 3 4 3" xfId="20422"/>
    <cellStyle name="Normal 4 5 3 3 5" xfId="2520"/>
    <cellStyle name="Normal 4 5 3 3 5 2" xfId="11421"/>
    <cellStyle name="Normal 4 5 3 3 6" xfId="8216"/>
    <cellStyle name="Normal 4 5 3 3 6 2" xfId="17114"/>
    <cellStyle name="Normal 4 5 3 3 7" xfId="8888"/>
    <cellStyle name="Normal 4 5 3 3 7 2" xfId="17781"/>
    <cellStyle name="Normal 4 5 3 3 8" xfId="10080"/>
    <cellStyle name="Normal 4 5 3 3 9" xfId="9269"/>
    <cellStyle name="Normal 4 5 3 4" xfId="1753"/>
    <cellStyle name="Normal 4 5 3 4 2" xfId="4802"/>
    <cellStyle name="Normal 4 5 3 4 2 2" xfId="13703"/>
    <cellStyle name="Normal 4 5 3 4 2 3" xfId="18977"/>
    <cellStyle name="Normal 4 5 3 4 3" xfId="6556"/>
    <cellStyle name="Normal 4 5 3 4 3 2" xfId="15457"/>
    <cellStyle name="Normal 4 5 3 4 3 3" xfId="20731"/>
    <cellStyle name="Normal 4 5 3 4 4" xfId="2829"/>
    <cellStyle name="Normal 4 5 3 4 4 2" xfId="11730"/>
    <cellStyle name="Normal 4 5 3 4 5" xfId="10700"/>
    <cellStyle name="Normal 4 5 3 4 6" xfId="18120"/>
    <cellStyle name="Normal 4 5 3 5" xfId="4193"/>
    <cellStyle name="Normal 4 5 3 5 2" xfId="13094"/>
    <cellStyle name="Normal 4 5 3 5 3" xfId="18368"/>
    <cellStyle name="Normal 4 5 3 6" xfId="6138"/>
    <cellStyle name="Normal 4 5 3 6 2" xfId="15039"/>
    <cellStyle name="Normal 4 5 3 6 3" xfId="20313"/>
    <cellStyle name="Normal 4 5 3 7" xfId="2410"/>
    <cellStyle name="Normal 4 5 3 7 2" xfId="11312"/>
    <cellStyle name="Normal 4 5 3 8" xfId="7986"/>
    <cellStyle name="Normal 4 5 3 8 2" xfId="16884"/>
    <cellStyle name="Normal 4 5 3 9" xfId="8779"/>
    <cellStyle name="Normal 4 5 3 9 2" xfId="17672"/>
    <cellStyle name="Normal 4 5 4" xfId="423"/>
    <cellStyle name="Normal 4 5 4 10" xfId="9109"/>
    <cellStyle name="Normal 4 5 4 11" xfId="17917"/>
    <cellStyle name="Normal 4 5 4 2" xfId="1059"/>
    <cellStyle name="Normal 4 5 4 2 10" xfId="18026"/>
    <cellStyle name="Normal 4 5 4 2 2" xfId="2044"/>
    <cellStyle name="Normal 4 5 4 2 2 2" xfId="5072"/>
    <cellStyle name="Normal 4 5 4 2 2 2 2" xfId="13973"/>
    <cellStyle name="Normal 4 5 4 2 2 2 3" xfId="19247"/>
    <cellStyle name="Normal 4 5 4 2 2 3" xfId="6826"/>
    <cellStyle name="Normal 4 5 4 2 2 3 2" xfId="15727"/>
    <cellStyle name="Normal 4 5 4 2 2 3 3" xfId="21001"/>
    <cellStyle name="Normal 4 5 4 2 2 4" xfId="3099"/>
    <cellStyle name="Normal 4 5 4 2 2 4 2" xfId="12000"/>
    <cellStyle name="Normal 4 5 4 2 2 5" xfId="10950"/>
    <cellStyle name="Normal 4 5 4 2 2 6" xfId="18246"/>
    <cellStyle name="Normal 4 5 4 2 3" xfId="4443"/>
    <cellStyle name="Normal 4 5 4 2 3 2" xfId="13344"/>
    <cellStyle name="Normal 4 5 4 2 3 3" xfId="18618"/>
    <cellStyle name="Normal 4 5 4 2 4" xfId="6264"/>
    <cellStyle name="Normal 4 5 4 2 4 2" xfId="15165"/>
    <cellStyle name="Normal 4 5 4 2 4 3" xfId="20439"/>
    <cellStyle name="Normal 4 5 4 2 5" xfId="2537"/>
    <cellStyle name="Normal 4 5 4 2 5 2" xfId="11438"/>
    <cellStyle name="Normal 4 5 4 2 6" xfId="8245"/>
    <cellStyle name="Normal 4 5 4 2 6 2" xfId="17143"/>
    <cellStyle name="Normal 4 5 4 2 7" xfId="8905"/>
    <cellStyle name="Normal 4 5 4 2 7 2" xfId="17798"/>
    <cellStyle name="Normal 4 5 4 2 8" xfId="10015"/>
    <cellStyle name="Normal 4 5 4 2 9" xfId="9298"/>
    <cellStyle name="Normal 4 5 4 3" xfId="1816"/>
    <cellStyle name="Normal 4 5 4 3 2" xfId="4864"/>
    <cellStyle name="Normal 4 5 4 3 2 2" xfId="13765"/>
    <cellStyle name="Normal 4 5 4 3 2 3" xfId="19039"/>
    <cellStyle name="Normal 4 5 4 3 3" xfId="6618"/>
    <cellStyle name="Normal 4 5 4 3 3 2" xfId="15519"/>
    <cellStyle name="Normal 4 5 4 3 3 3" xfId="20793"/>
    <cellStyle name="Normal 4 5 4 3 4" xfId="2891"/>
    <cellStyle name="Normal 4 5 4 3 4 2" xfId="11792"/>
    <cellStyle name="Normal 4 5 4 3 5" xfId="10762"/>
    <cellStyle name="Normal 4 5 4 3 6" xfId="18137"/>
    <cellStyle name="Normal 4 5 4 4" xfId="4255"/>
    <cellStyle name="Normal 4 5 4 4 2" xfId="13156"/>
    <cellStyle name="Normal 4 5 4 4 3" xfId="18430"/>
    <cellStyle name="Normal 4 5 4 5" xfId="6155"/>
    <cellStyle name="Normal 4 5 4 5 2" xfId="15056"/>
    <cellStyle name="Normal 4 5 4 5 3" xfId="20330"/>
    <cellStyle name="Normal 4 5 4 6" xfId="2427"/>
    <cellStyle name="Normal 4 5 4 6 2" xfId="11329"/>
    <cellStyle name="Normal 4 5 4 7" xfId="8048"/>
    <cellStyle name="Normal 4 5 4 7 2" xfId="16946"/>
    <cellStyle name="Normal 4 5 4 8" xfId="8796"/>
    <cellStyle name="Normal 4 5 4 8 2" xfId="17689"/>
    <cellStyle name="Normal 4 5 4 9" xfId="9462"/>
    <cellStyle name="Normal 4 5 5" xfId="550"/>
    <cellStyle name="Normal 4 5 5 10" xfId="17971"/>
    <cellStyle name="Normal 4 5 5 2" xfId="1181"/>
    <cellStyle name="Normal 4 5 5 2 2" xfId="4940"/>
    <cellStyle name="Normal 4 5 5 2 2 2" xfId="13841"/>
    <cellStyle name="Normal 4 5 5 2 2 3" xfId="19115"/>
    <cellStyle name="Normal 4 5 5 2 3" xfId="6694"/>
    <cellStyle name="Normal 4 5 5 2 3 2" xfId="15595"/>
    <cellStyle name="Normal 4 5 5 2 3 3" xfId="20869"/>
    <cellStyle name="Normal 4 5 5 2 4" xfId="2967"/>
    <cellStyle name="Normal 4 5 5 2 4 2" xfId="11868"/>
    <cellStyle name="Normal 4 5 5 2 5" xfId="10137"/>
    <cellStyle name="Normal 4 5 5 2 6" xfId="18191"/>
    <cellStyle name="Normal 4 5 5 3" xfId="1913"/>
    <cellStyle name="Normal 4 5 5 3 2" xfId="4312"/>
    <cellStyle name="Normal 4 5 5 3 2 2" xfId="13213"/>
    <cellStyle name="Normal 4 5 5 3 3" xfId="10819"/>
    <cellStyle name="Normal 4 5 5 3 4" xfId="18487"/>
    <cellStyle name="Normal 4 5 5 4" xfId="6209"/>
    <cellStyle name="Normal 4 5 5 4 2" xfId="15110"/>
    <cellStyle name="Normal 4 5 5 4 3" xfId="20384"/>
    <cellStyle name="Normal 4 5 5 5" xfId="2482"/>
    <cellStyle name="Normal 4 5 5 5 2" xfId="11383"/>
    <cellStyle name="Normal 4 5 5 6" xfId="8114"/>
    <cellStyle name="Normal 4 5 5 6 2" xfId="17012"/>
    <cellStyle name="Normal 4 5 5 7" xfId="8850"/>
    <cellStyle name="Normal 4 5 5 7 2" xfId="17743"/>
    <cellStyle name="Normal 4 5 5 8" xfId="9579"/>
    <cellStyle name="Normal 4 5 5 9" xfId="9167"/>
    <cellStyle name="Normal 4 5 6" xfId="996"/>
    <cellStyle name="Normal 4 5 6 2" xfId="4572"/>
    <cellStyle name="Normal 4 5 6 2 2" xfId="13473"/>
    <cellStyle name="Normal 4 5 6 2 3" xfId="18747"/>
    <cellStyle name="Normal 4 5 6 3" xfId="6326"/>
    <cellStyle name="Normal 4 5 6 3 2" xfId="15227"/>
    <cellStyle name="Normal 4 5 6 3 3" xfId="20501"/>
    <cellStyle name="Normal 4 5 6 4" xfId="2599"/>
    <cellStyle name="Normal 4 5 6 4 2" xfId="11500"/>
    <cellStyle name="Normal 4 5 6 5" xfId="9952"/>
    <cellStyle name="Normal 4 5 6 6" xfId="18083"/>
    <cellStyle name="Normal 4 5 7" xfId="1667"/>
    <cellStyle name="Normal 4 5 7 2" xfId="4127"/>
    <cellStyle name="Normal 4 5 7 2 2" xfId="13028"/>
    <cellStyle name="Normal 4 5 7 3" xfId="10615"/>
    <cellStyle name="Normal 4 5 7 4" xfId="18302"/>
    <cellStyle name="Normal 4 5 8" xfId="6100"/>
    <cellStyle name="Normal 4 5 8 2" xfId="15001"/>
    <cellStyle name="Normal 4 5 8 3" xfId="20275"/>
    <cellStyle name="Normal 4 5 9" xfId="2370"/>
    <cellStyle name="Normal 4 5 9 2" xfId="11274"/>
    <cellStyle name="Normal 4 6" xfId="424"/>
    <cellStyle name="Normal 4 6 10" xfId="8738"/>
    <cellStyle name="Normal 4 6 10 2" xfId="17635"/>
    <cellStyle name="Normal 4 6 11" xfId="9463"/>
    <cellStyle name="Normal 4 6 12" xfId="8982"/>
    <cellStyle name="Normal 4 6 13" xfId="17862"/>
    <cellStyle name="Normal 4 6 2" xfId="433"/>
    <cellStyle name="Normal 4 6 2 10" xfId="9472"/>
    <cellStyle name="Normal 4 6 2 11" xfId="8991"/>
    <cellStyle name="Normal 4 6 2 12" xfId="17871"/>
    <cellStyle name="Normal 4 6 2 2" xfId="560"/>
    <cellStyle name="Normal 4 6 2 2 10" xfId="9119"/>
    <cellStyle name="Normal 4 6 2 2 11" xfId="17927"/>
    <cellStyle name="Normal 4 6 2 2 2" xfId="1191"/>
    <cellStyle name="Normal 4 6 2 2 2 10" xfId="18036"/>
    <cellStyle name="Normal 4 6 2 2 2 2" xfId="2054"/>
    <cellStyle name="Normal 4 6 2 2 2 2 2" xfId="5082"/>
    <cellStyle name="Normal 4 6 2 2 2 2 2 2" xfId="13983"/>
    <cellStyle name="Normal 4 6 2 2 2 2 2 3" xfId="19257"/>
    <cellStyle name="Normal 4 6 2 2 2 2 3" xfId="6836"/>
    <cellStyle name="Normal 4 6 2 2 2 2 3 2" xfId="15737"/>
    <cellStyle name="Normal 4 6 2 2 2 2 3 3" xfId="21011"/>
    <cellStyle name="Normal 4 6 2 2 2 2 4" xfId="3109"/>
    <cellStyle name="Normal 4 6 2 2 2 2 4 2" xfId="12010"/>
    <cellStyle name="Normal 4 6 2 2 2 2 5" xfId="10960"/>
    <cellStyle name="Normal 4 6 2 2 2 2 6" xfId="18256"/>
    <cellStyle name="Normal 4 6 2 2 2 3" xfId="4453"/>
    <cellStyle name="Normal 4 6 2 2 2 3 2" xfId="13354"/>
    <cellStyle name="Normal 4 6 2 2 2 3 3" xfId="18628"/>
    <cellStyle name="Normal 4 6 2 2 2 4" xfId="6274"/>
    <cellStyle name="Normal 4 6 2 2 2 4 2" xfId="15175"/>
    <cellStyle name="Normal 4 6 2 2 2 4 3" xfId="20449"/>
    <cellStyle name="Normal 4 6 2 2 2 5" xfId="2547"/>
    <cellStyle name="Normal 4 6 2 2 2 5 2" xfId="11448"/>
    <cellStyle name="Normal 4 6 2 2 2 6" xfId="8255"/>
    <cellStyle name="Normal 4 6 2 2 2 6 2" xfId="17153"/>
    <cellStyle name="Normal 4 6 2 2 2 7" xfId="8915"/>
    <cellStyle name="Normal 4 6 2 2 2 7 2" xfId="17808"/>
    <cellStyle name="Normal 4 6 2 2 2 8" xfId="10147"/>
    <cellStyle name="Normal 4 6 2 2 2 9" xfId="9308"/>
    <cellStyle name="Normal 4 6 2 2 3" xfId="1826"/>
    <cellStyle name="Normal 4 6 2 2 3 2" xfId="4874"/>
    <cellStyle name="Normal 4 6 2 2 3 2 2" xfId="13775"/>
    <cellStyle name="Normal 4 6 2 2 3 2 3" xfId="19049"/>
    <cellStyle name="Normal 4 6 2 2 3 3" xfId="6628"/>
    <cellStyle name="Normal 4 6 2 2 3 3 2" xfId="15529"/>
    <cellStyle name="Normal 4 6 2 2 3 3 3" xfId="20803"/>
    <cellStyle name="Normal 4 6 2 2 3 4" xfId="2901"/>
    <cellStyle name="Normal 4 6 2 2 3 4 2" xfId="11802"/>
    <cellStyle name="Normal 4 6 2 2 3 5" xfId="10772"/>
    <cellStyle name="Normal 4 6 2 2 3 6" xfId="18147"/>
    <cellStyle name="Normal 4 6 2 2 4" xfId="4265"/>
    <cellStyle name="Normal 4 6 2 2 4 2" xfId="13166"/>
    <cellStyle name="Normal 4 6 2 2 4 3" xfId="18440"/>
    <cellStyle name="Normal 4 6 2 2 5" xfId="6165"/>
    <cellStyle name="Normal 4 6 2 2 5 2" xfId="15066"/>
    <cellStyle name="Normal 4 6 2 2 5 3" xfId="20340"/>
    <cellStyle name="Normal 4 6 2 2 6" xfId="2437"/>
    <cellStyle name="Normal 4 6 2 2 6 2" xfId="11339"/>
    <cellStyle name="Normal 4 6 2 2 7" xfId="8058"/>
    <cellStyle name="Normal 4 6 2 2 7 2" xfId="16956"/>
    <cellStyle name="Normal 4 6 2 2 8" xfId="8806"/>
    <cellStyle name="Normal 4 6 2 2 8 2" xfId="17699"/>
    <cellStyle name="Normal 4 6 2 2 9" xfId="9589"/>
    <cellStyle name="Normal 4 6 2 3" xfId="1069"/>
    <cellStyle name="Normal 4 6 2 3 10" xfId="17981"/>
    <cellStyle name="Normal 4 6 2 3 2" xfId="1923"/>
    <cellStyle name="Normal 4 6 2 3 2 2" xfId="4950"/>
    <cellStyle name="Normal 4 6 2 3 2 2 2" xfId="13851"/>
    <cellStyle name="Normal 4 6 2 3 2 2 3" xfId="19125"/>
    <cellStyle name="Normal 4 6 2 3 2 3" xfId="6704"/>
    <cellStyle name="Normal 4 6 2 3 2 3 2" xfId="15605"/>
    <cellStyle name="Normal 4 6 2 3 2 3 3" xfId="20879"/>
    <cellStyle name="Normal 4 6 2 3 2 4" xfId="2977"/>
    <cellStyle name="Normal 4 6 2 3 2 4 2" xfId="11878"/>
    <cellStyle name="Normal 4 6 2 3 2 5" xfId="10829"/>
    <cellStyle name="Normal 4 6 2 3 2 6" xfId="18201"/>
    <cellStyle name="Normal 4 6 2 3 3" xfId="4322"/>
    <cellStyle name="Normal 4 6 2 3 3 2" xfId="13223"/>
    <cellStyle name="Normal 4 6 2 3 3 3" xfId="18497"/>
    <cellStyle name="Normal 4 6 2 3 4" xfId="6219"/>
    <cellStyle name="Normal 4 6 2 3 4 2" xfId="15120"/>
    <cellStyle name="Normal 4 6 2 3 4 3" xfId="20394"/>
    <cellStyle name="Normal 4 6 2 3 5" xfId="2492"/>
    <cellStyle name="Normal 4 6 2 3 5 2" xfId="11393"/>
    <cellStyle name="Normal 4 6 2 3 6" xfId="8124"/>
    <cellStyle name="Normal 4 6 2 3 6 2" xfId="17022"/>
    <cellStyle name="Normal 4 6 2 3 7" xfId="8860"/>
    <cellStyle name="Normal 4 6 2 3 7 2" xfId="17753"/>
    <cellStyle name="Normal 4 6 2 3 8" xfId="10025"/>
    <cellStyle name="Normal 4 6 2 3 9" xfId="9177"/>
    <cellStyle name="Normal 4 6 2 4" xfId="1677"/>
    <cellStyle name="Normal 4 6 2 4 2" xfId="4582"/>
    <cellStyle name="Normal 4 6 2 4 2 2" xfId="13483"/>
    <cellStyle name="Normal 4 6 2 4 2 3" xfId="18757"/>
    <cellStyle name="Normal 4 6 2 4 3" xfId="6336"/>
    <cellStyle name="Normal 4 6 2 4 3 2" xfId="15237"/>
    <cellStyle name="Normal 4 6 2 4 3 3" xfId="20511"/>
    <cellStyle name="Normal 4 6 2 4 4" xfId="2609"/>
    <cellStyle name="Normal 4 6 2 4 4 2" xfId="11510"/>
    <cellStyle name="Normal 4 6 2 4 5" xfId="10625"/>
    <cellStyle name="Normal 4 6 2 4 6" xfId="18092"/>
    <cellStyle name="Normal 4 6 2 5" xfId="4137"/>
    <cellStyle name="Normal 4 6 2 5 2" xfId="13038"/>
    <cellStyle name="Normal 4 6 2 5 3" xfId="18312"/>
    <cellStyle name="Normal 4 6 2 6" xfId="6110"/>
    <cellStyle name="Normal 4 6 2 6 2" xfId="15011"/>
    <cellStyle name="Normal 4 6 2 6 3" xfId="20285"/>
    <cellStyle name="Normal 4 6 2 7" xfId="2380"/>
    <cellStyle name="Normal 4 6 2 7 2" xfId="11284"/>
    <cellStyle name="Normal 4 6 2 8" xfId="7866"/>
    <cellStyle name="Normal 4 6 2 8 2" xfId="16766"/>
    <cellStyle name="Normal 4 6 2 9" xfId="8747"/>
    <cellStyle name="Normal 4 6 2 9 2" xfId="17644"/>
    <cellStyle name="Normal 4 6 3" xfId="551"/>
    <cellStyle name="Normal 4 6 3 10" xfId="9110"/>
    <cellStyle name="Normal 4 6 3 11" xfId="17918"/>
    <cellStyle name="Normal 4 6 3 2" xfId="1182"/>
    <cellStyle name="Normal 4 6 3 2 10" xfId="18027"/>
    <cellStyle name="Normal 4 6 3 2 2" xfId="2045"/>
    <cellStyle name="Normal 4 6 3 2 2 2" xfId="5073"/>
    <cellStyle name="Normal 4 6 3 2 2 2 2" xfId="13974"/>
    <cellStyle name="Normal 4 6 3 2 2 2 3" xfId="19248"/>
    <cellStyle name="Normal 4 6 3 2 2 3" xfId="6827"/>
    <cellStyle name="Normal 4 6 3 2 2 3 2" xfId="15728"/>
    <cellStyle name="Normal 4 6 3 2 2 3 3" xfId="21002"/>
    <cellStyle name="Normal 4 6 3 2 2 4" xfId="3100"/>
    <cellStyle name="Normal 4 6 3 2 2 4 2" xfId="12001"/>
    <cellStyle name="Normal 4 6 3 2 2 5" xfId="10951"/>
    <cellStyle name="Normal 4 6 3 2 2 6" xfId="18247"/>
    <cellStyle name="Normal 4 6 3 2 3" xfId="4444"/>
    <cellStyle name="Normal 4 6 3 2 3 2" xfId="13345"/>
    <cellStyle name="Normal 4 6 3 2 3 3" xfId="18619"/>
    <cellStyle name="Normal 4 6 3 2 4" xfId="6265"/>
    <cellStyle name="Normal 4 6 3 2 4 2" xfId="15166"/>
    <cellStyle name="Normal 4 6 3 2 4 3" xfId="20440"/>
    <cellStyle name="Normal 4 6 3 2 5" xfId="2538"/>
    <cellStyle name="Normal 4 6 3 2 5 2" xfId="11439"/>
    <cellStyle name="Normal 4 6 3 2 6" xfId="8246"/>
    <cellStyle name="Normal 4 6 3 2 6 2" xfId="17144"/>
    <cellStyle name="Normal 4 6 3 2 7" xfId="8906"/>
    <cellStyle name="Normal 4 6 3 2 7 2" xfId="17799"/>
    <cellStyle name="Normal 4 6 3 2 8" xfId="10138"/>
    <cellStyle name="Normal 4 6 3 2 9" xfId="9299"/>
    <cellStyle name="Normal 4 6 3 3" xfId="1817"/>
    <cellStyle name="Normal 4 6 3 3 2" xfId="4865"/>
    <cellStyle name="Normal 4 6 3 3 2 2" xfId="13766"/>
    <cellStyle name="Normal 4 6 3 3 2 3" xfId="19040"/>
    <cellStyle name="Normal 4 6 3 3 3" xfId="6619"/>
    <cellStyle name="Normal 4 6 3 3 3 2" xfId="15520"/>
    <cellStyle name="Normal 4 6 3 3 3 3" xfId="20794"/>
    <cellStyle name="Normal 4 6 3 3 4" xfId="2892"/>
    <cellStyle name="Normal 4 6 3 3 4 2" xfId="11793"/>
    <cellStyle name="Normal 4 6 3 3 5" xfId="10763"/>
    <cellStyle name="Normal 4 6 3 3 6" xfId="18138"/>
    <cellStyle name="Normal 4 6 3 4" xfId="4256"/>
    <cellStyle name="Normal 4 6 3 4 2" xfId="13157"/>
    <cellStyle name="Normal 4 6 3 4 3" xfId="18431"/>
    <cellStyle name="Normal 4 6 3 5" xfId="6156"/>
    <cellStyle name="Normal 4 6 3 5 2" xfId="15057"/>
    <cellStyle name="Normal 4 6 3 5 3" xfId="20331"/>
    <cellStyle name="Normal 4 6 3 6" xfId="2428"/>
    <cellStyle name="Normal 4 6 3 6 2" xfId="11330"/>
    <cellStyle name="Normal 4 6 3 7" xfId="8049"/>
    <cellStyle name="Normal 4 6 3 7 2" xfId="16947"/>
    <cellStyle name="Normal 4 6 3 8" xfId="8797"/>
    <cellStyle name="Normal 4 6 3 8 2" xfId="17690"/>
    <cellStyle name="Normal 4 6 3 9" xfId="9580"/>
    <cellStyle name="Normal 4 6 4" xfId="1060"/>
    <cellStyle name="Normal 4 6 4 10" xfId="17972"/>
    <cellStyle name="Normal 4 6 4 2" xfId="1914"/>
    <cellStyle name="Normal 4 6 4 2 2" xfId="4941"/>
    <cellStyle name="Normal 4 6 4 2 2 2" xfId="13842"/>
    <cellStyle name="Normal 4 6 4 2 2 3" xfId="19116"/>
    <cellStyle name="Normal 4 6 4 2 3" xfId="6695"/>
    <cellStyle name="Normal 4 6 4 2 3 2" xfId="15596"/>
    <cellStyle name="Normal 4 6 4 2 3 3" xfId="20870"/>
    <cellStyle name="Normal 4 6 4 2 4" xfId="2968"/>
    <cellStyle name="Normal 4 6 4 2 4 2" xfId="11869"/>
    <cellStyle name="Normal 4 6 4 2 5" xfId="10820"/>
    <cellStyle name="Normal 4 6 4 2 6" xfId="18192"/>
    <cellStyle name="Normal 4 6 4 3" xfId="4313"/>
    <cellStyle name="Normal 4 6 4 3 2" xfId="13214"/>
    <cellStyle name="Normal 4 6 4 3 3" xfId="18488"/>
    <cellStyle name="Normal 4 6 4 4" xfId="6210"/>
    <cellStyle name="Normal 4 6 4 4 2" xfId="15111"/>
    <cellStyle name="Normal 4 6 4 4 3" xfId="20385"/>
    <cellStyle name="Normal 4 6 4 5" xfId="2483"/>
    <cellStyle name="Normal 4 6 4 5 2" xfId="11384"/>
    <cellStyle name="Normal 4 6 4 6" xfId="8115"/>
    <cellStyle name="Normal 4 6 4 6 2" xfId="17013"/>
    <cellStyle name="Normal 4 6 4 7" xfId="8851"/>
    <cellStyle name="Normal 4 6 4 7 2" xfId="17744"/>
    <cellStyle name="Normal 4 6 4 8" xfId="10016"/>
    <cellStyle name="Normal 4 6 4 9" xfId="9168"/>
    <cellStyle name="Normal 4 6 5" xfId="2162"/>
    <cellStyle name="Normal 4 6 5 10" xfId="24872"/>
    <cellStyle name="Normal 4 6 5 10 2" xfId="24878"/>
    <cellStyle name="Normal 4 6 5 10 2 2" xfId="24884"/>
    <cellStyle name="Normal 4 6 5 2" xfId="4561"/>
    <cellStyle name="Normal 4 6 5 2 2" xfId="13462"/>
    <cellStyle name="Normal 4 6 5 2 3" xfId="18736"/>
    <cellStyle name="Normal 4 6 5 3" xfId="6315"/>
    <cellStyle name="Normal 4 6 5 3 2" xfId="15216"/>
    <cellStyle name="Normal 4 6 5 3 3" xfId="20490"/>
    <cellStyle name="Normal 4 6 5 4" xfId="2588"/>
    <cellStyle name="Normal 4 6 5 4 2" xfId="11489"/>
    <cellStyle name="Normal 4 6 5 5" xfId="8363"/>
    <cellStyle name="Normal 4 6 5 5 2" xfId="17261"/>
    <cellStyle name="Normal 4 6 5 6" xfId="8956"/>
    <cellStyle name="Normal 4 6 5 6 2" xfId="17849"/>
    <cellStyle name="Normal 4 6 5 7" xfId="11068"/>
    <cellStyle name="Normal 4 6 5 8" xfId="9416"/>
    <cellStyle name="Normal 4 6 5 9" xfId="18077"/>
    <cellStyle name="Normal 4 6 6" xfId="1668"/>
    <cellStyle name="Normal 4 6 6 2" xfId="4128"/>
    <cellStyle name="Normal 4 6 6 2 2" xfId="13029"/>
    <cellStyle name="Normal 4 6 6 3" xfId="10616"/>
    <cellStyle name="Normal 4 6 6 4" xfId="18303"/>
    <cellStyle name="Normal 4 6 7" xfId="6101"/>
    <cellStyle name="Normal 4 6 7 2" xfId="15002"/>
    <cellStyle name="Normal 4 6 7 3" xfId="20276"/>
    <cellStyle name="Normal 4 6 8" xfId="2371"/>
    <cellStyle name="Normal 4 6 8 2" xfId="11275"/>
    <cellStyle name="Normal 4 6 9" xfId="7857"/>
    <cellStyle name="Normal 4 6 9 2" xfId="16757"/>
    <cellStyle name="Normal 4 7" xfId="438"/>
    <cellStyle name="Normal 4 7 10" xfId="9476"/>
    <cellStyle name="Normal 4 7 11" xfId="8995"/>
    <cellStyle name="Normal 4 7 12" xfId="17875"/>
    <cellStyle name="Normal 4 7 2" xfId="564"/>
    <cellStyle name="Normal 4 7 2 10" xfId="9123"/>
    <cellStyle name="Normal 4 7 2 11" xfId="17931"/>
    <cellStyle name="Normal 4 7 2 2" xfId="1195"/>
    <cellStyle name="Normal 4 7 2 2 10" xfId="18040"/>
    <cellStyle name="Normal 4 7 2 2 2" xfId="2058"/>
    <cellStyle name="Normal 4 7 2 2 2 2" xfId="5086"/>
    <cellStyle name="Normal 4 7 2 2 2 2 2" xfId="13987"/>
    <cellStyle name="Normal 4 7 2 2 2 2 3" xfId="19261"/>
    <cellStyle name="Normal 4 7 2 2 2 3" xfId="6840"/>
    <cellStyle name="Normal 4 7 2 2 2 3 2" xfId="15741"/>
    <cellStyle name="Normal 4 7 2 2 2 3 3" xfId="21015"/>
    <cellStyle name="Normal 4 7 2 2 2 4" xfId="3113"/>
    <cellStyle name="Normal 4 7 2 2 2 4 2" xfId="12014"/>
    <cellStyle name="Normal 4 7 2 2 2 5" xfId="10964"/>
    <cellStyle name="Normal 4 7 2 2 2 6" xfId="18260"/>
    <cellStyle name="Normal 4 7 2 2 3" xfId="4457"/>
    <cellStyle name="Normal 4 7 2 2 3 2" xfId="13358"/>
    <cellStyle name="Normal 4 7 2 2 3 3" xfId="18632"/>
    <cellStyle name="Normal 4 7 2 2 4" xfId="6278"/>
    <cellStyle name="Normal 4 7 2 2 4 2" xfId="15179"/>
    <cellStyle name="Normal 4 7 2 2 4 3" xfId="20453"/>
    <cellStyle name="Normal 4 7 2 2 5" xfId="2551"/>
    <cellStyle name="Normal 4 7 2 2 5 2" xfId="11452"/>
    <cellStyle name="Normal 4 7 2 2 6" xfId="8259"/>
    <cellStyle name="Normal 4 7 2 2 6 2" xfId="17157"/>
    <cellStyle name="Normal 4 7 2 2 7" xfId="8919"/>
    <cellStyle name="Normal 4 7 2 2 7 2" xfId="17812"/>
    <cellStyle name="Normal 4 7 2 2 8" xfId="10151"/>
    <cellStyle name="Normal 4 7 2 2 9" xfId="9312"/>
    <cellStyle name="Normal 4 7 2 3" xfId="1830"/>
    <cellStyle name="Normal 4 7 2 3 2" xfId="4878"/>
    <cellStyle name="Normal 4 7 2 3 2 2" xfId="13779"/>
    <cellStyle name="Normal 4 7 2 3 2 3" xfId="19053"/>
    <cellStyle name="Normal 4 7 2 3 3" xfId="6632"/>
    <cellStyle name="Normal 4 7 2 3 3 2" xfId="15533"/>
    <cellStyle name="Normal 4 7 2 3 3 3" xfId="20807"/>
    <cellStyle name="Normal 4 7 2 3 4" xfId="2905"/>
    <cellStyle name="Normal 4 7 2 3 4 2" xfId="11806"/>
    <cellStyle name="Normal 4 7 2 3 5" xfId="10776"/>
    <cellStyle name="Normal 4 7 2 3 6" xfId="18151"/>
    <cellStyle name="Normal 4 7 2 4" xfId="4269"/>
    <cellStyle name="Normal 4 7 2 4 2" xfId="13170"/>
    <cellStyle name="Normal 4 7 2 4 3" xfId="18444"/>
    <cellStyle name="Normal 4 7 2 5" xfId="6169"/>
    <cellStyle name="Normal 4 7 2 5 2" xfId="15070"/>
    <cellStyle name="Normal 4 7 2 5 3" xfId="20344"/>
    <cellStyle name="Normal 4 7 2 6" xfId="2441"/>
    <cellStyle name="Normal 4 7 2 6 2" xfId="11343"/>
    <cellStyle name="Normal 4 7 2 7" xfId="8062"/>
    <cellStyle name="Normal 4 7 2 7 2" xfId="16960"/>
    <cellStyle name="Normal 4 7 2 8" xfId="8810"/>
    <cellStyle name="Normal 4 7 2 8 2" xfId="17703"/>
    <cellStyle name="Normal 4 7 2 9" xfId="9593"/>
    <cellStyle name="Normal 4 7 3" xfId="1074"/>
    <cellStyle name="Normal 4 7 3 10" xfId="17985"/>
    <cellStyle name="Normal 4 7 3 2" xfId="1928"/>
    <cellStyle name="Normal 4 7 3 2 2" xfId="4955"/>
    <cellStyle name="Normal 4 7 3 2 2 2" xfId="13856"/>
    <cellStyle name="Normal 4 7 3 2 2 3" xfId="19130"/>
    <cellStyle name="Normal 4 7 3 2 3" xfId="6709"/>
    <cellStyle name="Normal 4 7 3 2 3 2" xfId="15610"/>
    <cellStyle name="Normal 4 7 3 2 3 3" xfId="20884"/>
    <cellStyle name="Normal 4 7 3 2 4" xfId="2982"/>
    <cellStyle name="Normal 4 7 3 2 4 2" xfId="11883"/>
    <cellStyle name="Normal 4 7 3 2 5" xfId="10834"/>
    <cellStyle name="Normal 4 7 3 2 6" xfId="18205"/>
    <cellStyle name="Normal 4 7 3 3" xfId="4327"/>
    <cellStyle name="Normal 4 7 3 3 2" xfId="13228"/>
    <cellStyle name="Normal 4 7 3 3 3" xfId="18502"/>
    <cellStyle name="Normal 4 7 3 4" xfId="6223"/>
    <cellStyle name="Normal 4 7 3 4 2" xfId="15124"/>
    <cellStyle name="Normal 4 7 3 4 3" xfId="20398"/>
    <cellStyle name="Normal 4 7 3 5" xfId="2496"/>
    <cellStyle name="Normal 4 7 3 5 2" xfId="11397"/>
    <cellStyle name="Normal 4 7 3 6" xfId="8129"/>
    <cellStyle name="Normal 4 7 3 6 2" xfId="17027"/>
    <cellStyle name="Normal 4 7 3 7" xfId="8864"/>
    <cellStyle name="Normal 4 7 3 7 2" xfId="17757"/>
    <cellStyle name="Normal 4 7 3 8" xfId="10030"/>
    <cellStyle name="Normal 4 7 3 9" xfId="9182"/>
    <cellStyle name="Normal 4 7 4" xfId="1682"/>
    <cellStyle name="Normal 4 7 4 2" xfId="4587"/>
    <cellStyle name="Normal 4 7 4 2 2" xfId="13488"/>
    <cellStyle name="Normal 4 7 4 2 3" xfId="18762"/>
    <cellStyle name="Normal 4 7 4 3" xfId="6341"/>
    <cellStyle name="Normal 4 7 4 3 2" xfId="15242"/>
    <cellStyle name="Normal 4 7 4 3 3" xfId="20516"/>
    <cellStyle name="Normal 4 7 4 4" xfId="2614"/>
    <cellStyle name="Normal 4 7 4 4 2" xfId="11515"/>
    <cellStyle name="Normal 4 7 4 5" xfId="10630"/>
    <cellStyle name="Normal 4 7 4 6" xfId="18096"/>
    <cellStyle name="Normal 4 7 5" xfId="4141"/>
    <cellStyle name="Normal 4 7 5 2" xfId="13042"/>
    <cellStyle name="Normal 4 7 5 3" xfId="18316"/>
    <cellStyle name="Normal 4 7 6" xfId="6114"/>
    <cellStyle name="Normal 4 7 6 2" xfId="15015"/>
    <cellStyle name="Normal 4 7 6 3" xfId="20289"/>
    <cellStyle name="Normal 4 7 7" xfId="2384"/>
    <cellStyle name="Normal 4 7 7 2" xfId="11288"/>
    <cellStyle name="Normal 4 7 8" xfId="7870"/>
    <cellStyle name="Normal 4 7 8 2" xfId="16770"/>
    <cellStyle name="Normal 4 7 9" xfId="8751"/>
    <cellStyle name="Normal 4 7 9 2" xfId="17648"/>
    <cellStyle name="Normal 4 8" xfId="420"/>
    <cellStyle name="Normal 4 8 10" xfId="9106"/>
    <cellStyle name="Normal 4 8 11" xfId="17914"/>
    <cellStyle name="Normal 4 8 2" xfId="1056"/>
    <cellStyle name="Normal 4 8 2 10" xfId="18023"/>
    <cellStyle name="Normal 4 8 2 2" xfId="2041"/>
    <cellStyle name="Normal 4 8 2 2 2" xfId="5069"/>
    <cellStyle name="Normal 4 8 2 2 2 2" xfId="13970"/>
    <cellStyle name="Normal 4 8 2 2 2 3" xfId="19244"/>
    <cellStyle name="Normal 4 8 2 2 3" xfId="6823"/>
    <cellStyle name="Normal 4 8 2 2 3 2" xfId="15724"/>
    <cellStyle name="Normal 4 8 2 2 3 3" xfId="20998"/>
    <cellStyle name="Normal 4 8 2 2 4" xfId="3096"/>
    <cellStyle name="Normal 4 8 2 2 4 2" xfId="11997"/>
    <cellStyle name="Normal 4 8 2 2 5" xfId="10947"/>
    <cellStyle name="Normal 4 8 2 2 6" xfId="18243"/>
    <cellStyle name="Normal 4 8 2 3" xfId="4440"/>
    <cellStyle name="Normal 4 8 2 3 2" xfId="13341"/>
    <cellStyle name="Normal 4 8 2 3 3" xfId="18615"/>
    <cellStyle name="Normal 4 8 2 4" xfId="6261"/>
    <cellStyle name="Normal 4 8 2 4 2" xfId="15162"/>
    <cellStyle name="Normal 4 8 2 4 3" xfId="20436"/>
    <cellStyle name="Normal 4 8 2 5" xfId="2534"/>
    <cellStyle name="Normal 4 8 2 5 2" xfId="11435"/>
    <cellStyle name="Normal 4 8 2 6" xfId="8242"/>
    <cellStyle name="Normal 4 8 2 6 2" xfId="17140"/>
    <cellStyle name="Normal 4 8 2 7" xfId="8902"/>
    <cellStyle name="Normal 4 8 2 7 2" xfId="17795"/>
    <cellStyle name="Normal 4 8 2 8" xfId="10012"/>
    <cellStyle name="Normal 4 8 2 9" xfId="9295"/>
    <cellStyle name="Normal 4 8 3" xfId="1813"/>
    <cellStyle name="Normal 4 8 3 2" xfId="4861"/>
    <cellStyle name="Normal 4 8 3 2 2" xfId="13762"/>
    <cellStyle name="Normal 4 8 3 2 3" xfId="19036"/>
    <cellStyle name="Normal 4 8 3 3" xfId="6615"/>
    <cellStyle name="Normal 4 8 3 3 2" xfId="15516"/>
    <cellStyle name="Normal 4 8 3 3 3" xfId="20790"/>
    <cellStyle name="Normal 4 8 3 4" xfId="2888"/>
    <cellStyle name="Normal 4 8 3 4 2" xfId="11789"/>
    <cellStyle name="Normal 4 8 3 5" xfId="10759"/>
    <cellStyle name="Normal 4 8 3 6" xfId="18134"/>
    <cellStyle name="Normal 4 8 4" xfId="4252"/>
    <cellStyle name="Normal 4 8 4 2" xfId="13153"/>
    <cellStyle name="Normal 4 8 4 3" xfId="18427"/>
    <cellStyle name="Normal 4 8 5" xfId="6152"/>
    <cellStyle name="Normal 4 8 5 2" xfId="15053"/>
    <cellStyle name="Normal 4 8 5 3" xfId="20327"/>
    <cellStyle name="Normal 4 8 6" xfId="2424"/>
    <cellStyle name="Normal 4 8 6 2" xfId="11326"/>
    <cellStyle name="Normal 4 8 7" xfId="8045"/>
    <cellStyle name="Normal 4 8 7 2" xfId="16943"/>
    <cellStyle name="Normal 4 8 8" xfId="8793"/>
    <cellStyle name="Normal 4 8 8 2" xfId="17686"/>
    <cellStyle name="Normal 4 8 9" xfId="9459"/>
    <cellStyle name="Normal 4 9" xfId="547"/>
    <cellStyle name="Normal 4 9 10" xfId="17968"/>
    <cellStyle name="Normal 4 9 2" xfId="1178"/>
    <cellStyle name="Normal 4 9 2 2" xfId="4937"/>
    <cellStyle name="Normal 4 9 2 2 2" xfId="13838"/>
    <cellStyle name="Normal 4 9 2 2 3" xfId="19112"/>
    <cellStyle name="Normal 4 9 2 3" xfId="6691"/>
    <cellStyle name="Normal 4 9 2 3 2" xfId="15592"/>
    <cellStyle name="Normal 4 9 2 3 3" xfId="20866"/>
    <cellStyle name="Normal 4 9 2 4" xfId="2964"/>
    <cellStyle name="Normal 4 9 2 4 2" xfId="11865"/>
    <cellStyle name="Normal 4 9 2 5" xfId="10134"/>
    <cellStyle name="Normal 4 9 2 6" xfId="18188"/>
    <cellStyle name="Normal 4 9 3" xfId="1910"/>
    <cellStyle name="Normal 4 9 3 2" xfId="4309"/>
    <cellStyle name="Normal 4 9 3 2 2" xfId="13210"/>
    <cellStyle name="Normal 4 9 3 3" xfId="10816"/>
    <cellStyle name="Normal 4 9 3 4" xfId="18484"/>
    <cellStyle name="Normal 4 9 4" xfId="6206"/>
    <cellStyle name="Normal 4 9 4 2" xfId="15107"/>
    <cellStyle name="Normal 4 9 4 3" xfId="20381"/>
    <cellStyle name="Normal 4 9 5" xfId="2479"/>
    <cellStyle name="Normal 4 9 5 2" xfId="11380"/>
    <cellStyle name="Normal 4 9 6" xfId="8111"/>
    <cellStyle name="Normal 4 9 6 2" xfId="17009"/>
    <cellStyle name="Normal 4 9 7" xfId="8847"/>
    <cellStyle name="Normal 4 9 7 2" xfId="17740"/>
    <cellStyle name="Normal 4 9 8" xfId="9576"/>
    <cellStyle name="Normal 4 9 9" xfId="9164"/>
    <cellStyle name="Normal 40" xfId="654"/>
    <cellStyle name="Normal 40 2" xfId="1283"/>
    <cellStyle name="Normal 40 2 2" xfId="10238"/>
    <cellStyle name="Normal 40 3" xfId="9663"/>
    <cellStyle name="Normal 41" xfId="655"/>
    <cellStyle name="Normal 41 2" xfId="1284"/>
    <cellStyle name="Normal 41 2 2" xfId="10239"/>
    <cellStyle name="Normal 41 3" xfId="9664"/>
    <cellStyle name="Normal 42" xfId="656"/>
    <cellStyle name="Normal 42 2" xfId="1285"/>
    <cellStyle name="Normal 42 2 2" xfId="10240"/>
    <cellStyle name="Normal 42 3" xfId="9665"/>
    <cellStyle name="Normal 43" xfId="657"/>
    <cellStyle name="Normal 43 2" xfId="1286"/>
    <cellStyle name="Normal 43 2 2" xfId="10241"/>
    <cellStyle name="Normal 43 3" xfId="9666"/>
    <cellStyle name="Normal 44" xfId="658"/>
    <cellStyle name="Normal 44 2" xfId="1287"/>
    <cellStyle name="Normal 44 2 2" xfId="10242"/>
    <cellStyle name="Normal 44 3" xfId="9667"/>
    <cellStyle name="Normal 45" xfId="659"/>
    <cellStyle name="Normal 45 2" xfId="1288"/>
    <cellStyle name="Normal 45 2 2" xfId="10243"/>
    <cellStyle name="Normal 45 3" xfId="9668"/>
    <cellStyle name="Normal 46" xfId="660"/>
    <cellStyle name="Normal 46 2" xfId="1289"/>
    <cellStyle name="Normal 46 2 2" xfId="10244"/>
    <cellStyle name="Normal 46 3" xfId="9669"/>
    <cellStyle name="Normal 47" xfId="661"/>
    <cellStyle name="Normal 47 2" xfId="1290"/>
    <cellStyle name="Normal 47 2 2" xfId="10245"/>
    <cellStyle name="Normal 47 3" xfId="9670"/>
    <cellStyle name="Normal 48" xfId="662"/>
    <cellStyle name="Normal 48 2" xfId="1291"/>
    <cellStyle name="Normal 48 2 2" xfId="10246"/>
    <cellStyle name="Normal 48 3" xfId="9671"/>
    <cellStyle name="Normal 49" xfId="663"/>
    <cellStyle name="Normal 49 2" xfId="1292"/>
    <cellStyle name="Normal 49 2 2" xfId="10247"/>
    <cellStyle name="Normal 49 3" xfId="9672"/>
    <cellStyle name="Normal 5" xfId="55"/>
    <cellStyle name="Normal 5 10" xfId="1661"/>
    <cellStyle name="Normal 5 10 2" xfId="4121"/>
    <cellStyle name="Normal 5 10 2 2" xfId="13022"/>
    <cellStyle name="Normal 5 10 3" xfId="10609"/>
    <cellStyle name="Normal 5 10 4" xfId="18296"/>
    <cellStyle name="Normal 5 11" xfId="6094"/>
    <cellStyle name="Normal 5 11 2" xfId="14995"/>
    <cellStyle name="Normal 5 11 3" xfId="20269"/>
    <cellStyle name="Normal 5 12" xfId="2364"/>
    <cellStyle name="Normal 5 12 2" xfId="11268"/>
    <cellStyle name="Normal 5 13" xfId="7850"/>
    <cellStyle name="Normal 5 13 2" xfId="16750"/>
    <cellStyle name="Normal 5 14" xfId="8731"/>
    <cellStyle name="Normal 5 14 2" xfId="17628"/>
    <cellStyle name="Normal 5 15" xfId="9422"/>
    <cellStyle name="Normal 5 16" xfId="8975"/>
    <cellStyle name="Normal 5 17" xfId="17855"/>
    <cellStyle name="Normal 5 2" xfId="151"/>
    <cellStyle name="Normal 5 2 2" xfId="345"/>
    <cellStyle name="Normal 5 2 2 10" xfId="9441"/>
    <cellStyle name="Normal 5 2 2 11" xfId="9038"/>
    <cellStyle name="Normal 5 2 2 12" xfId="17897"/>
    <cellStyle name="Normal 5 2 2 2" xfId="485"/>
    <cellStyle name="Normal 5 2 2 2 10" xfId="9144"/>
    <cellStyle name="Normal 5 2 2 2 11" xfId="17952"/>
    <cellStyle name="Normal 5 2 2 2 2" xfId="1116"/>
    <cellStyle name="Normal 5 2 2 2 2 10" xfId="18061"/>
    <cellStyle name="Normal 5 2 2 2 2 2" xfId="2079"/>
    <cellStyle name="Normal 5 2 2 2 2 2 2" xfId="5107"/>
    <cellStyle name="Normal 5 2 2 2 2 2 2 2" xfId="14008"/>
    <cellStyle name="Normal 5 2 2 2 2 2 2 3" xfId="19282"/>
    <cellStyle name="Normal 5 2 2 2 2 2 3" xfId="6861"/>
    <cellStyle name="Normal 5 2 2 2 2 2 3 2" xfId="15762"/>
    <cellStyle name="Normal 5 2 2 2 2 2 3 3" xfId="21036"/>
    <cellStyle name="Normal 5 2 2 2 2 2 4" xfId="3134"/>
    <cellStyle name="Normal 5 2 2 2 2 2 4 2" xfId="12035"/>
    <cellStyle name="Normal 5 2 2 2 2 2 5" xfId="10985"/>
    <cellStyle name="Normal 5 2 2 2 2 2 6" xfId="18281"/>
    <cellStyle name="Normal 5 2 2 2 2 3" xfId="4478"/>
    <cellStyle name="Normal 5 2 2 2 2 3 2" xfId="13379"/>
    <cellStyle name="Normal 5 2 2 2 2 3 3" xfId="18653"/>
    <cellStyle name="Normal 5 2 2 2 2 4" xfId="6299"/>
    <cellStyle name="Normal 5 2 2 2 2 4 2" xfId="15200"/>
    <cellStyle name="Normal 5 2 2 2 2 4 3" xfId="20474"/>
    <cellStyle name="Normal 5 2 2 2 2 5" xfId="2572"/>
    <cellStyle name="Normal 5 2 2 2 2 5 2" xfId="11473"/>
    <cellStyle name="Normal 5 2 2 2 2 6" xfId="8280"/>
    <cellStyle name="Normal 5 2 2 2 2 6 2" xfId="17178"/>
    <cellStyle name="Normal 5 2 2 2 2 7" xfId="8940"/>
    <cellStyle name="Normal 5 2 2 2 2 7 2" xfId="17833"/>
    <cellStyle name="Normal 5 2 2 2 2 8" xfId="10072"/>
    <cellStyle name="Normal 5 2 2 2 2 9" xfId="9333"/>
    <cellStyle name="Normal 5 2 2 2 3" xfId="1851"/>
    <cellStyle name="Normal 5 2 2 2 3 2" xfId="4899"/>
    <cellStyle name="Normal 5 2 2 2 3 2 2" xfId="13800"/>
    <cellStyle name="Normal 5 2 2 2 3 2 3" xfId="19074"/>
    <cellStyle name="Normal 5 2 2 2 3 3" xfId="6653"/>
    <cellStyle name="Normal 5 2 2 2 3 3 2" xfId="15554"/>
    <cellStyle name="Normal 5 2 2 2 3 3 3" xfId="20828"/>
    <cellStyle name="Normal 5 2 2 2 3 4" xfId="2926"/>
    <cellStyle name="Normal 5 2 2 2 3 4 2" xfId="11827"/>
    <cellStyle name="Normal 5 2 2 2 3 5" xfId="10797"/>
    <cellStyle name="Normal 5 2 2 2 3 6" xfId="18172"/>
    <cellStyle name="Normal 5 2 2 2 4" xfId="4290"/>
    <cellStyle name="Normal 5 2 2 2 4 2" xfId="13191"/>
    <cellStyle name="Normal 5 2 2 2 4 3" xfId="18465"/>
    <cellStyle name="Normal 5 2 2 2 5" xfId="6190"/>
    <cellStyle name="Normal 5 2 2 2 5 2" xfId="15091"/>
    <cellStyle name="Normal 5 2 2 2 5 3" xfId="20365"/>
    <cellStyle name="Normal 5 2 2 2 6" xfId="2462"/>
    <cellStyle name="Normal 5 2 2 2 6 2" xfId="11364"/>
    <cellStyle name="Normal 5 2 2 2 7" xfId="8083"/>
    <cellStyle name="Normal 5 2 2 2 7 2" xfId="16981"/>
    <cellStyle name="Normal 5 2 2 2 8" xfId="8831"/>
    <cellStyle name="Normal 5 2 2 2 8 2" xfId="17724"/>
    <cellStyle name="Normal 5 2 2 2 9" xfId="9514"/>
    <cellStyle name="Normal 5 2 2 3" xfId="585"/>
    <cellStyle name="Normal 5 2 2 3 10" xfId="18006"/>
    <cellStyle name="Normal 5 2 2 3 2" xfId="1216"/>
    <cellStyle name="Normal 5 2 2 3 2 2" xfId="5037"/>
    <cellStyle name="Normal 5 2 2 3 2 2 2" xfId="13938"/>
    <cellStyle name="Normal 5 2 2 3 2 2 3" xfId="19212"/>
    <cellStyle name="Normal 5 2 2 3 2 3" xfId="6791"/>
    <cellStyle name="Normal 5 2 2 3 2 3 2" xfId="15692"/>
    <cellStyle name="Normal 5 2 2 3 2 3 3" xfId="20966"/>
    <cellStyle name="Normal 5 2 2 3 2 4" xfId="3064"/>
    <cellStyle name="Normal 5 2 2 3 2 4 2" xfId="11965"/>
    <cellStyle name="Normal 5 2 2 3 2 5" xfId="10172"/>
    <cellStyle name="Normal 5 2 2 3 2 6" xfId="18226"/>
    <cellStyle name="Normal 5 2 2 3 3" xfId="2009"/>
    <cellStyle name="Normal 5 2 2 3 3 2" xfId="4408"/>
    <cellStyle name="Normal 5 2 2 3 3 2 2" xfId="13309"/>
    <cellStyle name="Normal 5 2 2 3 3 3" xfId="10915"/>
    <cellStyle name="Normal 5 2 2 3 3 4" xfId="18583"/>
    <cellStyle name="Normal 5 2 2 3 4" xfId="6244"/>
    <cellStyle name="Normal 5 2 2 3 4 2" xfId="15145"/>
    <cellStyle name="Normal 5 2 2 3 4 3" xfId="20419"/>
    <cellStyle name="Normal 5 2 2 3 5" xfId="2517"/>
    <cellStyle name="Normal 5 2 2 3 5 2" xfId="11418"/>
    <cellStyle name="Normal 5 2 2 3 6" xfId="8210"/>
    <cellStyle name="Normal 5 2 2 3 6 2" xfId="17108"/>
    <cellStyle name="Normal 5 2 2 3 7" xfId="8885"/>
    <cellStyle name="Normal 5 2 2 3 7 2" xfId="17778"/>
    <cellStyle name="Normal 5 2 2 3 8" xfId="9614"/>
    <cellStyle name="Normal 5 2 2 3 9" xfId="9263"/>
    <cellStyle name="Normal 5 2 2 4" xfId="984"/>
    <cellStyle name="Normal 5 2 2 4 2" xfId="4788"/>
    <cellStyle name="Normal 5 2 2 4 2 2" xfId="13689"/>
    <cellStyle name="Normal 5 2 2 4 2 3" xfId="18963"/>
    <cellStyle name="Normal 5 2 2 4 3" xfId="6542"/>
    <cellStyle name="Normal 5 2 2 4 3 2" xfId="15443"/>
    <cellStyle name="Normal 5 2 2 4 3 3" xfId="20717"/>
    <cellStyle name="Normal 5 2 2 4 4" xfId="2815"/>
    <cellStyle name="Normal 5 2 2 4 4 2" xfId="11716"/>
    <cellStyle name="Normal 5 2 2 4 5" xfId="9940"/>
    <cellStyle name="Normal 5 2 2 4 6" xfId="18117"/>
    <cellStyle name="Normal 5 2 2 5" xfId="1744"/>
    <cellStyle name="Normal 5 2 2 5 2" xfId="4184"/>
    <cellStyle name="Normal 5 2 2 5 2 2" xfId="13085"/>
    <cellStyle name="Normal 5 2 2 5 3" xfId="10691"/>
    <cellStyle name="Normal 5 2 2 5 4" xfId="18359"/>
    <cellStyle name="Normal 5 2 2 6" xfId="6135"/>
    <cellStyle name="Normal 5 2 2 6 2" xfId="15036"/>
    <cellStyle name="Normal 5 2 2 6 3" xfId="20310"/>
    <cellStyle name="Normal 5 2 2 7" xfId="2407"/>
    <cellStyle name="Normal 5 2 2 7 2" xfId="11309"/>
    <cellStyle name="Normal 5 2 2 8" xfId="7976"/>
    <cellStyle name="Normal 5 2 2 8 2" xfId="16874"/>
    <cellStyle name="Normal 5 2 2 9" xfId="8776"/>
    <cellStyle name="Normal 5 2 2 9 2" xfId="17669"/>
    <cellStyle name="Normal 5 3" xfId="230"/>
    <cellStyle name="Normal 5 4" xfId="374"/>
    <cellStyle name="Normal 5 4 10" xfId="9447"/>
    <cellStyle name="Normal 5 4 11" xfId="9062"/>
    <cellStyle name="Normal 5 4 12" xfId="17903"/>
    <cellStyle name="Normal 5 4 2" xfId="506"/>
    <cellStyle name="Normal 5 4 2 10" xfId="9150"/>
    <cellStyle name="Normal 5 4 2 11" xfId="17958"/>
    <cellStyle name="Normal 5 4 2 2" xfId="1137"/>
    <cellStyle name="Normal 5 4 2 2 10" xfId="18067"/>
    <cellStyle name="Normal 5 4 2 2 2" xfId="2085"/>
    <cellStyle name="Normal 5 4 2 2 2 2" xfId="5113"/>
    <cellStyle name="Normal 5 4 2 2 2 2 2" xfId="14014"/>
    <cellStyle name="Normal 5 4 2 2 2 2 3" xfId="19288"/>
    <cellStyle name="Normal 5 4 2 2 2 3" xfId="6867"/>
    <cellStyle name="Normal 5 4 2 2 2 3 2" xfId="15768"/>
    <cellStyle name="Normal 5 4 2 2 2 3 3" xfId="21042"/>
    <cellStyle name="Normal 5 4 2 2 2 4" xfId="3140"/>
    <cellStyle name="Normal 5 4 2 2 2 4 2" xfId="12041"/>
    <cellStyle name="Normal 5 4 2 2 2 5" xfId="10991"/>
    <cellStyle name="Normal 5 4 2 2 2 6" xfId="18287"/>
    <cellStyle name="Normal 5 4 2 2 3" xfId="4484"/>
    <cellStyle name="Normal 5 4 2 2 3 2" xfId="13385"/>
    <cellStyle name="Normal 5 4 2 2 3 3" xfId="18659"/>
    <cellStyle name="Normal 5 4 2 2 4" xfId="6305"/>
    <cellStyle name="Normal 5 4 2 2 4 2" xfId="15206"/>
    <cellStyle name="Normal 5 4 2 2 4 3" xfId="20480"/>
    <cellStyle name="Normal 5 4 2 2 5" xfId="2578"/>
    <cellStyle name="Normal 5 4 2 2 5 2" xfId="11479"/>
    <cellStyle name="Normal 5 4 2 2 6" xfId="8286"/>
    <cellStyle name="Normal 5 4 2 2 6 2" xfId="17184"/>
    <cellStyle name="Normal 5 4 2 2 7" xfId="8946"/>
    <cellStyle name="Normal 5 4 2 2 7 2" xfId="17839"/>
    <cellStyle name="Normal 5 4 2 2 8" xfId="10093"/>
    <cellStyle name="Normal 5 4 2 2 9" xfId="9339"/>
    <cellStyle name="Normal 5 4 2 3" xfId="1857"/>
    <cellStyle name="Normal 5 4 2 3 2" xfId="4905"/>
    <cellStyle name="Normal 5 4 2 3 2 2" xfId="13806"/>
    <cellStyle name="Normal 5 4 2 3 2 3" xfId="19080"/>
    <cellStyle name="Normal 5 4 2 3 3" xfId="6659"/>
    <cellStyle name="Normal 5 4 2 3 3 2" xfId="15560"/>
    <cellStyle name="Normal 5 4 2 3 3 3" xfId="20834"/>
    <cellStyle name="Normal 5 4 2 3 4" xfId="2932"/>
    <cellStyle name="Normal 5 4 2 3 4 2" xfId="11833"/>
    <cellStyle name="Normal 5 4 2 3 5" xfId="10803"/>
    <cellStyle name="Normal 5 4 2 3 6" xfId="18178"/>
    <cellStyle name="Normal 5 4 2 4" xfId="4296"/>
    <cellStyle name="Normal 5 4 2 4 2" xfId="13197"/>
    <cellStyle name="Normal 5 4 2 4 3" xfId="18471"/>
    <cellStyle name="Normal 5 4 2 5" xfId="6196"/>
    <cellStyle name="Normal 5 4 2 5 2" xfId="15097"/>
    <cellStyle name="Normal 5 4 2 5 3" xfId="20371"/>
    <cellStyle name="Normal 5 4 2 6" xfId="2468"/>
    <cellStyle name="Normal 5 4 2 6 2" xfId="11370"/>
    <cellStyle name="Normal 5 4 2 7" xfId="8089"/>
    <cellStyle name="Normal 5 4 2 7 2" xfId="16987"/>
    <cellStyle name="Normal 5 4 2 8" xfId="8837"/>
    <cellStyle name="Normal 5 4 2 8 2" xfId="17730"/>
    <cellStyle name="Normal 5 4 2 9" xfId="9535"/>
    <cellStyle name="Normal 5 4 3" xfId="591"/>
    <cellStyle name="Normal 5 4 3 10" xfId="18012"/>
    <cellStyle name="Normal 5 4 3 2" xfId="1222"/>
    <cellStyle name="Normal 5 4 3 2 2" xfId="5051"/>
    <cellStyle name="Normal 5 4 3 2 2 2" xfId="13952"/>
    <cellStyle name="Normal 5 4 3 2 2 3" xfId="19226"/>
    <cellStyle name="Normal 5 4 3 2 3" xfId="6805"/>
    <cellStyle name="Normal 5 4 3 2 3 2" xfId="15706"/>
    <cellStyle name="Normal 5 4 3 2 3 3" xfId="20980"/>
    <cellStyle name="Normal 5 4 3 2 4" xfId="3078"/>
    <cellStyle name="Normal 5 4 3 2 4 2" xfId="11979"/>
    <cellStyle name="Normal 5 4 3 2 5" xfId="10178"/>
    <cellStyle name="Normal 5 4 3 2 6" xfId="18232"/>
    <cellStyle name="Normal 5 4 3 3" xfId="2023"/>
    <cellStyle name="Normal 5 4 3 3 2" xfId="4422"/>
    <cellStyle name="Normal 5 4 3 3 2 2" xfId="13323"/>
    <cellStyle name="Normal 5 4 3 3 3" xfId="10929"/>
    <cellStyle name="Normal 5 4 3 3 4" xfId="18597"/>
    <cellStyle name="Normal 5 4 3 4" xfId="6250"/>
    <cellStyle name="Normal 5 4 3 4 2" xfId="15151"/>
    <cellStyle name="Normal 5 4 3 4 3" xfId="20425"/>
    <cellStyle name="Normal 5 4 3 5" xfId="2523"/>
    <cellStyle name="Normal 5 4 3 5 2" xfId="11424"/>
    <cellStyle name="Normal 5 4 3 6" xfId="8224"/>
    <cellStyle name="Normal 5 4 3 6 2" xfId="17122"/>
    <cellStyle name="Normal 5 4 3 7" xfId="8891"/>
    <cellStyle name="Normal 5 4 3 7 2" xfId="17784"/>
    <cellStyle name="Normal 5 4 3 8" xfId="9620"/>
    <cellStyle name="Normal 5 4 3 9" xfId="9277"/>
    <cellStyle name="Normal 5 4 4" xfId="1011"/>
    <cellStyle name="Normal 5 4 4 2" xfId="4817"/>
    <cellStyle name="Normal 5 4 4 2 2" xfId="13718"/>
    <cellStyle name="Normal 5 4 4 2 3" xfId="18992"/>
    <cellStyle name="Normal 5 4 4 3" xfId="6571"/>
    <cellStyle name="Normal 5 4 4 3 2" xfId="15472"/>
    <cellStyle name="Normal 5 4 4 3 3" xfId="20746"/>
    <cellStyle name="Normal 5 4 4 4" xfId="2844"/>
    <cellStyle name="Normal 5 4 4 4 2" xfId="11745"/>
    <cellStyle name="Normal 5 4 4 5" xfId="9967"/>
    <cellStyle name="Normal 5 4 4 6" xfId="18123"/>
    <cellStyle name="Normal 5 4 5" xfId="1768"/>
    <cellStyle name="Normal 5 4 5 2" xfId="4208"/>
    <cellStyle name="Normal 5 4 5 2 2" xfId="13109"/>
    <cellStyle name="Normal 5 4 5 3" xfId="10715"/>
    <cellStyle name="Normal 5 4 5 4" xfId="18383"/>
    <cellStyle name="Normal 5 4 6" xfId="6141"/>
    <cellStyle name="Normal 5 4 6 2" xfId="15042"/>
    <cellStyle name="Normal 5 4 6 3" xfId="20316"/>
    <cellStyle name="Normal 5 4 7" xfId="2413"/>
    <cellStyle name="Normal 5 4 7 2" xfId="11315"/>
    <cellStyle name="Normal 5 4 8" xfId="8001"/>
    <cellStyle name="Normal 5 4 8 2" xfId="16899"/>
    <cellStyle name="Normal 5 4 9" xfId="8782"/>
    <cellStyle name="Normal 5 4 9 2" xfId="17675"/>
    <cellStyle name="Normal 5 5" xfId="443"/>
    <cellStyle name="Normal 5 5 10" xfId="9479"/>
    <cellStyle name="Normal 5 5 11" xfId="9000"/>
    <cellStyle name="Normal 5 5 12" xfId="17878"/>
    <cellStyle name="Normal 5 5 2" xfId="567"/>
    <cellStyle name="Normal 5 5 2 10" xfId="9126"/>
    <cellStyle name="Normal 5 5 2 11" xfId="17934"/>
    <cellStyle name="Normal 5 5 2 2" xfId="1198"/>
    <cellStyle name="Normal 5 5 2 2 10" xfId="18043"/>
    <cellStyle name="Normal 5 5 2 2 2" xfId="2061"/>
    <cellStyle name="Normal 5 5 2 2 2 2" xfId="5089"/>
    <cellStyle name="Normal 5 5 2 2 2 2 2" xfId="13990"/>
    <cellStyle name="Normal 5 5 2 2 2 2 3" xfId="19264"/>
    <cellStyle name="Normal 5 5 2 2 2 3" xfId="6843"/>
    <cellStyle name="Normal 5 5 2 2 2 3 2" xfId="15744"/>
    <cellStyle name="Normal 5 5 2 2 2 3 3" xfId="21018"/>
    <cellStyle name="Normal 5 5 2 2 2 4" xfId="3116"/>
    <cellStyle name="Normal 5 5 2 2 2 4 2" xfId="12017"/>
    <cellStyle name="Normal 5 5 2 2 2 5" xfId="10967"/>
    <cellStyle name="Normal 5 5 2 2 2 6" xfId="18263"/>
    <cellStyle name="Normal 5 5 2 2 3" xfId="4460"/>
    <cellStyle name="Normal 5 5 2 2 3 2" xfId="13361"/>
    <cellStyle name="Normal 5 5 2 2 3 3" xfId="18635"/>
    <cellStyle name="Normal 5 5 2 2 4" xfId="6281"/>
    <cellStyle name="Normal 5 5 2 2 4 2" xfId="15182"/>
    <cellStyle name="Normal 5 5 2 2 4 3" xfId="20456"/>
    <cellStyle name="Normal 5 5 2 2 5" xfId="2554"/>
    <cellStyle name="Normal 5 5 2 2 5 2" xfId="11455"/>
    <cellStyle name="Normal 5 5 2 2 6" xfId="8262"/>
    <cellStyle name="Normal 5 5 2 2 6 2" xfId="17160"/>
    <cellStyle name="Normal 5 5 2 2 7" xfId="8922"/>
    <cellStyle name="Normal 5 5 2 2 7 2" xfId="17815"/>
    <cellStyle name="Normal 5 5 2 2 8" xfId="10154"/>
    <cellStyle name="Normal 5 5 2 2 9" xfId="9315"/>
    <cellStyle name="Normal 5 5 2 3" xfId="1833"/>
    <cellStyle name="Normal 5 5 2 3 2" xfId="4881"/>
    <cellStyle name="Normal 5 5 2 3 2 2" xfId="13782"/>
    <cellStyle name="Normal 5 5 2 3 2 3" xfId="19056"/>
    <cellStyle name="Normal 5 5 2 3 3" xfId="6635"/>
    <cellStyle name="Normal 5 5 2 3 3 2" xfId="15536"/>
    <cellStyle name="Normal 5 5 2 3 3 3" xfId="20810"/>
    <cellStyle name="Normal 5 5 2 3 4" xfId="2908"/>
    <cellStyle name="Normal 5 5 2 3 4 2" xfId="11809"/>
    <cellStyle name="Normal 5 5 2 3 5" xfId="10779"/>
    <cellStyle name="Normal 5 5 2 3 6" xfId="18154"/>
    <cellStyle name="Normal 5 5 2 4" xfId="4272"/>
    <cellStyle name="Normal 5 5 2 4 2" xfId="13173"/>
    <cellStyle name="Normal 5 5 2 4 3" xfId="18447"/>
    <cellStyle name="Normal 5 5 2 5" xfId="6172"/>
    <cellStyle name="Normal 5 5 2 5 2" xfId="15073"/>
    <cellStyle name="Normal 5 5 2 5 3" xfId="20347"/>
    <cellStyle name="Normal 5 5 2 6" xfId="2444"/>
    <cellStyle name="Normal 5 5 2 6 2" xfId="11346"/>
    <cellStyle name="Normal 5 5 2 7" xfId="8065"/>
    <cellStyle name="Normal 5 5 2 7 2" xfId="16963"/>
    <cellStyle name="Normal 5 5 2 8" xfId="8813"/>
    <cellStyle name="Normal 5 5 2 8 2" xfId="17706"/>
    <cellStyle name="Normal 5 5 2 9" xfId="9596"/>
    <cellStyle name="Normal 5 5 3" xfId="1079"/>
    <cellStyle name="Normal 5 5 3 10" xfId="17988"/>
    <cellStyle name="Normal 5 5 3 2" xfId="1940"/>
    <cellStyle name="Normal 5 5 3 2 2" xfId="4967"/>
    <cellStyle name="Normal 5 5 3 2 2 2" xfId="13868"/>
    <cellStyle name="Normal 5 5 3 2 2 3" xfId="19142"/>
    <cellStyle name="Normal 5 5 3 2 3" xfId="6721"/>
    <cellStyle name="Normal 5 5 3 2 3 2" xfId="15622"/>
    <cellStyle name="Normal 5 5 3 2 3 3" xfId="20896"/>
    <cellStyle name="Normal 5 5 3 2 4" xfId="2994"/>
    <cellStyle name="Normal 5 5 3 2 4 2" xfId="11895"/>
    <cellStyle name="Normal 5 5 3 2 5" xfId="10846"/>
    <cellStyle name="Normal 5 5 3 2 6" xfId="18208"/>
    <cellStyle name="Normal 5 5 3 3" xfId="4339"/>
    <cellStyle name="Normal 5 5 3 3 2" xfId="13240"/>
    <cellStyle name="Normal 5 5 3 3 3" xfId="18514"/>
    <cellStyle name="Normal 5 5 3 4" xfId="6226"/>
    <cellStyle name="Normal 5 5 3 4 2" xfId="15127"/>
    <cellStyle name="Normal 5 5 3 4 3" xfId="20401"/>
    <cellStyle name="Normal 5 5 3 5" xfId="2499"/>
    <cellStyle name="Normal 5 5 3 5 2" xfId="11400"/>
    <cellStyle name="Normal 5 5 3 6" xfId="8141"/>
    <cellStyle name="Normal 5 5 3 6 2" xfId="17039"/>
    <cellStyle name="Normal 5 5 3 7" xfId="8867"/>
    <cellStyle name="Normal 5 5 3 7 2" xfId="17760"/>
    <cellStyle name="Normal 5 5 3 8" xfId="10035"/>
    <cellStyle name="Normal 5 5 3 9" xfId="9194"/>
    <cellStyle name="Normal 5 5 4" xfId="1689"/>
    <cellStyle name="Normal 5 5 4 2" xfId="4613"/>
    <cellStyle name="Normal 5 5 4 2 2" xfId="13514"/>
    <cellStyle name="Normal 5 5 4 2 3" xfId="18788"/>
    <cellStyle name="Normal 5 5 4 3" xfId="6367"/>
    <cellStyle name="Normal 5 5 4 3 2" xfId="15268"/>
    <cellStyle name="Normal 5 5 4 3 3" xfId="20542"/>
    <cellStyle name="Normal 5 5 4 4" xfId="2640"/>
    <cellStyle name="Normal 5 5 4 4 2" xfId="11541"/>
    <cellStyle name="Normal 5 5 4 5" xfId="10637"/>
    <cellStyle name="Normal 5 5 4 6" xfId="18099"/>
    <cellStyle name="Normal 5 5 5" xfId="4146"/>
    <cellStyle name="Normal 5 5 5 2" xfId="13047"/>
    <cellStyle name="Normal 5 5 5 3" xfId="18321"/>
    <cellStyle name="Normal 5 5 6" xfId="6117"/>
    <cellStyle name="Normal 5 5 6 2" xfId="15018"/>
    <cellStyle name="Normal 5 5 6 3" xfId="20292"/>
    <cellStyle name="Normal 5 5 7" xfId="2387"/>
    <cellStyle name="Normal 5 5 7 2" xfId="11291"/>
    <cellStyle name="Normal 5 5 8" xfId="7885"/>
    <cellStyle name="Normal 5 5 8 2" xfId="16785"/>
    <cellStyle name="Normal 5 5 9" xfId="8754"/>
    <cellStyle name="Normal 5 5 9 2" xfId="17651"/>
    <cellStyle name="Normal 5 6" xfId="417"/>
    <cellStyle name="Normal 5 6 10" xfId="9103"/>
    <cellStyle name="Normal 5 6 11" xfId="17911"/>
    <cellStyle name="Normal 5 6 2" xfId="1053"/>
    <cellStyle name="Normal 5 6 2 10" xfId="18020"/>
    <cellStyle name="Normal 5 6 2 2" xfId="2038"/>
    <cellStyle name="Normal 5 6 2 2 2" xfId="5066"/>
    <cellStyle name="Normal 5 6 2 2 2 2" xfId="13967"/>
    <cellStyle name="Normal 5 6 2 2 2 3" xfId="19241"/>
    <cellStyle name="Normal 5 6 2 2 3" xfId="6820"/>
    <cellStyle name="Normal 5 6 2 2 3 2" xfId="15721"/>
    <cellStyle name="Normal 5 6 2 2 3 3" xfId="20995"/>
    <cellStyle name="Normal 5 6 2 2 4" xfId="3093"/>
    <cellStyle name="Normal 5 6 2 2 4 2" xfId="11994"/>
    <cellStyle name="Normal 5 6 2 2 5" xfId="10944"/>
    <cellStyle name="Normal 5 6 2 2 6" xfId="18240"/>
    <cellStyle name="Normal 5 6 2 3" xfId="4437"/>
    <cellStyle name="Normal 5 6 2 3 2" xfId="13338"/>
    <cellStyle name="Normal 5 6 2 3 3" xfId="18612"/>
    <cellStyle name="Normal 5 6 2 4" xfId="6258"/>
    <cellStyle name="Normal 5 6 2 4 2" xfId="15159"/>
    <cellStyle name="Normal 5 6 2 4 3" xfId="20433"/>
    <cellStyle name="Normal 5 6 2 5" xfId="2531"/>
    <cellStyle name="Normal 5 6 2 5 2" xfId="11432"/>
    <cellStyle name="Normal 5 6 2 6" xfId="8239"/>
    <cellStyle name="Normal 5 6 2 6 2" xfId="17137"/>
    <cellStyle name="Normal 5 6 2 7" xfId="8899"/>
    <cellStyle name="Normal 5 6 2 7 2" xfId="17792"/>
    <cellStyle name="Normal 5 6 2 8" xfId="10009"/>
    <cellStyle name="Normal 5 6 2 9" xfId="9292"/>
    <cellStyle name="Normal 5 6 3" xfId="1810"/>
    <cellStyle name="Normal 5 6 3 2" xfId="4858"/>
    <cellStyle name="Normal 5 6 3 2 2" xfId="13759"/>
    <cellStyle name="Normal 5 6 3 2 3" xfId="19033"/>
    <cellStyle name="Normal 5 6 3 3" xfId="6612"/>
    <cellStyle name="Normal 5 6 3 3 2" xfId="15513"/>
    <cellStyle name="Normal 5 6 3 3 3" xfId="20787"/>
    <cellStyle name="Normal 5 6 3 4" xfId="2885"/>
    <cellStyle name="Normal 5 6 3 4 2" xfId="11786"/>
    <cellStyle name="Normal 5 6 3 5" xfId="10756"/>
    <cellStyle name="Normal 5 6 3 6" xfId="18131"/>
    <cellStyle name="Normal 5 6 4" xfId="4249"/>
    <cellStyle name="Normal 5 6 4 2" xfId="13150"/>
    <cellStyle name="Normal 5 6 4 3" xfId="18424"/>
    <cellStyle name="Normal 5 6 5" xfId="6149"/>
    <cellStyle name="Normal 5 6 5 2" xfId="15050"/>
    <cellStyle name="Normal 5 6 5 3" xfId="20324"/>
    <cellStyle name="Normal 5 6 6" xfId="2421"/>
    <cellStyle name="Normal 5 6 6 2" xfId="11323"/>
    <cellStyle name="Normal 5 6 7" xfId="8042"/>
    <cellStyle name="Normal 5 6 7 2" xfId="16940"/>
    <cellStyle name="Normal 5 6 8" xfId="8790"/>
    <cellStyle name="Normal 5 6 8 2" xfId="17683"/>
    <cellStyle name="Normal 5 6 9" xfId="9456"/>
    <cellStyle name="Normal 5 7" xfId="544"/>
    <cellStyle name="Normal 5 7 10" xfId="17965"/>
    <cellStyle name="Normal 5 7 2" xfId="1175"/>
    <cellStyle name="Normal 5 7 2 2" xfId="4934"/>
    <cellStyle name="Normal 5 7 2 2 2" xfId="13835"/>
    <cellStyle name="Normal 5 7 2 2 3" xfId="19109"/>
    <cellStyle name="Normal 5 7 2 3" xfId="6688"/>
    <cellStyle name="Normal 5 7 2 3 2" xfId="15589"/>
    <cellStyle name="Normal 5 7 2 3 3" xfId="20863"/>
    <cellStyle name="Normal 5 7 2 4" xfId="2961"/>
    <cellStyle name="Normal 5 7 2 4 2" xfId="11862"/>
    <cellStyle name="Normal 5 7 2 5" xfId="10131"/>
    <cellStyle name="Normal 5 7 2 6" xfId="18185"/>
    <cellStyle name="Normal 5 7 3" xfId="1907"/>
    <cellStyle name="Normal 5 7 3 2" xfId="4306"/>
    <cellStyle name="Normal 5 7 3 2 2" xfId="13207"/>
    <cellStyle name="Normal 5 7 3 3" xfId="10813"/>
    <cellStyle name="Normal 5 7 3 4" xfId="18481"/>
    <cellStyle name="Normal 5 7 4" xfId="6203"/>
    <cellStyle name="Normal 5 7 4 2" xfId="15104"/>
    <cellStyle name="Normal 5 7 4 3" xfId="20378"/>
    <cellStyle name="Normal 5 7 5" xfId="2476"/>
    <cellStyle name="Normal 5 7 5 2" xfId="11377"/>
    <cellStyle name="Normal 5 7 6" xfId="8108"/>
    <cellStyle name="Normal 5 7 6 2" xfId="17006"/>
    <cellStyle name="Normal 5 7 7" xfId="8844"/>
    <cellStyle name="Normal 5 7 7 2" xfId="17737"/>
    <cellStyle name="Normal 5 7 8" xfId="9573"/>
    <cellStyle name="Normal 5 7 9" xfId="9161"/>
    <cellStyle name="Normal 5 8" xfId="621"/>
    <cellStyle name="Normal 5 8 2" xfId="1251"/>
    <cellStyle name="Normal 5 8 2 2" xfId="10206"/>
    <cellStyle name="Normal 5 8 3" xfId="2163"/>
    <cellStyle name="Normal 5 8 4" xfId="9643"/>
    <cellStyle name="Normal 5 9" xfId="804"/>
    <cellStyle name="Normal 5 9 2" xfId="4567"/>
    <cellStyle name="Normal 5 9 2 2" xfId="13468"/>
    <cellStyle name="Normal 5 9 2 3" xfId="18742"/>
    <cellStyle name="Normal 5 9 3" xfId="6321"/>
    <cellStyle name="Normal 5 9 3 2" xfId="15222"/>
    <cellStyle name="Normal 5 9 3 3" xfId="20496"/>
    <cellStyle name="Normal 5 9 4" xfId="2594"/>
    <cellStyle name="Normal 5 9 4 2" xfId="11495"/>
    <cellStyle name="Normal 5 9 5" xfId="9761"/>
    <cellStyle name="Normal 5 9 6" xfId="18078"/>
    <cellStyle name="Normal 50" xfId="664"/>
    <cellStyle name="Normal 50 2" xfId="1293"/>
    <cellStyle name="Normal 50 2 2" xfId="10248"/>
    <cellStyle name="Normal 50 3" xfId="9673"/>
    <cellStyle name="Normal 51" xfId="665"/>
    <cellStyle name="Normal 51 2" xfId="1294"/>
    <cellStyle name="Normal 51 2 2" xfId="10249"/>
    <cellStyle name="Normal 51 3" xfId="9674"/>
    <cellStyle name="Normal 52" xfId="666"/>
    <cellStyle name="Normal 52 2" xfId="1295"/>
    <cellStyle name="Normal 52 2 2" xfId="10250"/>
    <cellStyle name="Normal 52 3" xfId="9675"/>
    <cellStyle name="Normal 53" xfId="667"/>
    <cellStyle name="Normal 53 2" xfId="1296"/>
    <cellStyle name="Normal 53 2 2" xfId="10251"/>
    <cellStyle name="Normal 53 3" xfId="9676"/>
    <cellStyle name="Normal 54" xfId="668"/>
    <cellStyle name="Normal 54 2" xfId="1297"/>
    <cellStyle name="Normal 54 2 2" xfId="10252"/>
    <cellStyle name="Normal 54 3" xfId="9677"/>
    <cellStyle name="Normal 55" xfId="669"/>
    <cellStyle name="Normal 55 2" xfId="1298"/>
    <cellStyle name="Normal 55 2 2" xfId="10253"/>
    <cellStyle name="Normal 55 3" xfId="9678"/>
    <cellStyle name="Normal 56" xfId="670"/>
    <cellStyle name="Normal 56 2" xfId="1299"/>
    <cellStyle name="Normal 56 2 2" xfId="10254"/>
    <cellStyle name="Normal 56 3" xfId="9679"/>
    <cellStyle name="Normal 57" xfId="671"/>
    <cellStyle name="Normal 57 2" xfId="1300"/>
    <cellStyle name="Normal 57 2 2" xfId="10255"/>
    <cellStyle name="Normal 57 3" xfId="9680"/>
    <cellStyle name="Normal 58" xfId="672"/>
    <cellStyle name="Normal 58 2" xfId="1301"/>
    <cellStyle name="Normal 58 2 2" xfId="10256"/>
    <cellStyle name="Normal 58 3" xfId="9681"/>
    <cellStyle name="Normal 59" xfId="673"/>
    <cellStyle name="Normal 59 2" xfId="1302"/>
    <cellStyle name="Normal 59 2 2" xfId="10257"/>
    <cellStyle name="Normal 59 3" xfId="9682"/>
    <cellStyle name="Normal 6" xfId="56"/>
    <cellStyle name="Normal 6 10" xfId="2373"/>
    <cellStyle name="Normal 6 10 2" xfId="11277"/>
    <cellStyle name="Normal 6 11" xfId="7859"/>
    <cellStyle name="Normal 6 11 2" xfId="16759"/>
    <cellStyle name="Normal 6 12" xfId="8740"/>
    <cellStyle name="Normal 6 12 2" xfId="17637"/>
    <cellStyle name="Normal 6 13" xfId="8984"/>
    <cellStyle name="Normal 6 14" xfId="17864"/>
    <cellStyle name="Normal 6 2" xfId="152"/>
    <cellStyle name="Normal 6 2 2" xfId="346"/>
    <cellStyle name="Normal 6 3" xfId="179"/>
    <cellStyle name="Normal 6 3 10" xfId="8763"/>
    <cellStyle name="Normal 6 3 10 2" xfId="17659"/>
    <cellStyle name="Normal 6 3 11" xfId="9431"/>
    <cellStyle name="Normal 6 3 12" xfId="9016"/>
    <cellStyle name="Normal 6 3 13" xfId="17887"/>
    <cellStyle name="Normal 6 3 2" xfId="347"/>
    <cellStyle name="Normal 6 3 3" xfId="461"/>
    <cellStyle name="Normal 6 3 3 10" xfId="9134"/>
    <cellStyle name="Normal 6 3 3 11" xfId="17942"/>
    <cellStyle name="Normal 6 3 3 2" xfId="1094"/>
    <cellStyle name="Normal 6 3 3 2 10" xfId="18051"/>
    <cellStyle name="Normal 6 3 3 2 2" xfId="2069"/>
    <cellStyle name="Normal 6 3 3 2 2 2" xfId="5097"/>
    <cellStyle name="Normal 6 3 3 2 2 2 2" xfId="13998"/>
    <cellStyle name="Normal 6 3 3 2 2 2 3" xfId="19272"/>
    <cellStyle name="Normal 6 3 3 2 2 3" xfId="6851"/>
    <cellStyle name="Normal 6 3 3 2 2 3 2" xfId="15752"/>
    <cellStyle name="Normal 6 3 3 2 2 3 3" xfId="21026"/>
    <cellStyle name="Normal 6 3 3 2 2 4" xfId="3124"/>
    <cellStyle name="Normal 6 3 3 2 2 4 2" xfId="12025"/>
    <cellStyle name="Normal 6 3 3 2 2 5" xfId="10975"/>
    <cellStyle name="Normal 6 3 3 2 2 6" xfId="18271"/>
    <cellStyle name="Normal 6 3 3 2 3" xfId="4468"/>
    <cellStyle name="Normal 6 3 3 2 3 2" xfId="13369"/>
    <cellStyle name="Normal 6 3 3 2 3 3" xfId="18643"/>
    <cellStyle name="Normal 6 3 3 2 4" xfId="6289"/>
    <cellStyle name="Normal 6 3 3 2 4 2" xfId="15190"/>
    <cellStyle name="Normal 6 3 3 2 4 3" xfId="20464"/>
    <cellStyle name="Normal 6 3 3 2 5" xfId="2562"/>
    <cellStyle name="Normal 6 3 3 2 5 2" xfId="11463"/>
    <cellStyle name="Normal 6 3 3 2 6" xfId="8270"/>
    <cellStyle name="Normal 6 3 3 2 6 2" xfId="17168"/>
    <cellStyle name="Normal 6 3 3 2 7" xfId="8930"/>
    <cellStyle name="Normal 6 3 3 2 7 2" xfId="17823"/>
    <cellStyle name="Normal 6 3 3 2 8" xfId="10050"/>
    <cellStyle name="Normal 6 3 3 2 9" xfId="9323"/>
    <cellStyle name="Normal 6 3 3 3" xfId="1841"/>
    <cellStyle name="Normal 6 3 3 3 2" xfId="4889"/>
    <cellStyle name="Normal 6 3 3 3 2 2" xfId="13790"/>
    <cellStyle name="Normal 6 3 3 3 2 3" xfId="19064"/>
    <cellStyle name="Normal 6 3 3 3 3" xfId="6643"/>
    <cellStyle name="Normal 6 3 3 3 3 2" xfId="15544"/>
    <cellStyle name="Normal 6 3 3 3 3 3" xfId="20818"/>
    <cellStyle name="Normal 6 3 3 3 4" xfId="2916"/>
    <cellStyle name="Normal 6 3 3 3 4 2" xfId="11817"/>
    <cellStyle name="Normal 6 3 3 3 5" xfId="10787"/>
    <cellStyle name="Normal 6 3 3 3 6" xfId="18162"/>
    <cellStyle name="Normal 6 3 3 4" xfId="4280"/>
    <cellStyle name="Normal 6 3 3 4 2" xfId="13181"/>
    <cellStyle name="Normal 6 3 3 4 3" xfId="18455"/>
    <cellStyle name="Normal 6 3 3 5" xfId="6180"/>
    <cellStyle name="Normal 6 3 3 5 2" xfId="15081"/>
    <cellStyle name="Normal 6 3 3 5 3" xfId="20355"/>
    <cellStyle name="Normal 6 3 3 6" xfId="2452"/>
    <cellStyle name="Normal 6 3 3 6 2" xfId="11354"/>
    <cellStyle name="Normal 6 3 3 7" xfId="8073"/>
    <cellStyle name="Normal 6 3 3 7 2" xfId="16971"/>
    <cellStyle name="Normal 6 3 3 8" xfId="8821"/>
    <cellStyle name="Normal 6 3 3 8 2" xfId="17714"/>
    <cellStyle name="Normal 6 3 3 9" xfId="9492"/>
    <cellStyle name="Normal 6 3 4" xfId="575"/>
    <cellStyle name="Normal 6 3 4 10" xfId="17996"/>
    <cellStyle name="Normal 6 3 4 2" xfId="1206"/>
    <cellStyle name="Normal 6 3 4 2 2" xfId="5001"/>
    <cellStyle name="Normal 6 3 4 2 2 2" xfId="13902"/>
    <cellStyle name="Normal 6 3 4 2 2 3" xfId="19176"/>
    <cellStyle name="Normal 6 3 4 2 3" xfId="6755"/>
    <cellStyle name="Normal 6 3 4 2 3 2" xfId="15656"/>
    <cellStyle name="Normal 6 3 4 2 3 3" xfId="20930"/>
    <cellStyle name="Normal 6 3 4 2 4" xfId="3028"/>
    <cellStyle name="Normal 6 3 4 2 4 2" xfId="11929"/>
    <cellStyle name="Normal 6 3 4 2 5" xfId="10162"/>
    <cellStyle name="Normal 6 3 4 2 6" xfId="18216"/>
    <cellStyle name="Normal 6 3 4 3" xfId="1973"/>
    <cellStyle name="Normal 6 3 4 3 2" xfId="4372"/>
    <cellStyle name="Normal 6 3 4 3 2 2" xfId="13273"/>
    <cellStyle name="Normal 6 3 4 3 3" xfId="10879"/>
    <cellStyle name="Normal 6 3 4 3 4" xfId="18547"/>
    <cellStyle name="Normal 6 3 4 4" xfId="6234"/>
    <cellStyle name="Normal 6 3 4 4 2" xfId="15135"/>
    <cellStyle name="Normal 6 3 4 4 3" xfId="20409"/>
    <cellStyle name="Normal 6 3 4 5" xfId="2507"/>
    <cellStyle name="Normal 6 3 4 5 2" xfId="11408"/>
    <cellStyle name="Normal 6 3 4 6" xfId="8174"/>
    <cellStyle name="Normal 6 3 4 6 2" xfId="17072"/>
    <cellStyle name="Normal 6 3 4 7" xfId="8875"/>
    <cellStyle name="Normal 6 3 4 7 2" xfId="17768"/>
    <cellStyle name="Normal 6 3 4 8" xfId="9604"/>
    <cellStyle name="Normal 6 3 4 9" xfId="9227"/>
    <cellStyle name="Normal 6 3 5" xfId="879"/>
    <cellStyle name="Normal 6 3 5 2" xfId="4684"/>
    <cellStyle name="Normal 6 3 5 2 2" xfId="13585"/>
    <cellStyle name="Normal 6 3 5 2 3" xfId="18859"/>
    <cellStyle name="Normal 6 3 5 3" xfId="6438"/>
    <cellStyle name="Normal 6 3 5 3 2" xfId="15339"/>
    <cellStyle name="Normal 6 3 5 3 3" xfId="20613"/>
    <cellStyle name="Normal 6 3 5 4" xfId="2711"/>
    <cellStyle name="Normal 6 3 5 4 2" xfId="11612"/>
    <cellStyle name="Normal 6 3 5 5" xfId="9835"/>
    <cellStyle name="Normal 6 3 5 6" xfId="18107"/>
    <cellStyle name="Normal 6 3 6" xfId="1711"/>
    <cellStyle name="Normal 6 3 6 2" xfId="4162"/>
    <cellStyle name="Normal 6 3 6 2 2" xfId="13063"/>
    <cellStyle name="Normal 6 3 6 3" xfId="10658"/>
    <cellStyle name="Normal 6 3 6 4" xfId="18337"/>
    <cellStyle name="Normal 6 3 7" xfId="6125"/>
    <cellStyle name="Normal 6 3 7 2" xfId="15026"/>
    <cellStyle name="Normal 6 3 7 3" xfId="20300"/>
    <cellStyle name="Normal 6 3 8" xfId="2397"/>
    <cellStyle name="Normal 6 3 8 2" xfId="11299"/>
    <cellStyle name="Normal 6 3 9" xfId="7919"/>
    <cellStyle name="Normal 6 3 9 2" xfId="16818"/>
    <cellStyle name="Normal 6 4" xfId="444"/>
    <cellStyle name="Normal 6 5" xfId="426"/>
    <cellStyle name="Normal 6 5 10" xfId="9112"/>
    <cellStyle name="Normal 6 5 11" xfId="17920"/>
    <cellStyle name="Normal 6 5 2" xfId="1062"/>
    <cellStyle name="Normal 6 5 2 10" xfId="18029"/>
    <cellStyle name="Normal 6 5 2 2" xfId="2047"/>
    <cellStyle name="Normal 6 5 2 2 2" xfId="5075"/>
    <cellStyle name="Normal 6 5 2 2 2 2" xfId="13976"/>
    <cellStyle name="Normal 6 5 2 2 2 3" xfId="19250"/>
    <cellStyle name="Normal 6 5 2 2 3" xfId="6829"/>
    <cellStyle name="Normal 6 5 2 2 3 2" xfId="15730"/>
    <cellStyle name="Normal 6 5 2 2 3 3" xfId="21004"/>
    <cellStyle name="Normal 6 5 2 2 4" xfId="3102"/>
    <cellStyle name="Normal 6 5 2 2 4 2" xfId="12003"/>
    <cellStyle name="Normal 6 5 2 2 5" xfId="10953"/>
    <cellStyle name="Normal 6 5 2 2 6" xfId="18249"/>
    <cellStyle name="Normal 6 5 2 3" xfId="4446"/>
    <cellStyle name="Normal 6 5 2 3 2" xfId="13347"/>
    <cellStyle name="Normal 6 5 2 3 3" xfId="18621"/>
    <cellStyle name="Normal 6 5 2 4" xfId="6267"/>
    <cellStyle name="Normal 6 5 2 4 2" xfId="15168"/>
    <cellStyle name="Normal 6 5 2 4 3" xfId="20442"/>
    <cellStyle name="Normal 6 5 2 5" xfId="2540"/>
    <cellStyle name="Normal 6 5 2 5 2" xfId="11441"/>
    <cellStyle name="Normal 6 5 2 6" xfId="8248"/>
    <cellStyle name="Normal 6 5 2 6 2" xfId="17146"/>
    <cellStyle name="Normal 6 5 2 7" xfId="8908"/>
    <cellStyle name="Normal 6 5 2 7 2" xfId="17801"/>
    <cellStyle name="Normal 6 5 2 8" xfId="10018"/>
    <cellStyle name="Normal 6 5 2 9" xfId="9301"/>
    <cellStyle name="Normal 6 5 3" xfId="1819"/>
    <cellStyle name="Normal 6 5 3 2" xfId="4867"/>
    <cellStyle name="Normal 6 5 3 2 2" xfId="13768"/>
    <cellStyle name="Normal 6 5 3 2 3" xfId="19042"/>
    <cellStyle name="Normal 6 5 3 3" xfId="6621"/>
    <cellStyle name="Normal 6 5 3 3 2" xfId="15522"/>
    <cellStyle name="Normal 6 5 3 3 3" xfId="20796"/>
    <cellStyle name="Normal 6 5 3 4" xfId="2894"/>
    <cellStyle name="Normal 6 5 3 4 2" xfId="11795"/>
    <cellStyle name="Normal 6 5 3 5" xfId="10765"/>
    <cellStyle name="Normal 6 5 3 6" xfId="18140"/>
    <cellStyle name="Normal 6 5 4" xfId="4258"/>
    <cellStyle name="Normal 6 5 4 2" xfId="13159"/>
    <cellStyle name="Normal 6 5 4 3" xfId="18433"/>
    <cellStyle name="Normal 6 5 5" xfId="6158"/>
    <cellStyle name="Normal 6 5 5 2" xfId="15059"/>
    <cellStyle name="Normal 6 5 5 3" xfId="20333"/>
    <cellStyle name="Normal 6 5 6" xfId="2430"/>
    <cellStyle name="Normal 6 5 6 2" xfId="11332"/>
    <cellStyle name="Normal 6 5 7" xfId="8051"/>
    <cellStyle name="Normal 6 5 7 2" xfId="16949"/>
    <cellStyle name="Normal 6 5 8" xfId="8799"/>
    <cellStyle name="Normal 6 5 8 2" xfId="17692"/>
    <cellStyle name="Normal 6 5 9" xfId="9465"/>
    <cellStyle name="Normal 6 6" xfId="553"/>
    <cellStyle name="Normal 6 6 10" xfId="17974"/>
    <cellStyle name="Normal 6 6 2" xfId="1184"/>
    <cellStyle name="Normal 6 6 2 2" xfId="4943"/>
    <cellStyle name="Normal 6 6 2 2 2" xfId="13844"/>
    <cellStyle name="Normal 6 6 2 2 3" xfId="19118"/>
    <cellStyle name="Normal 6 6 2 3" xfId="6697"/>
    <cellStyle name="Normal 6 6 2 3 2" xfId="15598"/>
    <cellStyle name="Normal 6 6 2 3 3" xfId="20872"/>
    <cellStyle name="Normal 6 6 2 4" xfId="2970"/>
    <cellStyle name="Normal 6 6 2 4 2" xfId="11871"/>
    <cellStyle name="Normal 6 6 2 5" xfId="10140"/>
    <cellStyle name="Normal 6 6 2 6" xfId="18194"/>
    <cellStyle name="Normal 6 6 3" xfId="1916"/>
    <cellStyle name="Normal 6 6 3 2" xfId="4315"/>
    <cellStyle name="Normal 6 6 3 2 2" xfId="13216"/>
    <cellStyle name="Normal 6 6 3 3" xfId="10822"/>
    <cellStyle name="Normal 6 6 3 4" xfId="18490"/>
    <cellStyle name="Normal 6 6 4" xfId="6212"/>
    <cellStyle name="Normal 6 6 4 2" xfId="15113"/>
    <cellStyle name="Normal 6 6 4 3" xfId="20387"/>
    <cellStyle name="Normal 6 6 5" xfId="2485"/>
    <cellStyle name="Normal 6 6 5 2" xfId="11386"/>
    <cellStyle name="Normal 6 6 6" xfId="8117"/>
    <cellStyle name="Normal 6 6 6 2" xfId="17015"/>
    <cellStyle name="Normal 6 6 7" xfId="8853"/>
    <cellStyle name="Normal 6 6 7 2" xfId="17746"/>
    <cellStyle name="Normal 6 6 8" xfId="9582"/>
    <cellStyle name="Normal 6 6 9" xfId="9170"/>
    <cellStyle name="Normal 6 7" xfId="603"/>
    <cellStyle name="Normal 6 7 2" xfId="1234"/>
    <cellStyle name="Normal 6 7 2 2" xfId="4575"/>
    <cellStyle name="Normal 6 7 2 2 2" xfId="13476"/>
    <cellStyle name="Normal 6 7 2 3" xfId="10189"/>
    <cellStyle name="Normal 6 7 2 4" xfId="18750"/>
    <cellStyle name="Normal 6 7 3" xfId="6329"/>
    <cellStyle name="Normal 6 7 3 2" xfId="15230"/>
    <cellStyle name="Normal 6 7 3 3" xfId="20504"/>
    <cellStyle name="Normal 6 7 4" xfId="2602"/>
    <cellStyle name="Normal 6 7 4 2" xfId="11503"/>
    <cellStyle name="Normal 6 7 5" xfId="9631"/>
    <cellStyle name="Normal 6 7 6" xfId="18085"/>
    <cellStyle name="Normal 6 8" xfId="1670"/>
    <cellStyle name="Normal 6 8 2" xfId="4130"/>
    <cellStyle name="Normal 6 8 2 2" xfId="13031"/>
    <cellStyle name="Normal 6 8 3" xfId="10618"/>
    <cellStyle name="Normal 6 8 4" xfId="18305"/>
    <cellStyle name="Normal 6 9" xfId="6103"/>
    <cellStyle name="Normal 6 9 2" xfId="15004"/>
    <cellStyle name="Normal 6 9 3" xfId="20278"/>
    <cellStyle name="Normal 60" xfId="674"/>
    <cellStyle name="Normal 60 2" xfId="1303"/>
    <cellStyle name="Normal 60 2 2" xfId="10258"/>
    <cellStyle name="Normal 60 3" xfId="9683"/>
    <cellStyle name="Normal 61" xfId="675"/>
    <cellStyle name="Normal 61 2" xfId="1304"/>
    <cellStyle name="Normal 61 2 2" xfId="10259"/>
    <cellStyle name="Normal 61 3" xfId="9684"/>
    <cellStyle name="Normal 62" xfId="676"/>
    <cellStyle name="Normal 62 2" xfId="1305"/>
    <cellStyle name="Normal 62 2 2" xfId="10260"/>
    <cellStyle name="Normal 62 3" xfId="9685"/>
    <cellStyle name="Normal 63" xfId="677"/>
    <cellStyle name="Normal 63 2" xfId="1306"/>
    <cellStyle name="Normal 63 2 2" xfId="10261"/>
    <cellStyle name="Normal 63 3" xfId="9686"/>
    <cellStyle name="Normal 64" xfId="678"/>
    <cellStyle name="Normal 64 2" xfId="1307"/>
    <cellStyle name="Normal 64 2 2" xfId="10262"/>
    <cellStyle name="Normal 64 3" xfId="9687"/>
    <cellStyle name="Normal 65" xfId="679"/>
    <cellStyle name="Normal 65 2" xfId="1308"/>
    <cellStyle name="Normal 65 2 2" xfId="10263"/>
    <cellStyle name="Normal 65 3" xfId="9688"/>
    <cellStyle name="Normal 66" xfId="681"/>
    <cellStyle name="Normal 66 2" xfId="1310"/>
    <cellStyle name="Normal 66 2 2" xfId="10265"/>
    <cellStyle name="Normal 66 3" xfId="9690"/>
    <cellStyle name="Normal 67" xfId="682"/>
    <cellStyle name="Normal 67 2" xfId="1311"/>
    <cellStyle name="Normal 67 2 2" xfId="10266"/>
    <cellStyle name="Normal 67 3" xfId="9691"/>
    <cellStyle name="Normal 68" xfId="683"/>
    <cellStyle name="Normal 68 2" xfId="1312"/>
    <cellStyle name="Normal 68 2 2" xfId="10267"/>
    <cellStyle name="Normal 68 3" xfId="9692"/>
    <cellStyle name="Normal 69" xfId="684"/>
    <cellStyle name="Normal 69 2" xfId="1313"/>
    <cellStyle name="Normal 69 2 2" xfId="10268"/>
    <cellStyle name="Normal 69 3" xfId="9693"/>
    <cellStyle name="Normal 7" xfId="57"/>
    <cellStyle name="Normal 7 10" xfId="7854"/>
    <cellStyle name="Normal 7 10 2" xfId="16754"/>
    <cellStyle name="Normal 7 11" xfId="8735"/>
    <cellStyle name="Normal 7 11 2" xfId="17632"/>
    <cellStyle name="Normal 7 12" xfId="8979"/>
    <cellStyle name="Normal 7 13" xfId="17859"/>
    <cellStyle name="Normal 7 2" xfId="305"/>
    <cellStyle name="Normal 7 2 10" xfId="7863"/>
    <cellStyle name="Normal 7 2 10 2" xfId="16763"/>
    <cellStyle name="Normal 7 2 11" xfId="8744"/>
    <cellStyle name="Normal 7 2 11 2" xfId="17641"/>
    <cellStyle name="Normal 7 2 12" xfId="8988"/>
    <cellStyle name="Normal 7 2 13" xfId="17868"/>
    <cellStyle name="Normal 7 2 2" xfId="348"/>
    <cellStyle name="Normal 7 2 3" xfId="479"/>
    <cellStyle name="Normal 7 2 4" xfId="430"/>
    <cellStyle name="Normal 7 2 4 10" xfId="9116"/>
    <cellStyle name="Normal 7 2 4 11" xfId="17924"/>
    <cellStyle name="Normal 7 2 4 2" xfId="1066"/>
    <cellStyle name="Normal 7 2 4 2 10" xfId="18033"/>
    <cellStyle name="Normal 7 2 4 2 2" xfId="2051"/>
    <cellStyle name="Normal 7 2 4 2 2 2" xfId="5079"/>
    <cellStyle name="Normal 7 2 4 2 2 2 2" xfId="13980"/>
    <cellStyle name="Normal 7 2 4 2 2 2 3" xfId="19254"/>
    <cellStyle name="Normal 7 2 4 2 2 3" xfId="6833"/>
    <cellStyle name="Normal 7 2 4 2 2 3 2" xfId="15734"/>
    <cellStyle name="Normal 7 2 4 2 2 3 3" xfId="21008"/>
    <cellStyle name="Normal 7 2 4 2 2 4" xfId="3106"/>
    <cellStyle name="Normal 7 2 4 2 2 4 2" xfId="12007"/>
    <cellStyle name="Normal 7 2 4 2 2 5" xfId="10957"/>
    <cellStyle name="Normal 7 2 4 2 2 6" xfId="18253"/>
    <cellStyle name="Normal 7 2 4 2 3" xfId="4450"/>
    <cellStyle name="Normal 7 2 4 2 3 2" xfId="13351"/>
    <cellStyle name="Normal 7 2 4 2 3 3" xfId="18625"/>
    <cellStyle name="Normal 7 2 4 2 4" xfId="6271"/>
    <cellStyle name="Normal 7 2 4 2 4 2" xfId="15172"/>
    <cellStyle name="Normal 7 2 4 2 4 3" xfId="20446"/>
    <cellStyle name="Normal 7 2 4 2 5" xfId="2544"/>
    <cellStyle name="Normal 7 2 4 2 5 2" xfId="11445"/>
    <cellStyle name="Normal 7 2 4 2 6" xfId="8252"/>
    <cellStyle name="Normal 7 2 4 2 6 2" xfId="17150"/>
    <cellStyle name="Normal 7 2 4 2 7" xfId="8912"/>
    <cellStyle name="Normal 7 2 4 2 7 2" xfId="17805"/>
    <cellStyle name="Normal 7 2 4 2 8" xfId="10022"/>
    <cellStyle name="Normal 7 2 4 2 9" xfId="9305"/>
    <cellStyle name="Normal 7 2 4 3" xfId="1823"/>
    <cellStyle name="Normal 7 2 4 3 2" xfId="4871"/>
    <cellStyle name="Normal 7 2 4 3 2 2" xfId="13772"/>
    <cellStyle name="Normal 7 2 4 3 2 3" xfId="19046"/>
    <cellStyle name="Normal 7 2 4 3 3" xfId="6625"/>
    <cellStyle name="Normal 7 2 4 3 3 2" xfId="15526"/>
    <cellStyle name="Normal 7 2 4 3 3 3" xfId="20800"/>
    <cellStyle name="Normal 7 2 4 3 4" xfId="2898"/>
    <cellStyle name="Normal 7 2 4 3 4 2" xfId="11799"/>
    <cellStyle name="Normal 7 2 4 3 5" xfId="10769"/>
    <cellStyle name="Normal 7 2 4 3 6" xfId="18144"/>
    <cellStyle name="Normal 7 2 4 4" xfId="4262"/>
    <cellStyle name="Normal 7 2 4 4 2" xfId="13163"/>
    <cellStyle name="Normal 7 2 4 4 3" xfId="18437"/>
    <cellStyle name="Normal 7 2 4 5" xfId="6162"/>
    <cellStyle name="Normal 7 2 4 5 2" xfId="15063"/>
    <cellStyle name="Normal 7 2 4 5 3" xfId="20337"/>
    <cellStyle name="Normal 7 2 4 6" xfId="2434"/>
    <cellStyle name="Normal 7 2 4 6 2" xfId="11336"/>
    <cellStyle name="Normal 7 2 4 7" xfId="8055"/>
    <cellStyle name="Normal 7 2 4 7 2" xfId="16953"/>
    <cellStyle name="Normal 7 2 4 8" xfId="8803"/>
    <cellStyle name="Normal 7 2 4 8 2" xfId="17696"/>
    <cellStyle name="Normal 7 2 4 9" xfId="9469"/>
    <cellStyle name="Normal 7 2 5" xfId="557"/>
    <cellStyle name="Normal 7 2 5 10" xfId="17978"/>
    <cellStyle name="Normal 7 2 5 2" xfId="1188"/>
    <cellStyle name="Normal 7 2 5 2 2" xfId="4947"/>
    <cellStyle name="Normal 7 2 5 2 2 2" xfId="13848"/>
    <cellStyle name="Normal 7 2 5 2 2 3" xfId="19122"/>
    <cellStyle name="Normal 7 2 5 2 3" xfId="6701"/>
    <cellStyle name="Normal 7 2 5 2 3 2" xfId="15602"/>
    <cellStyle name="Normal 7 2 5 2 3 3" xfId="20876"/>
    <cellStyle name="Normal 7 2 5 2 4" xfId="2974"/>
    <cellStyle name="Normal 7 2 5 2 4 2" xfId="11875"/>
    <cellStyle name="Normal 7 2 5 2 5" xfId="10144"/>
    <cellStyle name="Normal 7 2 5 2 6" xfId="18198"/>
    <cellStyle name="Normal 7 2 5 3" xfId="1920"/>
    <cellStyle name="Normal 7 2 5 3 2" xfId="4319"/>
    <cellStyle name="Normal 7 2 5 3 2 2" xfId="13220"/>
    <cellStyle name="Normal 7 2 5 3 3" xfId="10826"/>
    <cellStyle name="Normal 7 2 5 3 4" xfId="18494"/>
    <cellStyle name="Normal 7 2 5 4" xfId="6216"/>
    <cellStyle name="Normal 7 2 5 4 2" xfId="15117"/>
    <cellStyle name="Normal 7 2 5 4 3" xfId="20391"/>
    <cellStyle name="Normal 7 2 5 5" xfId="2489"/>
    <cellStyle name="Normal 7 2 5 5 2" xfId="11390"/>
    <cellStyle name="Normal 7 2 5 6" xfId="8121"/>
    <cellStyle name="Normal 7 2 5 6 2" xfId="17019"/>
    <cellStyle name="Normal 7 2 5 7" xfId="8857"/>
    <cellStyle name="Normal 7 2 5 7 2" xfId="17750"/>
    <cellStyle name="Normal 7 2 5 8" xfId="9586"/>
    <cellStyle name="Normal 7 2 5 9" xfId="9174"/>
    <cellStyle name="Normal 7 2 6" xfId="1674"/>
    <cellStyle name="Normal 7 2 6 2" xfId="4579"/>
    <cellStyle name="Normal 7 2 6 2 2" xfId="13480"/>
    <cellStyle name="Normal 7 2 6 2 3" xfId="18754"/>
    <cellStyle name="Normal 7 2 6 3" xfId="6333"/>
    <cellStyle name="Normal 7 2 6 3 2" xfId="15234"/>
    <cellStyle name="Normal 7 2 6 3 3" xfId="20508"/>
    <cellStyle name="Normal 7 2 6 4" xfId="2606"/>
    <cellStyle name="Normal 7 2 6 4 2" xfId="11507"/>
    <cellStyle name="Normal 7 2 6 5" xfId="10622"/>
    <cellStyle name="Normal 7 2 6 6" xfId="18089"/>
    <cellStyle name="Normal 7 2 7" xfId="4134"/>
    <cellStyle name="Normal 7 2 7 2" xfId="13035"/>
    <cellStyle name="Normal 7 2 7 3" xfId="18309"/>
    <cellStyle name="Normal 7 2 8" xfId="6107"/>
    <cellStyle name="Normal 7 2 8 2" xfId="15008"/>
    <cellStyle name="Normal 7 2 8 3" xfId="20282"/>
    <cellStyle name="Normal 7 2 9" xfId="2377"/>
    <cellStyle name="Normal 7 2 9 2" xfId="11281"/>
    <cellStyle name="Normal 7 3" xfId="445"/>
    <cellStyle name="Normal 7 4" xfId="421"/>
    <cellStyle name="Normal 7 4 10" xfId="9107"/>
    <cellStyle name="Normal 7 4 11" xfId="17915"/>
    <cellStyle name="Normal 7 4 2" xfId="1057"/>
    <cellStyle name="Normal 7 4 2 10" xfId="18024"/>
    <cellStyle name="Normal 7 4 2 2" xfId="2042"/>
    <cellStyle name="Normal 7 4 2 2 2" xfId="5070"/>
    <cellStyle name="Normal 7 4 2 2 2 2" xfId="13971"/>
    <cellStyle name="Normal 7 4 2 2 2 3" xfId="19245"/>
    <cellStyle name="Normal 7 4 2 2 3" xfId="6824"/>
    <cellStyle name="Normal 7 4 2 2 3 2" xfId="15725"/>
    <cellStyle name="Normal 7 4 2 2 3 3" xfId="20999"/>
    <cellStyle name="Normal 7 4 2 2 4" xfId="3097"/>
    <cellStyle name="Normal 7 4 2 2 4 2" xfId="11998"/>
    <cellStyle name="Normal 7 4 2 2 5" xfId="10948"/>
    <cellStyle name="Normal 7 4 2 2 6" xfId="18244"/>
    <cellStyle name="Normal 7 4 2 3" xfId="4441"/>
    <cellStyle name="Normal 7 4 2 3 2" xfId="13342"/>
    <cellStyle name="Normal 7 4 2 3 3" xfId="18616"/>
    <cellStyle name="Normal 7 4 2 4" xfId="6262"/>
    <cellStyle name="Normal 7 4 2 4 2" xfId="15163"/>
    <cellStyle name="Normal 7 4 2 4 3" xfId="20437"/>
    <cellStyle name="Normal 7 4 2 5" xfId="2535"/>
    <cellStyle name="Normal 7 4 2 5 2" xfId="11436"/>
    <cellStyle name="Normal 7 4 2 6" xfId="8243"/>
    <cellStyle name="Normal 7 4 2 6 2" xfId="17141"/>
    <cellStyle name="Normal 7 4 2 7" xfId="8903"/>
    <cellStyle name="Normal 7 4 2 7 2" xfId="17796"/>
    <cellStyle name="Normal 7 4 2 8" xfId="10013"/>
    <cellStyle name="Normal 7 4 2 9" xfId="9296"/>
    <cellStyle name="Normal 7 4 3" xfId="1814"/>
    <cellStyle name="Normal 7 4 3 2" xfId="4862"/>
    <cellStyle name="Normal 7 4 3 2 2" xfId="13763"/>
    <cellStyle name="Normal 7 4 3 2 3" xfId="19037"/>
    <cellStyle name="Normal 7 4 3 3" xfId="6616"/>
    <cellStyle name="Normal 7 4 3 3 2" xfId="15517"/>
    <cellStyle name="Normal 7 4 3 3 3" xfId="20791"/>
    <cellStyle name="Normal 7 4 3 4" xfId="2889"/>
    <cellStyle name="Normal 7 4 3 4 2" xfId="11790"/>
    <cellStyle name="Normal 7 4 3 5" xfId="10760"/>
    <cellStyle name="Normal 7 4 3 6" xfId="18135"/>
    <cellStyle name="Normal 7 4 4" xfId="4253"/>
    <cellStyle name="Normal 7 4 4 2" xfId="13154"/>
    <cellStyle name="Normal 7 4 4 3" xfId="18428"/>
    <cellStyle name="Normal 7 4 5" xfId="6153"/>
    <cellStyle name="Normal 7 4 5 2" xfId="15054"/>
    <cellStyle name="Normal 7 4 5 3" xfId="20328"/>
    <cellStyle name="Normal 7 4 6" xfId="2425"/>
    <cellStyle name="Normal 7 4 6 2" xfId="11327"/>
    <cellStyle name="Normal 7 4 7" xfId="8046"/>
    <cellStyle name="Normal 7 4 7 2" xfId="16944"/>
    <cellStyle name="Normal 7 4 8" xfId="8794"/>
    <cellStyle name="Normal 7 4 8 2" xfId="17687"/>
    <cellStyle name="Normal 7 4 9" xfId="9460"/>
    <cellStyle name="Normal 7 5" xfId="548"/>
    <cellStyle name="Normal 7 5 10" xfId="17969"/>
    <cellStyle name="Normal 7 5 2" xfId="1179"/>
    <cellStyle name="Normal 7 5 2 2" xfId="4938"/>
    <cellStyle name="Normal 7 5 2 2 2" xfId="13839"/>
    <cellStyle name="Normal 7 5 2 2 3" xfId="19113"/>
    <cellStyle name="Normal 7 5 2 3" xfId="6692"/>
    <cellStyle name="Normal 7 5 2 3 2" xfId="15593"/>
    <cellStyle name="Normal 7 5 2 3 3" xfId="20867"/>
    <cellStyle name="Normal 7 5 2 4" xfId="2965"/>
    <cellStyle name="Normal 7 5 2 4 2" xfId="11866"/>
    <cellStyle name="Normal 7 5 2 5" xfId="10135"/>
    <cellStyle name="Normal 7 5 2 6" xfId="18189"/>
    <cellStyle name="Normal 7 5 3" xfId="1911"/>
    <cellStyle name="Normal 7 5 3 2" xfId="4310"/>
    <cellStyle name="Normal 7 5 3 2 2" xfId="13211"/>
    <cellStyle name="Normal 7 5 3 3" xfId="10817"/>
    <cellStyle name="Normal 7 5 3 4" xfId="18485"/>
    <cellStyle name="Normal 7 5 4" xfId="6207"/>
    <cellStyle name="Normal 7 5 4 2" xfId="15108"/>
    <cellStyle name="Normal 7 5 4 3" xfId="20382"/>
    <cellStyle name="Normal 7 5 5" xfId="2480"/>
    <cellStyle name="Normal 7 5 5 2" xfId="11381"/>
    <cellStyle name="Normal 7 5 6" xfId="8112"/>
    <cellStyle name="Normal 7 5 6 2" xfId="17010"/>
    <cellStyle name="Normal 7 5 7" xfId="8848"/>
    <cellStyle name="Normal 7 5 7 2" xfId="17741"/>
    <cellStyle name="Normal 7 5 8" xfId="9577"/>
    <cellStyle name="Normal 7 5 9" xfId="9165"/>
    <cellStyle name="Normal 7 6" xfId="1665"/>
    <cellStyle name="Normal 7 6 2" xfId="4570"/>
    <cellStyle name="Normal 7 6 2 2" xfId="13471"/>
    <cellStyle name="Normal 7 6 2 3" xfId="18745"/>
    <cellStyle name="Normal 7 6 3" xfId="6324"/>
    <cellStyle name="Normal 7 6 3 2" xfId="15225"/>
    <cellStyle name="Normal 7 6 3 3" xfId="20499"/>
    <cellStyle name="Normal 7 6 4" xfId="2597"/>
    <cellStyle name="Normal 7 6 4 2" xfId="11498"/>
    <cellStyle name="Normal 7 6 5" xfId="10613"/>
    <cellStyle name="Normal 7 6 6" xfId="18081"/>
    <cellStyle name="Normal 7 7" xfId="4125"/>
    <cellStyle name="Normal 7 7 2" xfId="13026"/>
    <cellStyle name="Normal 7 7 3" xfId="18300"/>
    <cellStyle name="Normal 7 8" xfId="6098"/>
    <cellStyle name="Normal 7 8 2" xfId="14999"/>
    <cellStyle name="Normal 7 8 3" xfId="20273"/>
    <cellStyle name="Normal 7 9" xfId="2368"/>
    <cellStyle name="Normal 7 9 2" xfId="11272"/>
    <cellStyle name="Normal 70" xfId="685"/>
    <cellStyle name="Normal 70 2" xfId="1314"/>
    <cellStyle name="Normal 70 2 2" xfId="10269"/>
    <cellStyle name="Normal 70 3" xfId="9694"/>
    <cellStyle name="Normal 71" xfId="686"/>
    <cellStyle name="Normal 72" xfId="1652"/>
    <cellStyle name="Normal 73" xfId="1656"/>
    <cellStyle name="Normal 74" xfId="1658"/>
    <cellStyle name="Normal 75" xfId="1659"/>
    <cellStyle name="Normal 76" xfId="1709"/>
    <cellStyle name="Normal 77" xfId="2363"/>
    <cellStyle name="Normal 78" xfId="2395"/>
    <cellStyle name="Normal 79" xfId="2394"/>
    <cellStyle name="Normal 8" xfId="9"/>
    <cellStyle name="Normal 8 10" xfId="2381"/>
    <cellStyle name="Normal 8 10 2" xfId="11285"/>
    <cellStyle name="Normal 8 11" xfId="7867"/>
    <cellStyle name="Normal 8 11 2" xfId="16767"/>
    <cellStyle name="Normal 8 12" xfId="8748"/>
    <cellStyle name="Normal 8 12 2" xfId="17645"/>
    <cellStyle name="Normal 8 13" xfId="8992"/>
    <cellStyle name="Normal 8 14" xfId="17872"/>
    <cellStyle name="Normal 8 2" xfId="231"/>
    <cellStyle name="Normal 8 3" xfId="349"/>
    <cellStyle name="Normal 8 4" xfId="440"/>
    <cellStyle name="Normal 8 5" xfId="434"/>
    <cellStyle name="Normal 8 5 10" xfId="9120"/>
    <cellStyle name="Normal 8 5 11" xfId="17928"/>
    <cellStyle name="Normal 8 5 2" xfId="1070"/>
    <cellStyle name="Normal 8 5 2 10" xfId="18037"/>
    <cellStyle name="Normal 8 5 2 2" xfId="2055"/>
    <cellStyle name="Normal 8 5 2 2 2" xfId="5083"/>
    <cellStyle name="Normal 8 5 2 2 2 2" xfId="13984"/>
    <cellStyle name="Normal 8 5 2 2 2 3" xfId="19258"/>
    <cellStyle name="Normal 8 5 2 2 3" xfId="6837"/>
    <cellStyle name="Normal 8 5 2 2 3 2" xfId="15738"/>
    <cellStyle name="Normal 8 5 2 2 3 3" xfId="21012"/>
    <cellStyle name="Normal 8 5 2 2 4" xfId="3110"/>
    <cellStyle name="Normal 8 5 2 2 4 2" xfId="12011"/>
    <cellStyle name="Normal 8 5 2 2 5" xfId="10961"/>
    <cellStyle name="Normal 8 5 2 2 6" xfId="18257"/>
    <cellStyle name="Normal 8 5 2 3" xfId="4454"/>
    <cellStyle name="Normal 8 5 2 3 2" xfId="13355"/>
    <cellStyle name="Normal 8 5 2 3 3" xfId="18629"/>
    <cellStyle name="Normal 8 5 2 4" xfId="6275"/>
    <cellStyle name="Normal 8 5 2 4 2" xfId="15176"/>
    <cellStyle name="Normal 8 5 2 4 3" xfId="20450"/>
    <cellStyle name="Normal 8 5 2 5" xfId="2548"/>
    <cellStyle name="Normal 8 5 2 5 2" xfId="11449"/>
    <cellStyle name="Normal 8 5 2 6" xfId="8256"/>
    <cellStyle name="Normal 8 5 2 6 2" xfId="17154"/>
    <cellStyle name="Normal 8 5 2 7" xfId="8916"/>
    <cellStyle name="Normal 8 5 2 7 2" xfId="17809"/>
    <cellStyle name="Normal 8 5 2 8" xfId="10026"/>
    <cellStyle name="Normal 8 5 2 9" xfId="9309"/>
    <cellStyle name="Normal 8 5 3" xfId="1827"/>
    <cellStyle name="Normal 8 5 3 2" xfId="4875"/>
    <cellStyle name="Normal 8 5 3 2 2" xfId="13776"/>
    <cellStyle name="Normal 8 5 3 2 3" xfId="19050"/>
    <cellStyle name="Normal 8 5 3 3" xfId="6629"/>
    <cellStyle name="Normal 8 5 3 3 2" xfId="15530"/>
    <cellStyle name="Normal 8 5 3 3 3" xfId="20804"/>
    <cellStyle name="Normal 8 5 3 4" xfId="2902"/>
    <cellStyle name="Normal 8 5 3 4 2" xfId="11803"/>
    <cellStyle name="Normal 8 5 3 5" xfId="10773"/>
    <cellStyle name="Normal 8 5 3 6" xfId="18148"/>
    <cellStyle name="Normal 8 5 4" xfId="4266"/>
    <cellStyle name="Normal 8 5 4 2" xfId="13167"/>
    <cellStyle name="Normal 8 5 4 3" xfId="18441"/>
    <cellStyle name="Normal 8 5 5" xfId="6166"/>
    <cellStyle name="Normal 8 5 5 2" xfId="15067"/>
    <cellStyle name="Normal 8 5 5 3" xfId="20341"/>
    <cellStyle name="Normal 8 5 6" xfId="2438"/>
    <cellStyle name="Normal 8 5 6 2" xfId="11340"/>
    <cellStyle name="Normal 8 5 7" xfId="8059"/>
    <cellStyle name="Normal 8 5 7 2" xfId="16957"/>
    <cellStyle name="Normal 8 5 8" xfId="8807"/>
    <cellStyle name="Normal 8 5 8 2" xfId="17700"/>
    <cellStyle name="Normal 8 5 9" xfId="9473"/>
    <cellStyle name="Normal 8 6" xfId="561"/>
    <cellStyle name="Normal 8 6 10" xfId="17982"/>
    <cellStyle name="Normal 8 6 2" xfId="1192"/>
    <cellStyle name="Normal 8 6 2 2" xfId="4951"/>
    <cellStyle name="Normal 8 6 2 2 2" xfId="13852"/>
    <cellStyle name="Normal 8 6 2 2 3" xfId="19126"/>
    <cellStyle name="Normal 8 6 2 3" xfId="6705"/>
    <cellStyle name="Normal 8 6 2 3 2" xfId="15606"/>
    <cellStyle name="Normal 8 6 2 3 3" xfId="20880"/>
    <cellStyle name="Normal 8 6 2 4" xfId="2978"/>
    <cellStyle name="Normal 8 6 2 4 2" xfId="11879"/>
    <cellStyle name="Normal 8 6 2 5" xfId="10148"/>
    <cellStyle name="Normal 8 6 2 6" xfId="18202"/>
    <cellStyle name="Normal 8 6 3" xfId="1924"/>
    <cellStyle name="Normal 8 6 3 2" xfId="4323"/>
    <cellStyle name="Normal 8 6 3 2 2" xfId="13224"/>
    <cellStyle name="Normal 8 6 3 3" xfId="10830"/>
    <cellStyle name="Normal 8 6 3 4" xfId="18498"/>
    <cellStyle name="Normal 8 6 4" xfId="6220"/>
    <cellStyle name="Normal 8 6 4 2" xfId="15121"/>
    <cellStyle name="Normal 8 6 4 3" xfId="20395"/>
    <cellStyle name="Normal 8 6 5" xfId="2493"/>
    <cellStyle name="Normal 8 6 5 2" xfId="11394"/>
    <cellStyle name="Normal 8 6 6" xfId="8125"/>
    <cellStyle name="Normal 8 6 6 2" xfId="17023"/>
    <cellStyle name="Normal 8 6 7" xfId="8861"/>
    <cellStyle name="Normal 8 6 7 2" xfId="17754"/>
    <cellStyle name="Normal 8 6 8" xfId="9590"/>
    <cellStyle name="Normal 8 6 9" xfId="9178"/>
    <cellStyle name="Normal 8 7" xfId="1678"/>
    <cellStyle name="Normal 8 7 2" xfId="4583"/>
    <cellStyle name="Normal 8 7 2 2" xfId="13484"/>
    <cellStyle name="Normal 8 7 2 3" xfId="18758"/>
    <cellStyle name="Normal 8 7 3" xfId="6337"/>
    <cellStyle name="Normal 8 7 3 2" xfId="15238"/>
    <cellStyle name="Normal 8 7 3 3" xfId="20512"/>
    <cellStyle name="Normal 8 7 4" xfId="2610"/>
    <cellStyle name="Normal 8 7 4 2" xfId="11511"/>
    <cellStyle name="Normal 8 7 5" xfId="10626"/>
    <cellStyle name="Normal 8 7 6" xfId="18093"/>
    <cellStyle name="Normal 8 8" xfId="4138"/>
    <cellStyle name="Normal 8 8 2" xfId="13039"/>
    <cellStyle name="Normal 8 8 3" xfId="18313"/>
    <cellStyle name="Normal 8 9" xfId="6111"/>
    <cellStyle name="Normal 8 9 2" xfId="15012"/>
    <cellStyle name="Normal 8 9 3" xfId="20286"/>
    <cellStyle name="Normal 80" xfId="7848"/>
    <cellStyle name="Normal 81" xfId="7917"/>
    <cellStyle name="Normal 82" xfId="7957"/>
    <cellStyle name="Normal 83" xfId="8730"/>
    <cellStyle name="Normal 84" xfId="8957"/>
    <cellStyle name="Normal 84 2" xfId="8973"/>
    <cellStyle name="Normal 84 3" xfId="22023"/>
    <cellStyle name="Normal 85" xfId="8958"/>
    <cellStyle name="Normal 85 2" xfId="9418"/>
    <cellStyle name="Normal 86" xfId="8959"/>
    <cellStyle name="Normal 86 2" xfId="17850"/>
    <cellStyle name="Normal 87" xfId="17853"/>
    <cellStyle name="Normal 88" xfId="17851"/>
    <cellStyle name="Normal 89" xfId="17852"/>
    <cellStyle name="Normal 9" xfId="71"/>
    <cellStyle name="Normal 9 10" xfId="2369"/>
    <cellStyle name="Normal 9 10 2" xfId="11273"/>
    <cellStyle name="Normal 9 11" xfId="7855"/>
    <cellStyle name="Normal 9 11 2" xfId="16755"/>
    <cellStyle name="Normal 9 12" xfId="8736"/>
    <cellStyle name="Normal 9 12 2" xfId="17633"/>
    <cellStyle name="Normal 9 13" xfId="8980"/>
    <cellStyle name="Normal 9 14" xfId="17860"/>
    <cellStyle name="Normal 9 2" xfId="232"/>
    <cellStyle name="Normal 9 2 10" xfId="7864"/>
    <cellStyle name="Normal 9 2 10 2" xfId="16764"/>
    <cellStyle name="Normal 9 2 11" xfId="8745"/>
    <cellStyle name="Normal 9 2 11 2" xfId="17642"/>
    <cellStyle name="Normal 9 2 12" xfId="8989"/>
    <cellStyle name="Normal 9 2 13" xfId="17869"/>
    <cellStyle name="Normal 9 2 2" xfId="350"/>
    <cellStyle name="Normal 9 2 3" xfId="470"/>
    <cellStyle name="Normal 9 2 4" xfId="431"/>
    <cellStyle name="Normal 9 2 4 10" xfId="9117"/>
    <cellStyle name="Normal 9 2 4 11" xfId="17925"/>
    <cellStyle name="Normal 9 2 4 2" xfId="1067"/>
    <cellStyle name="Normal 9 2 4 2 10" xfId="18034"/>
    <cellStyle name="Normal 9 2 4 2 2" xfId="2052"/>
    <cellStyle name="Normal 9 2 4 2 2 2" xfId="5080"/>
    <cellStyle name="Normal 9 2 4 2 2 2 2" xfId="13981"/>
    <cellStyle name="Normal 9 2 4 2 2 2 3" xfId="19255"/>
    <cellStyle name="Normal 9 2 4 2 2 3" xfId="6834"/>
    <cellStyle name="Normal 9 2 4 2 2 3 2" xfId="15735"/>
    <cellStyle name="Normal 9 2 4 2 2 3 3" xfId="21009"/>
    <cellStyle name="Normal 9 2 4 2 2 4" xfId="3107"/>
    <cellStyle name="Normal 9 2 4 2 2 4 2" xfId="12008"/>
    <cellStyle name="Normal 9 2 4 2 2 5" xfId="10958"/>
    <cellStyle name="Normal 9 2 4 2 2 6" xfId="18254"/>
    <cellStyle name="Normal 9 2 4 2 3" xfId="4451"/>
    <cellStyle name="Normal 9 2 4 2 3 2" xfId="13352"/>
    <cellStyle name="Normal 9 2 4 2 3 3" xfId="18626"/>
    <cellStyle name="Normal 9 2 4 2 4" xfId="6272"/>
    <cellStyle name="Normal 9 2 4 2 4 2" xfId="15173"/>
    <cellStyle name="Normal 9 2 4 2 4 3" xfId="20447"/>
    <cellStyle name="Normal 9 2 4 2 5" xfId="2545"/>
    <cellStyle name="Normal 9 2 4 2 5 2" xfId="11446"/>
    <cellStyle name="Normal 9 2 4 2 6" xfId="8253"/>
    <cellStyle name="Normal 9 2 4 2 6 2" xfId="17151"/>
    <cellStyle name="Normal 9 2 4 2 7" xfId="8913"/>
    <cellStyle name="Normal 9 2 4 2 7 2" xfId="17806"/>
    <cellStyle name="Normal 9 2 4 2 8" xfId="10023"/>
    <cellStyle name="Normal 9 2 4 2 9" xfId="9306"/>
    <cellStyle name="Normal 9 2 4 3" xfId="1824"/>
    <cellStyle name="Normal 9 2 4 3 2" xfId="4872"/>
    <cellStyle name="Normal 9 2 4 3 2 2" xfId="13773"/>
    <cellStyle name="Normal 9 2 4 3 2 3" xfId="19047"/>
    <cellStyle name="Normal 9 2 4 3 3" xfId="6626"/>
    <cellStyle name="Normal 9 2 4 3 3 2" xfId="15527"/>
    <cellStyle name="Normal 9 2 4 3 3 3" xfId="20801"/>
    <cellStyle name="Normal 9 2 4 3 4" xfId="2899"/>
    <cellStyle name="Normal 9 2 4 3 4 2" xfId="11800"/>
    <cellStyle name="Normal 9 2 4 3 5" xfId="10770"/>
    <cellStyle name="Normal 9 2 4 3 6" xfId="18145"/>
    <cellStyle name="Normal 9 2 4 4" xfId="4263"/>
    <cellStyle name="Normal 9 2 4 4 2" xfId="13164"/>
    <cellStyle name="Normal 9 2 4 4 3" xfId="18438"/>
    <cellStyle name="Normal 9 2 4 5" xfId="6163"/>
    <cellStyle name="Normal 9 2 4 5 2" xfId="15064"/>
    <cellStyle name="Normal 9 2 4 5 3" xfId="20338"/>
    <cellStyle name="Normal 9 2 4 6" xfId="2435"/>
    <cellStyle name="Normal 9 2 4 6 2" xfId="11337"/>
    <cellStyle name="Normal 9 2 4 7" xfId="8056"/>
    <cellStyle name="Normal 9 2 4 7 2" xfId="16954"/>
    <cellStyle name="Normal 9 2 4 8" xfId="8804"/>
    <cellStyle name="Normal 9 2 4 8 2" xfId="17697"/>
    <cellStyle name="Normal 9 2 4 9" xfId="9470"/>
    <cellStyle name="Normal 9 2 5" xfId="558"/>
    <cellStyle name="Normal 9 2 5 10" xfId="17979"/>
    <cellStyle name="Normal 9 2 5 2" xfId="1189"/>
    <cellStyle name="Normal 9 2 5 2 2" xfId="4948"/>
    <cellStyle name="Normal 9 2 5 2 2 2" xfId="13849"/>
    <cellStyle name="Normal 9 2 5 2 2 3" xfId="19123"/>
    <cellStyle name="Normal 9 2 5 2 3" xfId="6702"/>
    <cellStyle name="Normal 9 2 5 2 3 2" xfId="15603"/>
    <cellStyle name="Normal 9 2 5 2 3 3" xfId="20877"/>
    <cellStyle name="Normal 9 2 5 2 4" xfId="2975"/>
    <cellStyle name="Normal 9 2 5 2 4 2" xfId="11876"/>
    <cellStyle name="Normal 9 2 5 2 5" xfId="10145"/>
    <cellStyle name="Normal 9 2 5 2 6" xfId="18199"/>
    <cellStyle name="Normal 9 2 5 3" xfId="1921"/>
    <cellStyle name="Normal 9 2 5 3 2" xfId="4320"/>
    <cellStyle name="Normal 9 2 5 3 2 2" xfId="13221"/>
    <cellStyle name="Normal 9 2 5 3 3" xfId="10827"/>
    <cellStyle name="Normal 9 2 5 3 4" xfId="18495"/>
    <cellStyle name="Normal 9 2 5 4" xfId="6217"/>
    <cellStyle name="Normal 9 2 5 4 2" xfId="15118"/>
    <cellStyle name="Normal 9 2 5 4 3" xfId="20392"/>
    <cellStyle name="Normal 9 2 5 5" xfId="2490"/>
    <cellStyle name="Normal 9 2 5 5 2" xfId="11391"/>
    <cellStyle name="Normal 9 2 5 6" xfId="8122"/>
    <cellStyle name="Normal 9 2 5 6 2" xfId="17020"/>
    <cellStyle name="Normal 9 2 5 7" xfId="8858"/>
    <cellStyle name="Normal 9 2 5 7 2" xfId="17751"/>
    <cellStyle name="Normal 9 2 5 8" xfId="9587"/>
    <cellStyle name="Normal 9 2 5 9" xfId="9175"/>
    <cellStyle name="Normal 9 2 6" xfId="1675"/>
    <cellStyle name="Normal 9 2 6 2" xfId="4580"/>
    <cellStyle name="Normal 9 2 6 2 2" xfId="13481"/>
    <cellStyle name="Normal 9 2 6 2 3" xfId="18755"/>
    <cellStyle name="Normal 9 2 6 3" xfId="6334"/>
    <cellStyle name="Normal 9 2 6 3 2" xfId="15235"/>
    <cellStyle name="Normal 9 2 6 3 3" xfId="20509"/>
    <cellStyle name="Normal 9 2 6 4" xfId="2607"/>
    <cellStyle name="Normal 9 2 6 4 2" xfId="11508"/>
    <cellStyle name="Normal 9 2 6 5" xfId="10623"/>
    <cellStyle name="Normal 9 2 6 6" xfId="18090"/>
    <cellStyle name="Normal 9 2 7" xfId="4135"/>
    <cellStyle name="Normal 9 2 7 2" xfId="13036"/>
    <cellStyle name="Normal 9 2 7 3" xfId="18310"/>
    <cellStyle name="Normal 9 2 8" xfId="6108"/>
    <cellStyle name="Normal 9 2 8 2" xfId="15009"/>
    <cellStyle name="Normal 9 2 8 3" xfId="20283"/>
    <cellStyle name="Normal 9 2 9" xfId="2378"/>
    <cellStyle name="Normal 9 2 9 2" xfId="11282"/>
    <cellStyle name="Normal 9 3" xfId="306"/>
    <cellStyle name="Normal 9 4" xfId="447"/>
    <cellStyle name="Normal 9 5" xfId="422"/>
    <cellStyle name="Normal 9 5 10" xfId="9108"/>
    <cellStyle name="Normal 9 5 11" xfId="17916"/>
    <cellStyle name="Normal 9 5 2" xfId="1058"/>
    <cellStyle name="Normal 9 5 2 10" xfId="18025"/>
    <cellStyle name="Normal 9 5 2 2" xfId="2043"/>
    <cellStyle name="Normal 9 5 2 2 2" xfId="5071"/>
    <cellStyle name="Normal 9 5 2 2 2 2" xfId="13972"/>
    <cellStyle name="Normal 9 5 2 2 2 3" xfId="19246"/>
    <cellStyle name="Normal 9 5 2 2 3" xfId="6825"/>
    <cellStyle name="Normal 9 5 2 2 3 2" xfId="15726"/>
    <cellStyle name="Normal 9 5 2 2 3 3" xfId="21000"/>
    <cellStyle name="Normal 9 5 2 2 4" xfId="3098"/>
    <cellStyle name="Normal 9 5 2 2 4 2" xfId="11999"/>
    <cellStyle name="Normal 9 5 2 2 5" xfId="10949"/>
    <cellStyle name="Normal 9 5 2 2 6" xfId="18245"/>
    <cellStyle name="Normal 9 5 2 3" xfId="4442"/>
    <cellStyle name="Normal 9 5 2 3 2" xfId="13343"/>
    <cellStyle name="Normal 9 5 2 3 3" xfId="18617"/>
    <cellStyle name="Normal 9 5 2 4" xfId="6263"/>
    <cellStyle name="Normal 9 5 2 4 2" xfId="15164"/>
    <cellStyle name="Normal 9 5 2 4 3" xfId="20438"/>
    <cellStyle name="Normal 9 5 2 5" xfId="2536"/>
    <cellStyle name="Normal 9 5 2 5 2" xfId="11437"/>
    <cellStyle name="Normal 9 5 2 6" xfId="8244"/>
    <cellStyle name="Normal 9 5 2 6 2" xfId="17142"/>
    <cellStyle name="Normal 9 5 2 7" xfId="8904"/>
    <cellStyle name="Normal 9 5 2 7 2" xfId="17797"/>
    <cellStyle name="Normal 9 5 2 8" xfId="10014"/>
    <cellStyle name="Normal 9 5 2 9" xfId="9297"/>
    <cellStyle name="Normal 9 5 3" xfId="1815"/>
    <cellStyle name="Normal 9 5 3 2" xfId="4863"/>
    <cellStyle name="Normal 9 5 3 2 2" xfId="13764"/>
    <cellStyle name="Normal 9 5 3 2 3" xfId="19038"/>
    <cellStyle name="Normal 9 5 3 3" xfId="6617"/>
    <cellStyle name="Normal 9 5 3 3 2" xfId="15518"/>
    <cellStyle name="Normal 9 5 3 3 3" xfId="20792"/>
    <cellStyle name="Normal 9 5 3 4" xfId="2890"/>
    <cellStyle name="Normal 9 5 3 4 2" xfId="11791"/>
    <cellStyle name="Normal 9 5 3 5" xfId="10761"/>
    <cellStyle name="Normal 9 5 3 6" xfId="18136"/>
    <cellStyle name="Normal 9 5 4" xfId="4254"/>
    <cellStyle name="Normal 9 5 4 2" xfId="13155"/>
    <cellStyle name="Normal 9 5 4 3" xfId="18429"/>
    <cellStyle name="Normal 9 5 5" xfId="6154"/>
    <cellStyle name="Normal 9 5 5 2" xfId="15055"/>
    <cellStyle name="Normal 9 5 5 3" xfId="20329"/>
    <cellStyle name="Normal 9 5 6" xfId="2426"/>
    <cellStyle name="Normal 9 5 6 2" xfId="11328"/>
    <cellStyle name="Normal 9 5 7" xfId="8047"/>
    <cellStyle name="Normal 9 5 7 2" xfId="16945"/>
    <cellStyle name="Normal 9 5 8" xfId="8795"/>
    <cellStyle name="Normal 9 5 8 2" xfId="17688"/>
    <cellStyle name="Normal 9 5 9" xfId="9461"/>
    <cellStyle name="Normal 9 6" xfId="549"/>
    <cellStyle name="Normal 9 6 10" xfId="17970"/>
    <cellStyle name="Normal 9 6 2" xfId="1180"/>
    <cellStyle name="Normal 9 6 2 2" xfId="4939"/>
    <cellStyle name="Normal 9 6 2 2 2" xfId="13840"/>
    <cellStyle name="Normal 9 6 2 2 3" xfId="19114"/>
    <cellStyle name="Normal 9 6 2 3" xfId="6693"/>
    <cellStyle name="Normal 9 6 2 3 2" xfId="15594"/>
    <cellStyle name="Normal 9 6 2 3 3" xfId="20868"/>
    <cellStyle name="Normal 9 6 2 4" xfId="2966"/>
    <cellStyle name="Normal 9 6 2 4 2" xfId="11867"/>
    <cellStyle name="Normal 9 6 2 5" xfId="10136"/>
    <cellStyle name="Normal 9 6 2 6" xfId="18190"/>
    <cellStyle name="Normal 9 6 3" xfId="1912"/>
    <cellStyle name="Normal 9 6 3 2" xfId="4311"/>
    <cellStyle name="Normal 9 6 3 2 2" xfId="13212"/>
    <cellStyle name="Normal 9 6 3 3" xfId="10818"/>
    <cellStyle name="Normal 9 6 3 4" xfId="18486"/>
    <cellStyle name="Normal 9 6 4" xfId="6208"/>
    <cellStyle name="Normal 9 6 4 2" xfId="15109"/>
    <cellStyle name="Normal 9 6 4 3" xfId="20383"/>
    <cellStyle name="Normal 9 6 5" xfId="2481"/>
    <cellStyle name="Normal 9 6 5 2" xfId="11382"/>
    <cellStyle name="Normal 9 6 6" xfId="8113"/>
    <cellStyle name="Normal 9 6 6 2" xfId="17011"/>
    <cellStyle name="Normal 9 6 7" xfId="8849"/>
    <cellStyle name="Normal 9 6 7 2" xfId="17742"/>
    <cellStyle name="Normal 9 6 8" xfId="9578"/>
    <cellStyle name="Normal 9 6 9" xfId="9166"/>
    <cellStyle name="Normal 9 7" xfId="1666"/>
    <cellStyle name="Normal 9 7 2" xfId="4571"/>
    <cellStyle name="Normal 9 7 2 2" xfId="13472"/>
    <cellStyle name="Normal 9 7 2 3" xfId="18746"/>
    <cellStyle name="Normal 9 7 3" xfId="6325"/>
    <cellStyle name="Normal 9 7 3 2" xfId="15226"/>
    <cellStyle name="Normal 9 7 3 3" xfId="20500"/>
    <cellStyle name="Normal 9 7 4" xfId="2598"/>
    <cellStyle name="Normal 9 7 4 2" xfId="11499"/>
    <cellStyle name="Normal 9 7 5" xfId="10614"/>
    <cellStyle name="Normal 9 7 6" xfId="18082"/>
    <cellStyle name="Normal 9 8" xfId="4126"/>
    <cellStyle name="Normal 9 8 2" xfId="13027"/>
    <cellStyle name="Normal 9 8 3" xfId="18301"/>
    <cellStyle name="Normal 9 9" xfId="6099"/>
    <cellStyle name="Normal 9 9 2" xfId="15000"/>
    <cellStyle name="Normal 9 9 3" xfId="20274"/>
    <cellStyle name="Normal 90" xfId="8960"/>
    <cellStyle name="Normal 91" xfId="17854"/>
    <cellStyle name="Normal 92" xfId="17885"/>
    <cellStyle name="Normal 93" xfId="24875"/>
    <cellStyle name="Normal 93 2" xfId="24881"/>
    <cellStyle name="Normal 93 2 2" xfId="24886"/>
    <cellStyle name="Normal 94 2" xfId="24876"/>
    <cellStyle name="Normal 94 2 2" xfId="24882"/>
    <cellStyle name="Normal 94 2 2 2" xfId="24887"/>
    <cellStyle name="Note 2" xfId="58"/>
    <cellStyle name="Note 2 10" xfId="382"/>
    <cellStyle name="Note 2 10 10" xfId="1776"/>
    <cellStyle name="Note 2 10 10 2" xfId="4216"/>
    <cellStyle name="Note 2 10 10 2 2" xfId="13117"/>
    <cellStyle name="Note 2 10 10 3" xfId="10723"/>
    <cellStyle name="Note 2 10 10 4" xfId="18391"/>
    <cellStyle name="Note 2 10 10 5" xfId="22070"/>
    <cellStyle name="Note 2 10 11" xfId="2190"/>
    <cellStyle name="Note 2 10 11 2" xfId="11095"/>
    <cellStyle name="Note 2 10 12" xfId="8009"/>
    <cellStyle name="Note 2 10 12 2" xfId="16907"/>
    <cellStyle name="Note 2 10 13" xfId="8392"/>
    <cellStyle name="Note 2 10 13 2" xfId="17290"/>
    <cellStyle name="Note 2 10 14" xfId="8419"/>
    <cellStyle name="Note 2 10 14 2" xfId="17317"/>
    <cellStyle name="Note 2 10 15" xfId="9070"/>
    <cellStyle name="Note 2 10 2" xfId="513"/>
    <cellStyle name="Note 2 10 2 10" xfId="2315"/>
    <cellStyle name="Note 2 10 2 10 2" xfId="11220"/>
    <cellStyle name="Note 2 10 2 11" xfId="8312"/>
    <cellStyle name="Note 2 10 2 11 2" xfId="17210"/>
    <cellStyle name="Note 2 10 2 12" xfId="8547"/>
    <cellStyle name="Note 2 10 2 12 2" xfId="17445"/>
    <cellStyle name="Note 2 10 2 13" xfId="8682"/>
    <cellStyle name="Note 2 10 2 13 2" xfId="17580"/>
    <cellStyle name="Note 2 10 2 14" xfId="9542"/>
    <cellStyle name="Note 2 10 2 15" xfId="9365"/>
    <cellStyle name="Note 2 10 2 2" xfId="1144"/>
    <cellStyle name="Note 2 10 2 2 2" xfId="5139"/>
    <cellStyle name="Note 2 10 2 2 2 2" xfId="14040"/>
    <cellStyle name="Note 2 10 2 2 2 3" xfId="19314"/>
    <cellStyle name="Note 2 10 2 2 2 4" xfId="22604"/>
    <cellStyle name="Note 2 10 2 2 3" xfId="6893"/>
    <cellStyle name="Note 2 10 2 2 3 2" xfId="15794"/>
    <cellStyle name="Note 2 10 2 2 3 3" xfId="21068"/>
    <cellStyle name="Note 2 10 2 2 3 4" xfId="23918"/>
    <cellStyle name="Note 2 10 2 2 4" xfId="3166"/>
    <cellStyle name="Note 2 10 2 2 4 2" xfId="12067"/>
    <cellStyle name="Note 2 10 2 2 5" xfId="10100"/>
    <cellStyle name="Note 2 10 2 3" xfId="1435"/>
    <cellStyle name="Note 2 10 2 3 2" xfId="5448"/>
    <cellStyle name="Note 2 10 2 3 2 2" xfId="14349"/>
    <cellStyle name="Note 2 10 2 3 2 3" xfId="19623"/>
    <cellStyle name="Note 2 10 2 3 2 4" xfId="22911"/>
    <cellStyle name="Note 2 10 2 3 3" xfId="7202"/>
    <cellStyle name="Note 2 10 2 3 3 2" xfId="16103"/>
    <cellStyle name="Note 2 10 2 3 3 3" xfId="21377"/>
    <cellStyle name="Note 2 10 2 3 3 4" xfId="24225"/>
    <cellStyle name="Note 2 10 2 3 4" xfId="3475"/>
    <cellStyle name="Note 2 10 2 3 4 2" xfId="12376"/>
    <cellStyle name="Note 2 10 2 3 5" xfId="10390"/>
    <cellStyle name="Note 2 10 2 4" xfId="867"/>
    <cellStyle name="Note 2 10 2 4 2" xfId="5617"/>
    <cellStyle name="Note 2 10 2 4 2 2" xfId="14518"/>
    <cellStyle name="Note 2 10 2 4 2 3" xfId="19792"/>
    <cellStyle name="Note 2 10 2 4 2 4" xfId="23080"/>
    <cellStyle name="Note 2 10 2 4 3" xfId="7371"/>
    <cellStyle name="Note 2 10 2 4 3 2" xfId="16272"/>
    <cellStyle name="Note 2 10 2 4 3 3" xfId="21546"/>
    <cellStyle name="Note 2 10 2 4 3 4" xfId="24394"/>
    <cellStyle name="Note 2 10 2 4 4" xfId="3644"/>
    <cellStyle name="Note 2 10 2 4 4 2" xfId="12545"/>
    <cellStyle name="Note 2 10 2 4 5" xfId="9823"/>
    <cellStyle name="Note 2 10 2 5" xfId="1382"/>
    <cellStyle name="Note 2 10 2 5 2" xfId="5773"/>
    <cellStyle name="Note 2 10 2 5 2 2" xfId="14674"/>
    <cellStyle name="Note 2 10 2 5 2 3" xfId="19948"/>
    <cellStyle name="Note 2 10 2 5 2 4" xfId="23236"/>
    <cellStyle name="Note 2 10 2 5 3" xfId="7527"/>
    <cellStyle name="Note 2 10 2 5 3 2" xfId="16428"/>
    <cellStyle name="Note 2 10 2 5 3 3" xfId="21702"/>
    <cellStyle name="Note 2 10 2 5 3 4" xfId="24550"/>
    <cellStyle name="Note 2 10 2 5 4" xfId="3800"/>
    <cellStyle name="Note 2 10 2 5 4 2" xfId="12701"/>
    <cellStyle name="Note 2 10 2 5 5" xfId="10337"/>
    <cellStyle name="Note 2 10 2 6" xfId="1374"/>
    <cellStyle name="Note 2 10 2 6 2" xfId="5917"/>
    <cellStyle name="Note 2 10 2 6 2 2" xfId="14818"/>
    <cellStyle name="Note 2 10 2 6 2 3" xfId="20092"/>
    <cellStyle name="Note 2 10 2 6 2 4" xfId="23380"/>
    <cellStyle name="Note 2 10 2 6 3" xfId="7671"/>
    <cellStyle name="Note 2 10 2 6 3 2" xfId="16572"/>
    <cellStyle name="Note 2 10 2 6 3 3" xfId="21846"/>
    <cellStyle name="Note 2 10 2 6 3 4" xfId="24694"/>
    <cellStyle name="Note 2 10 2 6 4" xfId="3944"/>
    <cellStyle name="Note 2 10 2 6 4 2" xfId="12845"/>
    <cellStyle name="Note 2 10 2 6 5" xfId="10329"/>
    <cellStyle name="Note 2 10 2 7" xfId="1520"/>
    <cellStyle name="Note 2 10 2 7 2" xfId="6046"/>
    <cellStyle name="Note 2 10 2 7 2 2" xfId="14947"/>
    <cellStyle name="Note 2 10 2 7 2 3" xfId="20221"/>
    <cellStyle name="Note 2 10 2 7 2 4" xfId="23509"/>
    <cellStyle name="Note 2 10 2 7 3" xfId="7800"/>
    <cellStyle name="Note 2 10 2 7 3 2" xfId="16701"/>
    <cellStyle name="Note 2 10 2 7 3 3" xfId="21975"/>
    <cellStyle name="Note 2 10 2 7 3 4" xfId="24823"/>
    <cellStyle name="Note 2 10 2 7 4" xfId="4073"/>
    <cellStyle name="Note 2 10 2 7 4 2" xfId="12974"/>
    <cellStyle name="Note 2 10 2 7 5" xfId="10475"/>
    <cellStyle name="Note 2 10 2 8" xfId="958"/>
    <cellStyle name="Note 2 10 2 8 2" xfId="4510"/>
    <cellStyle name="Note 2 10 2 8 2 2" xfId="13411"/>
    <cellStyle name="Note 2 10 2 8 3" xfId="9914"/>
    <cellStyle name="Note 2 10 2 8 4" xfId="18685"/>
    <cellStyle name="Note 2 10 2 8 5" xfId="22195"/>
    <cellStyle name="Note 2 10 2 9" xfId="2111"/>
    <cellStyle name="Note 2 10 2 9 2" xfId="11017"/>
    <cellStyle name="Note 2 10 3" xfId="1019"/>
    <cellStyle name="Note 2 10 3 10" xfId="8478"/>
    <cellStyle name="Note 2 10 3 10 2" xfId="17376"/>
    <cellStyle name="Note 2 10 3 11" xfId="8626"/>
    <cellStyle name="Note 2 10 3 11 2" xfId="17524"/>
    <cellStyle name="Note 2 10 3 12" xfId="9975"/>
    <cellStyle name="Note 2 10 3 13" xfId="9236"/>
    <cellStyle name="Note 2 10 3 2" xfId="1982"/>
    <cellStyle name="Note 2 10 3 2 2" xfId="5010"/>
    <cellStyle name="Note 2 10 3 2 2 2" xfId="13911"/>
    <cellStyle name="Note 2 10 3 2 2 3" xfId="19185"/>
    <cellStyle name="Note 2 10 3 2 2 4" xfId="22548"/>
    <cellStyle name="Note 2 10 3 2 3" xfId="6764"/>
    <cellStyle name="Note 2 10 3 2 3 2" xfId="15665"/>
    <cellStyle name="Note 2 10 3 2 3 3" xfId="20939"/>
    <cellStyle name="Note 2 10 3 2 3 4" xfId="23862"/>
    <cellStyle name="Note 2 10 3 2 4" xfId="3037"/>
    <cellStyle name="Note 2 10 3 2 4 2" xfId="11938"/>
    <cellStyle name="Note 2 10 3 2 5" xfId="10888"/>
    <cellStyle name="Note 2 10 3 3" xfId="2259"/>
    <cellStyle name="Note 2 10 3 3 2" xfId="5359"/>
    <cellStyle name="Note 2 10 3 3 2 2" xfId="14260"/>
    <cellStyle name="Note 2 10 3 3 2 3" xfId="19534"/>
    <cellStyle name="Note 2 10 3 3 2 4" xfId="22822"/>
    <cellStyle name="Note 2 10 3 3 3" xfId="7113"/>
    <cellStyle name="Note 2 10 3 3 3 2" xfId="16014"/>
    <cellStyle name="Note 2 10 3 3 3 3" xfId="21288"/>
    <cellStyle name="Note 2 10 3 3 3 4" xfId="24136"/>
    <cellStyle name="Note 2 10 3 3 4" xfId="3386"/>
    <cellStyle name="Note 2 10 3 3 4 2" xfId="12287"/>
    <cellStyle name="Note 2 10 3 3 5" xfId="11164"/>
    <cellStyle name="Note 2 10 3 4" xfId="3556"/>
    <cellStyle name="Note 2 10 3 4 2" xfId="5529"/>
    <cellStyle name="Note 2 10 3 4 2 2" xfId="14430"/>
    <cellStyle name="Note 2 10 3 4 2 3" xfId="19704"/>
    <cellStyle name="Note 2 10 3 4 2 4" xfId="22992"/>
    <cellStyle name="Note 2 10 3 4 3" xfId="7283"/>
    <cellStyle name="Note 2 10 3 4 3 2" xfId="16184"/>
    <cellStyle name="Note 2 10 3 4 3 3" xfId="21458"/>
    <cellStyle name="Note 2 10 3 4 3 4" xfId="24306"/>
    <cellStyle name="Note 2 10 3 4 4" xfId="12457"/>
    <cellStyle name="Note 2 10 3 5" xfId="3724"/>
    <cellStyle name="Note 2 10 3 5 2" xfId="5697"/>
    <cellStyle name="Note 2 10 3 5 2 2" xfId="14598"/>
    <cellStyle name="Note 2 10 3 5 2 3" xfId="19872"/>
    <cellStyle name="Note 2 10 3 5 2 4" xfId="23160"/>
    <cellStyle name="Note 2 10 3 5 3" xfId="7451"/>
    <cellStyle name="Note 2 10 3 5 3 2" xfId="16352"/>
    <cellStyle name="Note 2 10 3 5 3 3" xfId="21626"/>
    <cellStyle name="Note 2 10 3 5 3 4" xfId="24474"/>
    <cellStyle name="Note 2 10 3 5 4" xfId="12625"/>
    <cellStyle name="Note 2 10 3 6" xfId="3876"/>
    <cellStyle name="Note 2 10 3 6 2" xfId="5849"/>
    <cellStyle name="Note 2 10 3 6 2 2" xfId="14750"/>
    <cellStyle name="Note 2 10 3 6 2 3" xfId="20024"/>
    <cellStyle name="Note 2 10 3 6 2 4" xfId="23312"/>
    <cellStyle name="Note 2 10 3 6 3" xfId="7603"/>
    <cellStyle name="Note 2 10 3 6 3 2" xfId="16504"/>
    <cellStyle name="Note 2 10 3 6 3 3" xfId="21778"/>
    <cellStyle name="Note 2 10 3 6 3 4" xfId="24626"/>
    <cellStyle name="Note 2 10 3 6 4" xfId="12777"/>
    <cellStyle name="Note 2 10 3 7" xfId="4017"/>
    <cellStyle name="Note 2 10 3 7 2" xfId="5990"/>
    <cellStyle name="Note 2 10 3 7 2 2" xfId="14891"/>
    <cellStyle name="Note 2 10 3 7 2 3" xfId="20165"/>
    <cellStyle name="Note 2 10 3 7 2 4" xfId="23453"/>
    <cellStyle name="Note 2 10 3 7 3" xfId="7744"/>
    <cellStyle name="Note 2 10 3 7 3 2" xfId="16645"/>
    <cellStyle name="Note 2 10 3 7 3 3" xfId="21919"/>
    <cellStyle name="Note 2 10 3 7 3 4" xfId="24767"/>
    <cellStyle name="Note 2 10 3 7 4" xfId="12918"/>
    <cellStyle name="Note 2 10 3 8" xfId="4381"/>
    <cellStyle name="Note 2 10 3 8 2" xfId="13282"/>
    <cellStyle name="Note 2 10 3 8 3" xfId="18556"/>
    <cellStyle name="Note 2 10 3 8 4" xfId="22139"/>
    <cellStyle name="Note 2 10 3 9" xfId="8183"/>
    <cellStyle name="Note 2 10 3 9 2" xfId="17081"/>
    <cellStyle name="Note 2 10 4" xfId="1350"/>
    <cellStyle name="Note 2 10 4 2" xfId="4825"/>
    <cellStyle name="Note 2 10 4 2 2" xfId="13726"/>
    <cellStyle name="Note 2 10 4 2 3" xfId="19000"/>
    <cellStyle name="Note 2 10 4 2 4" xfId="22459"/>
    <cellStyle name="Note 2 10 4 3" xfId="6579"/>
    <cellStyle name="Note 2 10 4 3 2" xfId="15480"/>
    <cellStyle name="Note 2 10 4 3 3" xfId="20754"/>
    <cellStyle name="Note 2 10 4 3 4" xfId="23773"/>
    <cellStyle name="Note 2 10 4 4" xfId="2852"/>
    <cellStyle name="Note 2 10 4 4 2" xfId="11753"/>
    <cellStyle name="Note 2 10 4 5" xfId="10305"/>
    <cellStyle name="Note 2 10 5" xfId="1474"/>
    <cellStyle name="Note 2 10 5 2" xfId="5220"/>
    <cellStyle name="Note 2 10 5 2 2" xfId="14121"/>
    <cellStyle name="Note 2 10 5 2 3" xfId="19395"/>
    <cellStyle name="Note 2 10 5 2 4" xfId="22683"/>
    <cellStyle name="Note 2 10 5 3" xfId="6974"/>
    <cellStyle name="Note 2 10 5 3 2" xfId="15875"/>
    <cellStyle name="Note 2 10 5 3 3" xfId="21149"/>
    <cellStyle name="Note 2 10 5 3 4" xfId="23997"/>
    <cellStyle name="Note 2 10 5 4" xfId="3247"/>
    <cellStyle name="Note 2 10 5 4 2" xfId="12148"/>
    <cellStyle name="Note 2 10 5 5" xfId="10429"/>
    <cellStyle name="Note 2 10 6" xfId="778"/>
    <cellStyle name="Note 2 10 6 2" xfId="4638"/>
    <cellStyle name="Note 2 10 6 2 2" xfId="13539"/>
    <cellStyle name="Note 2 10 6 2 3" xfId="18813"/>
    <cellStyle name="Note 2 10 6 2 4" xfId="22296"/>
    <cellStyle name="Note 2 10 6 3" xfId="6392"/>
    <cellStyle name="Note 2 10 6 3 2" xfId="15293"/>
    <cellStyle name="Note 2 10 6 3 3" xfId="20567"/>
    <cellStyle name="Note 2 10 6 3 4" xfId="23610"/>
    <cellStyle name="Note 2 10 6 4" xfId="2665"/>
    <cellStyle name="Note 2 10 6 4 2" xfId="11566"/>
    <cellStyle name="Note 2 10 6 5" xfId="9735"/>
    <cellStyle name="Note 2 10 7" xfId="816"/>
    <cellStyle name="Note 2 10 7 2" xfId="5249"/>
    <cellStyle name="Note 2 10 7 2 2" xfId="14150"/>
    <cellStyle name="Note 2 10 7 2 3" xfId="19424"/>
    <cellStyle name="Note 2 10 7 2 4" xfId="22712"/>
    <cellStyle name="Note 2 10 7 3" xfId="7003"/>
    <cellStyle name="Note 2 10 7 3 2" xfId="15904"/>
    <cellStyle name="Note 2 10 7 3 3" xfId="21178"/>
    <cellStyle name="Note 2 10 7 3 4" xfId="24026"/>
    <cellStyle name="Note 2 10 7 4" xfId="3276"/>
    <cellStyle name="Note 2 10 7 4 2" xfId="12177"/>
    <cellStyle name="Note 2 10 7 5" xfId="9772"/>
    <cellStyle name="Note 2 10 8" xfId="1570"/>
    <cellStyle name="Note 2 10 8 2" xfId="5285"/>
    <cellStyle name="Note 2 10 8 2 2" xfId="14186"/>
    <cellStyle name="Note 2 10 8 2 3" xfId="19460"/>
    <cellStyle name="Note 2 10 8 2 4" xfId="22748"/>
    <cellStyle name="Note 2 10 8 3" xfId="7039"/>
    <cellStyle name="Note 2 10 8 3 2" xfId="15940"/>
    <cellStyle name="Note 2 10 8 3 3" xfId="21214"/>
    <cellStyle name="Note 2 10 8 3 4" xfId="24062"/>
    <cellStyle name="Note 2 10 8 4" xfId="3312"/>
    <cellStyle name="Note 2 10 8 4 2" xfId="12213"/>
    <cellStyle name="Note 2 10 8 5" xfId="10525"/>
    <cellStyle name="Note 2 10 9" xfId="1517"/>
    <cellStyle name="Note 2 10 9 2" xfId="4716"/>
    <cellStyle name="Note 2 10 9 2 2" xfId="13617"/>
    <cellStyle name="Note 2 10 9 2 3" xfId="18891"/>
    <cellStyle name="Note 2 10 9 2 4" xfId="22361"/>
    <cellStyle name="Note 2 10 9 3" xfId="6470"/>
    <cellStyle name="Note 2 10 9 3 2" xfId="15371"/>
    <cellStyle name="Note 2 10 9 3 3" xfId="20645"/>
    <cellStyle name="Note 2 10 9 3 4" xfId="23675"/>
    <cellStyle name="Note 2 10 9 4" xfId="2743"/>
    <cellStyle name="Note 2 10 9 4 2" xfId="11644"/>
    <cellStyle name="Note 2 10 9 5" xfId="10472"/>
    <cellStyle name="Note 2 11" xfId="378"/>
    <cellStyle name="Note 2 11 10" xfId="1772"/>
    <cellStyle name="Note 2 11 10 2" xfId="4212"/>
    <cellStyle name="Note 2 11 10 2 2" xfId="13113"/>
    <cellStyle name="Note 2 11 10 3" xfId="10719"/>
    <cellStyle name="Note 2 11 10 4" xfId="18387"/>
    <cellStyle name="Note 2 11 10 5" xfId="22067"/>
    <cellStyle name="Note 2 11 11" xfId="2187"/>
    <cellStyle name="Note 2 11 11 2" xfId="11092"/>
    <cellStyle name="Note 2 11 12" xfId="8005"/>
    <cellStyle name="Note 2 11 12 2" xfId="16903"/>
    <cellStyle name="Note 2 11 13" xfId="8389"/>
    <cellStyle name="Note 2 11 13 2" xfId="17287"/>
    <cellStyle name="Note 2 11 14" xfId="7933"/>
    <cellStyle name="Note 2 11 14 2" xfId="16832"/>
    <cellStyle name="Note 2 11 15" xfId="9066"/>
    <cellStyle name="Note 2 11 2" xfId="510"/>
    <cellStyle name="Note 2 11 2 10" xfId="2312"/>
    <cellStyle name="Note 2 11 2 10 2" xfId="11217"/>
    <cellStyle name="Note 2 11 2 11" xfId="8309"/>
    <cellStyle name="Note 2 11 2 11 2" xfId="17207"/>
    <cellStyle name="Note 2 11 2 12" xfId="8544"/>
    <cellStyle name="Note 2 11 2 12 2" xfId="17442"/>
    <cellStyle name="Note 2 11 2 13" xfId="8679"/>
    <cellStyle name="Note 2 11 2 13 2" xfId="17577"/>
    <cellStyle name="Note 2 11 2 14" xfId="9539"/>
    <cellStyle name="Note 2 11 2 15" xfId="9362"/>
    <cellStyle name="Note 2 11 2 2" xfId="1141"/>
    <cellStyle name="Note 2 11 2 2 2" xfId="5136"/>
    <cellStyle name="Note 2 11 2 2 2 2" xfId="14037"/>
    <cellStyle name="Note 2 11 2 2 2 3" xfId="19311"/>
    <cellStyle name="Note 2 11 2 2 2 4" xfId="22601"/>
    <cellStyle name="Note 2 11 2 2 3" xfId="6890"/>
    <cellStyle name="Note 2 11 2 2 3 2" xfId="15791"/>
    <cellStyle name="Note 2 11 2 2 3 3" xfId="21065"/>
    <cellStyle name="Note 2 11 2 2 3 4" xfId="23915"/>
    <cellStyle name="Note 2 11 2 2 4" xfId="3163"/>
    <cellStyle name="Note 2 11 2 2 4 2" xfId="12064"/>
    <cellStyle name="Note 2 11 2 2 5" xfId="10097"/>
    <cellStyle name="Note 2 11 2 3" xfId="1432"/>
    <cellStyle name="Note 2 11 2 3 2" xfId="5445"/>
    <cellStyle name="Note 2 11 2 3 2 2" xfId="14346"/>
    <cellStyle name="Note 2 11 2 3 2 3" xfId="19620"/>
    <cellStyle name="Note 2 11 2 3 2 4" xfId="22908"/>
    <cellStyle name="Note 2 11 2 3 3" xfId="7199"/>
    <cellStyle name="Note 2 11 2 3 3 2" xfId="16100"/>
    <cellStyle name="Note 2 11 2 3 3 3" xfId="21374"/>
    <cellStyle name="Note 2 11 2 3 3 4" xfId="24222"/>
    <cellStyle name="Note 2 11 2 3 4" xfId="3472"/>
    <cellStyle name="Note 2 11 2 3 4 2" xfId="12373"/>
    <cellStyle name="Note 2 11 2 3 5" xfId="10387"/>
    <cellStyle name="Note 2 11 2 4" xfId="1268"/>
    <cellStyle name="Note 2 11 2 4 2" xfId="5614"/>
    <cellStyle name="Note 2 11 2 4 2 2" xfId="14515"/>
    <cellStyle name="Note 2 11 2 4 2 3" xfId="19789"/>
    <cellStyle name="Note 2 11 2 4 2 4" xfId="23077"/>
    <cellStyle name="Note 2 11 2 4 3" xfId="7368"/>
    <cellStyle name="Note 2 11 2 4 3 2" xfId="16269"/>
    <cellStyle name="Note 2 11 2 4 3 3" xfId="21543"/>
    <cellStyle name="Note 2 11 2 4 3 4" xfId="24391"/>
    <cellStyle name="Note 2 11 2 4 4" xfId="3641"/>
    <cellStyle name="Note 2 11 2 4 4 2" xfId="12542"/>
    <cellStyle name="Note 2 11 2 4 5" xfId="10223"/>
    <cellStyle name="Note 2 11 2 5" xfId="788"/>
    <cellStyle name="Note 2 11 2 5 2" xfId="5770"/>
    <cellStyle name="Note 2 11 2 5 2 2" xfId="14671"/>
    <cellStyle name="Note 2 11 2 5 2 3" xfId="19945"/>
    <cellStyle name="Note 2 11 2 5 2 4" xfId="23233"/>
    <cellStyle name="Note 2 11 2 5 3" xfId="7524"/>
    <cellStyle name="Note 2 11 2 5 3 2" xfId="16425"/>
    <cellStyle name="Note 2 11 2 5 3 3" xfId="21699"/>
    <cellStyle name="Note 2 11 2 5 3 4" xfId="24547"/>
    <cellStyle name="Note 2 11 2 5 4" xfId="3797"/>
    <cellStyle name="Note 2 11 2 5 4 2" xfId="12698"/>
    <cellStyle name="Note 2 11 2 5 5" xfId="9745"/>
    <cellStyle name="Note 2 11 2 6" xfId="1471"/>
    <cellStyle name="Note 2 11 2 6 2" xfId="5914"/>
    <cellStyle name="Note 2 11 2 6 2 2" xfId="14815"/>
    <cellStyle name="Note 2 11 2 6 2 3" xfId="20089"/>
    <cellStyle name="Note 2 11 2 6 2 4" xfId="23377"/>
    <cellStyle name="Note 2 11 2 6 3" xfId="7668"/>
    <cellStyle name="Note 2 11 2 6 3 2" xfId="16569"/>
    <cellStyle name="Note 2 11 2 6 3 3" xfId="21843"/>
    <cellStyle name="Note 2 11 2 6 3 4" xfId="24691"/>
    <cellStyle name="Note 2 11 2 6 4" xfId="3941"/>
    <cellStyle name="Note 2 11 2 6 4 2" xfId="12842"/>
    <cellStyle name="Note 2 11 2 6 5" xfId="10426"/>
    <cellStyle name="Note 2 11 2 7" xfId="1321"/>
    <cellStyle name="Note 2 11 2 7 2" xfId="6043"/>
    <cellStyle name="Note 2 11 2 7 2 2" xfId="14944"/>
    <cellStyle name="Note 2 11 2 7 2 3" xfId="20218"/>
    <cellStyle name="Note 2 11 2 7 2 4" xfId="23506"/>
    <cellStyle name="Note 2 11 2 7 3" xfId="7797"/>
    <cellStyle name="Note 2 11 2 7 3 2" xfId="16698"/>
    <cellStyle name="Note 2 11 2 7 3 3" xfId="21972"/>
    <cellStyle name="Note 2 11 2 7 3 4" xfId="24820"/>
    <cellStyle name="Note 2 11 2 7 4" xfId="4070"/>
    <cellStyle name="Note 2 11 2 7 4 2" xfId="12971"/>
    <cellStyle name="Note 2 11 2 7 5" xfId="10276"/>
    <cellStyle name="Note 2 11 2 8" xfId="1599"/>
    <cellStyle name="Note 2 11 2 8 2" xfId="4507"/>
    <cellStyle name="Note 2 11 2 8 2 2" xfId="13408"/>
    <cellStyle name="Note 2 11 2 8 3" xfId="10554"/>
    <cellStyle name="Note 2 11 2 8 4" xfId="18682"/>
    <cellStyle name="Note 2 11 2 8 5" xfId="22192"/>
    <cellStyle name="Note 2 11 2 9" xfId="2108"/>
    <cellStyle name="Note 2 11 2 9 2" xfId="11014"/>
    <cellStyle name="Note 2 11 3" xfId="1015"/>
    <cellStyle name="Note 2 11 3 10" xfId="8445"/>
    <cellStyle name="Note 2 11 3 10 2" xfId="17343"/>
    <cellStyle name="Note 2 11 3 11" xfId="7950"/>
    <cellStyle name="Note 2 11 3 11 2" xfId="16849"/>
    <cellStyle name="Note 2 11 3 12" xfId="9971"/>
    <cellStyle name="Note 2 11 3 13" xfId="9190"/>
    <cellStyle name="Note 2 11 3 2" xfId="1936"/>
    <cellStyle name="Note 2 11 3 2 2" xfId="4963"/>
    <cellStyle name="Note 2 11 3 2 2 2" xfId="13864"/>
    <cellStyle name="Note 2 11 3 2 2 3" xfId="19138"/>
    <cellStyle name="Note 2 11 3 2 2 4" xfId="22514"/>
    <cellStyle name="Note 2 11 3 2 3" xfId="6717"/>
    <cellStyle name="Note 2 11 3 2 3 2" xfId="15618"/>
    <cellStyle name="Note 2 11 3 2 3 3" xfId="20892"/>
    <cellStyle name="Note 2 11 3 2 3 4" xfId="23828"/>
    <cellStyle name="Note 2 11 3 2 4" xfId="2990"/>
    <cellStyle name="Note 2 11 3 2 4 2" xfId="11891"/>
    <cellStyle name="Note 2 11 3 2 5" xfId="10842"/>
    <cellStyle name="Note 2 11 3 3" xfId="2226"/>
    <cellStyle name="Note 2 11 3 3 2" xfId="5321"/>
    <cellStyle name="Note 2 11 3 3 2 2" xfId="14222"/>
    <cellStyle name="Note 2 11 3 3 2 3" xfId="19496"/>
    <cellStyle name="Note 2 11 3 3 2 4" xfId="22784"/>
    <cellStyle name="Note 2 11 3 3 3" xfId="7075"/>
    <cellStyle name="Note 2 11 3 3 3 2" xfId="15976"/>
    <cellStyle name="Note 2 11 3 3 3 3" xfId="21250"/>
    <cellStyle name="Note 2 11 3 3 3 4" xfId="24098"/>
    <cellStyle name="Note 2 11 3 3 4" xfId="3348"/>
    <cellStyle name="Note 2 11 3 3 4 2" xfId="12249"/>
    <cellStyle name="Note 2 11 3 3 5" xfId="11131"/>
    <cellStyle name="Note 2 11 3 4" xfId="2730"/>
    <cellStyle name="Note 2 11 3 4 2" xfId="4703"/>
    <cellStyle name="Note 2 11 3 4 2 2" xfId="13604"/>
    <cellStyle name="Note 2 11 3 4 2 3" xfId="18878"/>
    <cellStyle name="Note 2 11 3 4 2 4" xfId="22351"/>
    <cellStyle name="Note 2 11 3 4 3" xfId="6457"/>
    <cellStyle name="Note 2 11 3 4 3 2" xfId="15358"/>
    <cellStyle name="Note 2 11 3 4 3 3" xfId="20632"/>
    <cellStyle name="Note 2 11 3 4 3 4" xfId="23665"/>
    <cellStyle name="Note 2 11 3 4 4" xfId="11631"/>
    <cellStyle name="Note 2 11 3 5" xfId="3443"/>
    <cellStyle name="Note 2 11 3 5 2" xfId="5416"/>
    <cellStyle name="Note 2 11 3 5 2 2" xfId="14317"/>
    <cellStyle name="Note 2 11 3 5 2 3" xfId="19591"/>
    <cellStyle name="Note 2 11 3 5 2 4" xfId="22879"/>
    <cellStyle name="Note 2 11 3 5 3" xfId="7170"/>
    <cellStyle name="Note 2 11 3 5 3 2" xfId="16071"/>
    <cellStyle name="Note 2 11 3 5 3 3" xfId="21345"/>
    <cellStyle name="Note 2 11 3 5 3 4" xfId="24193"/>
    <cellStyle name="Note 2 11 3 5 4" xfId="12344"/>
    <cellStyle name="Note 2 11 3 6" xfId="2657"/>
    <cellStyle name="Note 2 11 3 6 2" xfId="4630"/>
    <cellStyle name="Note 2 11 3 6 2 2" xfId="13531"/>
    <cellStyle name="Note 2 11 3 6 2 3" xfId="18805"/>
    <cellStyle name="Note 2 11 3 6 2 4" xfId="22288"/>
    <cellStyle name="Note 2 11 3 6 3" xfId="6384"/>
    <cellStyle name="Note 2 11 3 6 3 2" xfId="15285"/>
    <cellStyle name="Note 2 11 3 6 3 3" xfId="20559"/>
    <cellStyle name="Note 2 11 3 6 3 4" xfId="23602"/>
    <cellStyle name="Note 2 11 3 6 4" xfId="11558"/>
    <cellStyle name="Note 2 11 3 7" xfId="2744"/>
    <cellStyle name="Note 2 11 3 7 2" xfId="4717"/>
    <cellStyle name="Note 2 11 3 7 2 2" xfId="13618"/>
    <cellStyle name="Note 2 11 3 7 2 3" xfId="18892"/>
    <cellStyle name="Note 2 11 3 7 2 4" xfId="22362"/>
    <cellStyle name="Note 2 11 3 7 3" xfId="6471"/>
    <cellStyle name="Note 2 11 3 7 3 2" xfId="15372"/>
    <cellStyle name="Note 2 11 3 7 3 3" xfId="20646"/>
    <cellStyle name="Note 2 11 3 7 3 4" xfId="23676"/>
    <cellStyle name="Note 2 11 3 7 4" xfId="11645"/>
    <cellStyle name="Note 2 11 3 8" xfId="4335"/>
    <cellStyle name="Note 2 11 3 8 2" xfId="13236"/>
    <cellStyle name="Note 2 11 3 8 3" xfId="18510"/>
    <cellStyle name="Note 2 11 3 8 4" xfId="22106"/>
    <cellStyle name="Note 2 11 3 9" xfId="8137"/>
    <cellStyle name="Note 2 11 3 9 2" xfId="17035"/>
    <cellStyle name="Note 2 11 4" xfId="1346"/>
    <cellStyle name="Note 2 11 4 2" xfId="4821"/>
    <cellStyle name="Note 2 11 4 2 2" xfId="13722"/>
    <cellStyle name="Note 2 11 4 2 3" xfId="18996"/>
    <cellStyle name="Note 2 11 4 2 4" xfId="22456"/>
    <cellStyle name="Note 2 11 4 3" xfId="6575"/>
    <cellStyle name="Note 2 11 4 3 2" xfId="15476"/>
    <cellStyle name="Note 2 11 4 3 3" xfId="20750"/>
    <cellStyle name="Note 2 11 4 3 4" xfId="23770"/>
    <cellStyle name="Note 2 11 4 4" xfId="2848"/>
    <cellStyle name="Note 2 11 4 4 2" xfId="11749"/>
    <cellStyle name="Note 2 11 4 5" xfId="10301"/>
    <cellStyle name="Note 2 11 5" xfId="1483"/>
    <cellStyle name="Note 2 11 5 2" xfId="5217"/>
    <cellStyle name="Note 2 11 5 2 2" xfId="14118"/>
    <cellStyle name="Note 2 11 5 2 3" xfId="19392"/>
    <cellStyle name="Note 2 11 5 2 4" xfId="22680"/>
    <cellStyle name="Note 2 11 5 3" xfId="6971"/>
    <cellStyle name="Note 2 11 5 3 2" xfId="15872"/>
    <cellStyle name="Note 2 11 5 3 3" xfId="21146"/>
    <cellStyle name="Note 2 11 5 3 4" xfId="23994"/>
    <cellStyle name="Note 2 11 5 4" xfId="3244"/>
    <cellStyle name="Note 2 11 5 4 2" xfId="12145"/>
    <cellStyle name="Note 2 11 5 5" xfId="10438"/>
    <cellStyle name="Note 2 11 6" xfId="787"/>
    <cellStyle name="Note 2 11 6 2" xfId="4690"/>
    <cellStyle name="Note 2 11 6 2 2" xfId="13591"/>
    <cellStyle name="Note 2 11 6 2 3" xfId="18865"/>
    <cellStyle name="Note 2 11 6 2 4" xfId="22338"/>
    <cellStyle name="Note 2 11 6 3" xfId="6444"/>
    <cellStyle name="Note 2 11 6 3 2" xfId="15345"/>
    <cellStyle name="Note 2 11 6 3 3" xfId="20619"/>
    <cellStyle name="Note 2 11 6 3 4" xfId="23652"/>
    <cellStyle name="Note 2 11 6 4" xfId="2717"/>
    <cellStyle name="Note 2 11 6 4 2" xfId="11618"/>
    <cellStyle name="Note 2 11 6 5" xfId="9744"/>
    <cellStyle name="Note 2 11 7" xfId="982"/>
    <cellStyle name="Note 2 11 7 2" xfId="4640"/>
    <cellStyle name="Note 2 11 7 2 2" xfId="13541"/>
    <cellStyle name="Note 2 11 7 2 3" xfId="18815"/>
    <cellStyle name="Note 2 11 7 2 4" xfId="22298"/>
    <cellStyle name="Note 2 11 7 3" xfId="6394"/>
    <cellStyle name="Note 2 11 7 3 2" xfId="15295"/>
    <cellStyle name="Note 2 11 7 3 3" xfId="20569"/>
    <cellStyle name="Note 2 11 7 3 4" xfId="23612"/>
    <cellStyle name="Note 2 11 7 4" xfId="2667"/>
    <cellStyle name="Note 2 11 7 4 2" xfId="11568"/>
    <cellStyle name="Note 2 11 7 5" xfId="9938"/>
    <cellStyle name="Note 2 11 8" xfId="1419"/>
    <cellStyle name="Note 2 11 8 2" xfId="4660"/>
    <cellStyle name="Note 2 11 8 2 2" xfId="13561"/>
    <cellStyle name="Note 2 11 8 2 3" xfId="18835"/>
    <cellStyle name="Note 2 11 8 2 4" xfId="22317"/>
    <cellStyle name="Note 2 11 8 3" xfId="6414"/>
    <cellStyle name="Note 2 11 8 3 2" xfId="15315"/>
    <cellStyle name="Note 2 11 8 3 3" xfId="20589"/>
    <cellStyle name="Note 2 11 8 3 4" xfId="23631"/>
    <cellStyle name="Note 2 11 8 4" xfId="2687"/>
    <cellStyle name="Note 2 11 8 4 2" xfId="11588"/>
    <cellStyle name="Note 2 11 8 5" xfId="10374"/>
    <cellStyle name="Note 2 11 9" xfId="847"/>
    <cellStyle name="Note 2 11 9 2" xfId="4649"/>
    <cellStyle name="Note 2 11 9 2 2" xfId="13550"/>
    <cellStyle name="Note 2 11 9 2 3" xfId="18824"/>
    <cellStyle name="Note 2 11 9 2 4" xfId="22306"/>
    <cellStyle name="Note 2 11 9 3" xfId="6403"/>
    <cellStyle name="Note 2 11 9 3 2" xfId="15304"/>
    <cellStyle name="Note 2 11 9 3 3" xfId="20578"/>
    <cellStyle name="Note 2 11 9 3 4" xfId="23620"/>
    <cellStyle name="Note 2 11 9 4" xfId="2676"/>
    <cellStyle name="Note 2 11 9 4 2" xfId="11577"/>
    <cellStyle name="Note 2 11 9 5" xfId="9803"/>
    <cellStyle name="Note 2 12" xfId="389"/>
    <cellStyle name="Note 2 12 10" xfId="1783"/>
    <cellStyle name="Note 2 12 10 2" xfId="4223"/>
    <cellStyle name="Note 2 12 10 2 2" xfId="13124"/>
    <cellStyle name="Note 2 12 10 3" xfId="10730"/>
    <cellStyle name="Note 2 12 10 4" xfId="18398"/>
    <cellStyle name="Note 2 12 10 5" xfId="22077"/>
    <cellStyle name="Note 2 12 11" xfId="2197"/>
    <cellStyle name="Note 2 12 11 2" xfId="11102"/>
    <cellStyle name="Note 2 12 12" xfId="8016"/>
    <cellStyle name="Note 2 12 12 2" xfId="16914"/>
    <cellStyle name="Note 2 12 13" xfId="8399"/>
    <cellStyle name="Note 2 12 13 2" xfId="17297"/>
    <cellStyle name="Note 2 12 14" xfId="8524"/>
    <cellStyle name="Note 2 12 14 2" xfId="17422"/>
    <cellStyle name="Note 2 12 15" xfId="9077"/>
    <cellStyle name="Note 2 12 2" xfId="520"/>
    <cellStyle name="Note 2 12 2 10" xfId="2322"/>
    <cellStyle name="Note 2 12 2 10 2" xfId="11227"/>
    <cellStyle name="Note 2 12 2 11" xfId="8319"/>
    <cellStyle name="Note 2 12 2 11 2" xfId="17217"/>
    <cellStyle name="Note 2 12 2 12" xfId="8554"/>
    <cellStyle name="Note 2 12 2 12 2" xfId="17452"/>
    <cellStyle name="Note 2 12 2 13" xfId="8689"/>
    <cellStyle name="Note 2 12 2 13 2" xfId="17587"/>
    <cellStyle name="Note 2 12 2 14" xfId="9549"/>
    <cellStyle name="Note 2 12 2 15" xfId="9372"/>
    <cellStyle name="Note 2 12 2 2" xfId="1151"/>
    <cellStyle name="Note 2 12 2 2 2" xfId="5146"/>
    <cellStyle name="Note 2 12 2 2 2 2" xfId="14047"/>
    <cellStyle name="Note 2 12 2 2 2 3" xfId="19321"/>
    <cellStyle name="Note 2 12 2 2 2 4" xfId="22611"/>
    <cellStyle name="Note 2 12 2 2 3" xfId="6900"/>
    <cellStyle name="Note 2 12 2 2 3 2" xfId="15801"/>
    <cellStyle name="Note 2 12 2 2 3 3" xfId="21075"/>
    <cellStyle name="Note 2 12 2 2 3 4" xfId="23925"/>
    <cellStyle name="Note 2 12 2 2 4" xfId="3173"/>
    <cellStyle name="Note 2 12 2 2 4 2" xfId="12074"/>
    <cellStyle name="Note 2 12 2 2 5" xfId="10107"/>
    <cellStyle name="Note 2 12 2 3" xfId="1441"/>
    <cellStyle name="Note 2 12 2 3 2" xfId="5455"/>
    <cellStyle name="Note 2 12 2 3 2 2" xfId="14356"/>
    <cellStyle name="Note 2 12 2 3 2 3" xfId="19630"/>
    <cellStyle name="Note 2 12 2 3 2 4" xfId="22918"/>
    <cellStyle name="Note 2 12 2 3 3" xfId="7209"/>
    <cellStyle name="Note 2 12 2 3 3 2" xfId="16110"/>
    <cellStyle name="Note 2 12 2 3 3 3" xfId="21384"/>
    <cellStyle name="Note 2 12 2 3 3 4" xfId="24232"/>
    <cellStyle name="Note 2 12 2 3 4" xfId="3482"/>
    <cellStyle name="Note 2 12 2 3 4 2" xfId="12383"/>
    <cellStyle name="Note 2 12 2 3 5" xfId="10396"/>
    <cellStyle name="Note 2 12 2 4" xfId="848"/>
    <cellStyle name="Note 2 12 2 4 2" xfId="5624"/>
    <cellStyle name="Note 2 12 2 4 2 2" xfId="14525"/>
    <cellStyle name="Note 2 12 2 4 2 3" xfId="19799"/>
    <cellStyle name="Note 2 12 2 4 2 4" xfId="23087"/>
    <cellStyle name="Note 2 12 2 4 3" xfId="7378"/>
    <cellStyle name="Note 2 12 2 4 3 2" xfId="16279"/>
    <cellStyle name="Note 2 12 2 4 3 3" xfId="21553"/>
    <cellStyle name="Note 2 12 2 4 3 4" xfId="24401"/>
    <cellStyle name="Note 2 12 2 4 4" xfId="3651"/>
    <cellStyle name="Note 2 12 2 4 4 2" xfId="12552"/>
    <cellStyle name="Note 2 12 2 4 5" xfId="9804"/>
    <cellStyle name="Note 2 12 2 5" xfId="1383"/>
    <cellStyle name="Note 2 12 2 5 2" xfId="5780"/>
    <cellStyle name="Note 2 12 2 5 2 2" xfId="14681"/>
    <cellStyle name="Note 2 12 2 5 2 3" xfId="19955"/>
    <cellStyle name="Note 2 12 2 5 2 4" xfId="23243"/>
    <cellStyle name="Note 2 12 2 5 3" xfId="7534"/>
    <cellStyle name="Note 2 12 2 5 3 2" xfId="16435"/>
    <cellStyle name="Note 2 12 2 5 3 3" xfId="21709"/>
    <cellStyle name="Note 2 12 2 5 3 4" xfId="24557"/>
    <cellStyle name="Note 2 12 2 5 4" xfId="3807"/>
    <cellStyle name="Note 2 12 2 5 4 2" xfId="12708"/>
    <cellStyle name="Note 2 12 2 5 5" xfId="10338"/>
    <cellStyle name="Note 2 12 2 6" xfId="1606"/>
    <cellStyle name="Note 2 12 2 6 2" xfId="5924"/>
    <cellStyle name="Note 2 12 2 6 2 2" xfId="14825"/>
    <cellStyle name="Note 2 12 2 6 2 3" xfId="20099"/>
    <cellStyle name="Note 2 12 2 6 2 4" xfId="23387"/>
    <cellStyle name="Note 2 12 2 6 3" xfId="7678"/>
    <cellStyle name="Note 2 12 2 6 3 2" xfId="16579"/>
    <cellStyle name="Note 2 12 2 6 3 3" xfId="21853"/>
    <cellStyle name="Note 2 12 2 6 3 4" xfId="24701"/>
    <cellStyle name="Note 2 12 2 6 4" xfId="3951"/>
    <cellStyle name="Note 2 12 2 6 4 2" xfId="12852"/>
    <cellStyle name="Note 2 12 2 6 5" xfId="10561"/>
    <cellStyle name="Note 2 12 2 7" xfId="1598"/>
    <cellStyle name="Note 2 12 2 7 2" xfId="6053"/>
    <cellStyle name="Note 2 12 2 7 2 2" xfId="14954"/>
    <cellStyle name="Note 2 12 2 7 2 3" xfId="20228"/>
    <cellStyle name="Note 2 12 2 7 2 4" xfId="23516"/>
    <cellStyle name="Note 2 12 2 7 3" xfId="7807"/>
    <cellStyle name="Note 2 12 2 7 3 2" xfId="16708"/>
    <cellStyle name="Note 2 12 2 7 3 3" xfId="21982"/>
    <cellStyle name="Note 2 12 2 7 3 4" xfId="24830"/>
    <cellStyle name="Note 2 12 2 7 4" xfId="4080"/>
    <cellStyle name="Note 2 12 2 7 4 2" xfId="12981"/>
    <cellStyle name="Note 2 12 2 7 5" xfId="10553"/>
    <cellStyle name="Note 2 12 2 8" xfId="1644"/>
    <cellStyle name="Note 2 12 2 8 2" xfId="4517"/>
    <cellStyle name="Note 2 12 2 8 2 2" xfId="13418"/>
    <cellStyle name="Note 2 12 2 8 3" xfId="10599"/>
    <cellStyle name="Note 2 12 2 8 4" xfId="18692"/>
    <cellStyle name="Note 2 12 2 8 5" xfId="22202"/>
    <cellStyle name="Note 2 12 2 9" xfId="2118"/>
    <cellStyle name="Note 2 12 2 9 2" xfId="11024"/>
    <cellStyle name="Note 2 12 3" xfId="1026"/>
    <cellStyle name="Note 2 12 3 10" xfId="8455"/>
    <cellStyle name="Note 2 12 3 10 2" xfId="17353"/>
    <cellStyle name="Note 2 12 3 11" xfId="8603"/>
    <cellStyle name="Note 2 12 3 11 2" xfId="17501"/>
    <cellStyle name="Note 2 12 3 12" xfId="9982"/>
    <cellStyle name="Note 2 12 3 13" xfId="9202"/>
    <cellStyle name="Note 2 12 3 2" xfId="1948"/>
    <cellStyle name="Note 2 12 3 2 2" xfId="4975"/>
    <cellStyle name="Note 2 12 3 2 2 2" xfId="13876"/>
    <cellStyle name="Note 2 12 3 2 2 3" xfId="19150"/>
    <cellStyle name="Note 2 12 3 2 2 4" xfId="22524"/>
    <cellStyle name="Note 2 12 3 2 3" xfId="6729"/>
    <cellStyle name="Note 2 12 3 2 3 2" xfId="15630"/>
    <cellStyle name="Note 2 12 3 2 3 3" xfId="20904"/>
    <cellStyle name="Note 2 12 3 2 3 4" xfId="23838"/>
    <cellStyle name="Note 2 12 3 2 4" xfId="3002"/>
    <cellStyle name="Note 2 12 3 2 4 2" xfId="11903"/>
    <cellStyle name="Note 2 12 3 2 5" xfId="10854"/>
    <cellStyle name="Note 2 12 3 3" xfId="2236"/>
    <cellStyle name="Note 2 12 3 3 2" xfId="5332"/>
    <cellStyle name="Note 2 12 3 3 2 2" xfId="14233"/>
    <cellStyle name="Note 2 12 3 3 2 3" xfId="19507"/>
    <cellStyle name="Note 2 12 3 3 2 4" xfId="22795"/>
    <cellStyle name="Note 2 12 3 3 3" xfId="7086"/>
    <cellStyle name="Note 2 12 3 3 3 2" xfId="15987"/>
    <cellStyle name="Note 2 12 3 3 3 3" xfId="21261"/>
    <cellStyle name="Note 2 12 3 3 3 4" xfId="24109"/>
    <cellStyle name="Note 2 12 3 3 4" xfId="3359"/>
    <cellStyle name="Note 2 12 3 3 4 2" xfId="12260"/>
    <cellStyle name="Note 2 12 3 3 5" xfId="11141"/>
    <cellStyle name="Note 2 12 3 4" xfId="3527"/>
    <cellStyle name="Note 2 12 3 4 2" xfId="5500"/>
    <cellStyle name="Note 2 12 3 4 2 2" xfId="14401"/>
    <cellStyle name="Note 2 12 3 4 2 3" xfId="19675"/>
    <cellStyle name="Note 2 12 3 4 2 4" xfId="22963"/>
    <cellStyle name="Note 2 12 3 4 3" xfId="7254"/>
    <cellStyle name="Note 2 12 3 4 3 2" xfId="16155"/>
    <cellStyle name="Note 2 12 3 4 3 3" xfId="21429"/>
    <cellStyle name="Note 2 12 3 4 3 4" xfId="24277"/>
    <cellStyle name="Note 2 12 3 4 4" xfId="12428"/>
    <cellStyle name="Note 2 12 3 5" xfId="3697"/>
    <cellStyle name="Note 2 12 3 5 2" xfId="5670"/>
    <cellStyle name="Note 2 12 3 5 2 2" xfId="14571"/>
    <cellStyle name="Note 2 12 3 5 2 3" xfId="19845"/>
    <cellStyle name="Note 2 12 3 5 2 4" xfId="23133"/>
    <cellStyle name="Note 2 12 3 5 3" xfId="7424"/>
    <cellStyle name="Note 2 12 3 5 3 2" xfId="16325"/>
    <cellStyle name="Note 2 12 3 5 3 3" xfId="21599"/>
    <cellStyle name="Note 2 12 3 5 3 4" xfId="24447"/>
    <cellStyle name="Note 2 12 3 5 4" xfId="12598"/>
    <cellStyle name="Note 2 12 3 6" xfId="3852"/>
    <cellStyle name="Note 2 12 3 6 2" xfId="5825"/>
    <cellStyle name="Note 2 12 3 6 2 2" xfId="14726"/>
    <cellStyle name="Note 2 12 3 6 2 3" xfId="20000"/>
    <cellStyle name="Note 2 12 3 6 2 4" xfId="23288"/>
    <cellStyle name="Note 2 12 3 6 3" xfId="7579"/>
    <cellStyle name="Note 2 12 3 6 3 2" xfId="16480"/>
    <cellStyle name="Note 2 12 3 6 3 3" xfId="21754"/>
    <cellStyle name="Note 2 12 3 6 3 4" xfId="24602"/>
    <cellStyle name="Note 2 12 3 6 4" xfId="12753"/>
    <cellStyle name="Note 2 12 3 7" xfId="3994"/>
    <cellStyle name="Note 2 12 3 7 2" xfId="5967"/>
    <cellStyle name="Note 2 12 3 7 2 2" xfId="14868"/>
    <cellStyle name="Note 2 12 3 7 2 3" xfId="20142"/>
    <cellStyle name="Note 2 12 3 7 2 4" xfId="23430"/>
    <cellStyle name="Note 2 12 3 7 3" xfId="7721"/>
    <cellStyle name="Note 2 12 3 7 3 2" xfId="16622"/>
    <cellStyle name="Note 2 12 3 7 3 3" xfId="21896"/>
    <cellStyle name="Note 2 12 3 7 3 4" xfId="24744"/>
    <cellStyle name="Note 2 12 3 7 4" xfId="12895"/>
    <cellStyle name="Note 2 12 3 8" xfId="4347"/>
    <cellStyle name="Note 2 12 3 8 2" xfId="13248"/>
    <cellStyle name="Note 2 12 3 8 3" xfId="18522"/>
    <cellStyle name="Note 2 12 3 8 4" xfId="22116"/>
    <cellStyle name="Note 2 12 3 9" xfId="8149"/>
    <cellStyle name="Note 2 12 3 9 2" xfId="17047"/>
    <cellStyle name="Note 2 12 4" xfId="1355"/>
    <cellStyle name="Note 2 12 4 2" xfId="4832"/>
    <cellStyle name="Note 2 12 4 2 2" xfId="13733"/>
    <cellStyle name="Note 2 12 4 2 3" xfId="19007"/>
    <cellStyle name="Note 2 12 4 2 4" xfId="22466"/>
    <cellStyle name="Note 2 12 4 3" xfId="6586"/>
    <cellStyle name="Note 2 12 4 3 2" xfId="15487"/>
    <cellStyle name="Note 2 12 4 3 3" xfId="20761"/>
    <cellStyle name="Note 2 12 4 3 4" xfId="23780"/>
    <cellStyle name="Note 2 12 4 4" xfId="2859"/>
    <cellStyle name="Note 2 12 4 4 2" xfId="11760"/>
    <cellStyle name="Note 2 12 4 5" xfId="10310"/>
    <cellStyle name="Note 2 12 5" xfId="1484"/>
    <cellStyle name="Note 2 12 5 2" xfId="5227"/>
    <cellStyle name="Note 2 12 5 2 2" xfId="14128"/>
    <cellStyle name="Note 2 12 5 2 3" xfId="19402"/>
    <cellStyle name="Note 2 12 5 2 4" xfId="22690"/>
    <cellStyle name="Note 2 12 5 3" xfId="6981"/>
    <cellStyle name="Note 2 12 5 3 2" xfId="15882"/>
    <cellStyle name="Note 2 12 5 3 3" xfId="21156"/>
    <cellStyle name="Note 2 12 5 3 4" xfId="24004"/>
    <cellStyle name="Note 2 12 5 4" xfId="3254"/>
    <cellStyle name="Note 2 12 5 4 2" xfId="12155"/>
    <cellStyle name="Note 2 12 5 5" xfId="10439"/>
    <cellStyle name="Note 2 12 6" xfId="1548"/>
    <cellStyle name="Note 2 12 6 2" xfId="5386"/>
    <cellStyle name="Note 2 12 6 2 2" xfId="14287"/>
    <cellStyle name="Note 2 12 6 2 3" xfId="19561"/>
    <cellStyle name="Note 2 12 6 2 4" xfId="22849"/>
    <cellStyle name="Note 2 12 6 3" xfId="7140"/>
    <cellStyle name="Note 2 12 6 3 2" xfId="16041"/>
    <cellStyle name="Note 2 12 6 3 3" xfId="21315"/>
    <cellStyle name="Note 2 12 6 3 4" xfId="24163"/>
    <cellStyle name="Note 2 12 6 4" xfId="3413"/>
    <cellStyle name="Note 2 12 6 4 2" xfId="12314"/>
    <cellStyle name="Note 2 12 6 5" xfId="10503"/>
    <cellStyle name="Note 2 12 7" xfId="790"/>
    <cellStyle name="Note 2 12 7 2" xfId="4747"/>
    <cellStyle name="Note 2 12 7 2 2" xfId="13648"/>
    <cellStyle name="Note 2 12 7 2 3" xfId="18922"/>
    <cellStyle name="Note 2 12 7 2 4" xfId="22392"/>
    <cellStyle name="Note 2 12 7 3" xfId="6501"/>
    <cellStyle name="Note 2 12 7 3 2" xfId="15402"/>
    <cellStyle name="Note 2 12 7 3 3" xfId="20676"/>
    <cellStyle name="Note 2 12 7 3 4" xfId="23706"/>
    <cellStyle name="Note 2 12 7 4" xfId="2774"/>
    <cellStyle name="Note 2 12 7 4 2" xfId="11675"/>
    <cellStyle name="Note 2 12 7 5" xfId="9747"/>
    <cellStyle name="Note 2 12 8" xfId="1487"/>
    <cellStyle name="Note 2 12 8 2" xfId="5409"/>
    <cellStyle name="Note 2 12 8 2 2" xfId="14310"/>
    <cellStyle name="Note 2 12 8 2 3" xfId="19584"/>
    <cellStyle name="Note 2 12 8 2 4" xfId="22872"/>
    <cellStyle name="Note 2 12 8 3" xfId="7163"/>
    <cellStyle name="Note 2 12 8 3 2" xfId="16064"/>
    <cellStyle name="Note 2 12 8 3 3" xfId="21338"/>
    <cellStyle name="Note 2 12 8 3 4" xfId="24186"/>
    <cellStyle name="Note 2 12 8 4" xfId="3436"/>
    <cellStyle name="Note 2 12 8 4 2" xfId="12337"/>
    <cellStyle name="Note 2 12 8 5" xfId="10442"/>
    <cellStyle name="Note 2 12 9" xfId="1595"/>
    <cellStyle name="Note 2 12 9 2" xfId="4704"/>
    <cellStyle name="Note 2 12 9 2 2" xfId="13605"/>
    <cellStyle name="Note 2 12 9 2 3" xfId="18879"/>
    <cellStyle name="Note 2 12 9 2 4" xfId="22352"/>
    <cellStyle name="Note 2 12 9 3" xfId="6458"/>
    <cellStyle name="Note 2 12 9 3 2" xfId="15359"/>
    <cellStyle name="Note 2 12 9 3 3" xfId="20633"/>
    <cellStyle name="Note 2 12 9 3 4" xfId="23666"/>
    <cellStyle name="Note 2 12 9 4" xfId="2731"/>
    <cellStyle name="Note 2 12 9 4 2" xfId="11632"/>
    <cellStyle name="Note 2 12 9 5" xfId="10550"/>
    <cellStyle name="Note 2 13" xfId="356"/>
    <cellStyle name="Note 2 13 10" xfId="2169"/>
    <cellStyle name="Note 2 13 10 2" xfId="4190"/>
    <cellStyle name="Note 2 13 10 2 2" xfId="13091"/>
    <cellStyle name="Note 2 13 10 3" xfId="11074"/>
    <cellStyle name="Note 2 13 10 4" xfId="18365"/>
    <cellStyle name="Note 2 13 10 5" xfId="22049"/>
    <cellStyle name="Note 2 13 11" xfId="7983"/>
    <cellStyle name="Note 2 13 11 2" xfId="16881"/>
    <cellStyle name="Note 2 13 12" xfId="8370"/>
    <cellStyle name="Note 2 13 12 2" xfId="17268"/>
    <cellStyle name="Note 2 13 13" xfId="7895"/>
    <cellStyle name="Note 2 13 13 2" xfId="16795"/>
    <cellStyle name="Note 2 13 14" xfId="9044"/>
    <cellStyle name="Note 2 13 2" xfId="993"/>
    <cellStyle name="Note 2 13 2 10" xfId="8456"/>
    <cellStyle name="Note 2 13 2 10 2" xfId="17354"/>
    <cellStyle name="Note 2 13 2 11" xfId="8604"/>
    <cellStyle name="Note 2 13 2 11 2" xfId="17502"/>
    <cellStyle name="Note 2 13 2 12" xfId="9949"/>
    <cellStyle name="Note 2 13 2 13" xfId="9203"/>
    <cellStyle name="Note 2 13 2 2" xfId="1949"/>
    <cellStyle name="Note 2 13 2 2 2" xfId="4976"/>
    <cellStyle name="Note 2 13 2 2 2 2" xfId="13877"/>
    <cellStyle name="Note 2 13 2 2 2 3" xfId="19151"/>
    <cellStyle name="Note 2 13 2 2 2 4" xfId="22525"/>
    <cellStyle name="Note 2 13 2 2 3" xfId="6730"/>
    <cellStyle name="Note 2 13 2 2 3 2" xfId="15631"/>
    <cellStyle name="Note 2 13 2 2 3 3" xfId="20905"/>
    <cellStyle name="Note 2 13 2 2 3 4" xfId="23839"/>
    <cellStyle name="Note 2 13 2 2 4" xfId="3003"/>
    <cellStyle name="Note 2 13 2 2 4 2" xfId="11904"/>
    <cellStyle name="Note 2 13 2 2 5" xfId="10855"/>
    <cellStyle name="Note 2 13 2 3" xfId="2237"/>
    <cellStyle name="Note 2 13 2 3 2" xfId="5333"/>
    <cellStyle name="Note 2 13 2 3 2 2" xfId="14234"/>
    <cellStyle name="Note 2 13 2 3 2 3" xfId="19508"/>
    <cellStyle name="Note 2 13 2 3 2 4" xfId="22796"/>
    <cellStyle name="Note 2 13 2 3 3" xfId="7087"/>
    <cellStyle name="Note 2 13 2 3 3 2" xfId="15988"/>
    <cellStyle name="Note 2 13 2 3 3 3" xfId="21262"/>
    <cellStyle name="Note 2 13 2 3 3 4" xfId="24110"/>
    <cellStyle name="Note 2 13 2 3 4" xfId="3360"/>
    <cellStyle name="Note 2 13 2 3 4 2" xfId="12261"/>
    <cellStyle name="Note 2 13 2 3 5" xfId="11142"/>
    <cellStyle name="Note 2 13 2 4" xfId="3528"/>
    <cellStyle name="Note 2 13 2 4 2" xfId="5501"/>
    <cellStyle name="Note 2 13 2 4 2 2" xfId="14402"/>
    <cellStyle name="Note 2 13 2 4 2 3" xfId="19676"/>
    <cellStyle name="Note 2 13 2 4 2 4" xfId="22964"/>
    <cellStyle name="Note 2 13 2 4 3" xfId="7255"/>
    <cellStyle name="Note 2 13 2 4 3 2" xfId="16156"/>
    <cellStyle name="Note 2 13 2 4 3 3" xfId="21430"/>
    <cellStyle name="Note 2 13 2 4 3 4" xfId="24278"/>
    <cellStyle name="Note 2 13 2 4 4" xfId="12429"/>
    <cellStyle name="Note 2 13 2 5" xfId="3698"/>
    <cellStyle name="Note 2 13 2 5 2" xfId="5671"/>
    <cellStyle name="Note 2 13 2 5 2 2" xfId="14572"/>
    <cellStyle name="Note 2 13 2 5 2 3" xfId="19846"/>
    <cellStyle name="Note 2 13 2 5 2 4" xfId="23134"/>
    <cellStyle name="Note 2 13 2 5 3" xfId="7425"/>
    <cellStyle name="Note 2 13 2 5 3 2" xfId="16326"/>
    <cellStyle name="Note 2 13 2 5 3 3" xfId="21600"/>
    <cellStyle name="Note 2 13 2 5 3 4" xfId="24448"/>
    <cellStyle name="Note 2 13 2 5 4" xfId="12599"/>
    <cellStyle name="Note 2 13 2 6" xfId="3853"/>
    <cellStyle name="Note 2 13 2 6 2" xfId="5826"/>
    <cellStyle name="Note 2 13 2 6 2 2" xfId="14727"/>
    <cellStyle name="Note 2 13 2 6 2 3" xfId="20001"/>
    <cellStyle name="Note 2 13 2 6 2 4" xfId="23289"/>
    <cellStyle name="Note 2 13 2 6 3" xfId="7580"/>
    <cellStyle name="Note 2 13 2 6 3 2" xfId="16481"/>
    <cellStyle name="Note 2 13 2 6 3 3" xfId="21755"/>
    <cellStyle name="Note 2 13 2 6 3 4" xfId="24603"/>
    <cellStyle name="Note 2 13 2 6 4" xfId="12754"/>
    <cellStyle name="Note 2 13 2 7" xfId="3995"/>
    <cellStyle name="Note 2 13 2 7 2" xfId="5968"/>
    <cellStyle name="Note 2 13 2 7 2 2" xfId="14869"/>
    <cellStyle name="Note 2 13 2 7 2 3" xfId="20143"/>
    <cellStyle name="Note 2 13 2 7 2 4" xfId="23431"/>
    <cellStyle name="Note 2 13 2 7 3" xfId="7722"/>
    <cellStyle name="Note 2 13 2 7 3 2" xfId="16623"/>
    <cellStyle name="Note 2 13 2 7 3 3" xfId="21897"/>
    <cellStyle name="Note 2 13 2 7 3 4" xfId="24745"/>
    <cellStyle name="Note 2 13 2 7 4" xfId="12896"/>
    <cellStyle name="Note 2 13 2 8" xfId="4348"/>
    <cellStyle name="Note 2 13 2 8 2" xfId="13249"/>
    <cellStyle name="Note 2 13 2 8 3" xfId="18523"/>
    <cellStyle name="Note 2 13 2 8 4" xfId="22117"/>
    <cellStyle name="Note 2 13 2 9" xfId="8150"/>
    <cellStyle name="Note 2 13 2 9 2" xfId="17048"/>
    <cellStyle name="Note 2 13 3" xfId="1327"/>
    <cellStyle name="Note 2 13 3 10" xfId="8492"/>
    <cellStyle name="Note 2 13 3 10 2" xfId="17390"/>
    <cellStyle name="Note 2 13 3 11" xfId="8640"/>
    <cellStyle name="Note 2 13 3 11 2" xfId="17538"/>
    <cellStyle name="Note 2 13 3 12" xfId="10282"/>
    <cellStyle name="Note 2 13 3 13" xfId="9252"/>
    <cellStyle name="Note 2 13 3 2" xfId="1998"/>
    <cellStyle name="Note 2 13 3 2 2" xfId="5026"/>
    <cellStyle name="Note 2 13 3 2 2 2" xfId="13927"/>
    <cellStyle name="Note 2 13 3 2 2 3" xfId="19201"/>
    <cellStyle name="Note 2 13 3 2 2 4" xfId="22562"/>
    <cellStyle name="Note 2 13 3 2 3" xfId="6780"/>
    <cellStyle name="Note 2 13 3 2 3 2" xfId="15681"/>
    <cellStyle name="Note 2 13 3 2 3 3" xfId="20955"/>
    <cellStyle name="Note 2 13 3 2 3 4" xfId="23876"/>
    <cellStyle name="Note 2 13 3 2 4" xfId="3053"/>
    <cellStyle name="Note 2 13 3 2 4 2" xfId="11954"/>
    <cellStyle name="Note 2 13 3 2 5" xfId="10904"/>
    <cellStyle name="Note 2 13 3 3" xfId="2273"/>
    <cellStyle name="Note 2 13 3 3 2" xfId="5373"/>
    <cellStyle name="Note 2 13 3 3 2 2" xfId="14274"/>
    <cellStyle name="Note 2 13 3 3 2 3" xfId="19548"/>
    <cellStyle name="Note 2 13 3 3 2 4" xfId="22836"/>
    <cellStyle name="Note 2 13 3 3 3" xfId="7127"/>
    <cellStyle name="Note 2 13 3 3 3 2" xfId="16028"/>
    <cellStyle name="Note 2 13 3 3 3 3" xfId="21302"/>
    <cellStyle name="Note 2 13 3 3 3 4" xfId="24150"/>
    <cellStyle name="Note 2 13 3 3 4" xfId="3400"/>
    <cellStyle name="Note 2 13 3 3 4 2" xfId="12301"/>
    <cellStyle name="Note 2 13 3 3 5" xfId="11178"/>
    <cellStyle name="Note 2 13 3 4" xfId="3571"/>
    <cellStyle name="Note 2 13 3 4 2" xfId="5544"/>
    <cellStyle name="Note 2 13 3 4 2 2" xfId="14445"/>
    <cellStyle name="Note 2 13 3 4 2 3" xfId="19719"/>
    <cellStyle name="Note 2 13 3 4 2 4" xfId="23007"/>
    <cellStyle name="Note 2 13 3 4 3" xfId="7298"/>
    <cellStyle name="Note 2 13 3 4 3 2" xfId="16199"/>
    <cellStyle name="Note 2 13 3 4 3 3" xfId="21473"/>
    <cellStyle name="Note 2 13 3 4 3 4" xfId="24321"/>
    <cellStyle name="Note 2 13 3 4 4" xfId="12472"/>
    <cellStyle name="Note 2 13 3 5" xfId="3739"/>
    <cellStyle name="Note 2 13 3 5 2" xfId="5712"/>
    <cellStyle name="Note 2 13 3 5 2 2" xfId="14613"/>
    <cellStyle name="Note 2 13 3 5 2 3" xfId="19887"/>
    <cellStyle name="Note 2 13 3 5 2 4" xfId="23175"/>
    <cellStyle name="Note 2 13 3 5 3" xfId="7466"/>
    <cellStyle name="Note 2 13 3 5 3 2" xfId="16367"/>
    <cellStyle name="Note 2 13 3 5 3 3" xfId="21641"/>
    <cellStyle name="Note 2 13 3 5 3 4" xfId="24489"/>
    <cellStyle name="Note 2 13 3 5 4" xfId="12640"/>
    <cellStyle name="Note 2 13 3 6" xfId="3891"/>
    <cellStyle name="Note 2 13 3 6 2" xfId="5864"/>
    <cellStyle name="Note 2 13 3 6 2 2" xfId="14765"/>
    <cellStyle name="Note 2 13 3 6 2 3" xfId="20039"/>
    <cellStyle name="Note 2 13 3 6 2 4" xfId="23327"/>
    <cellStyle name="Note 2 13 3 6 3" xfId="7618"/>
    <cellStyle name="Note 2 13 3 6 3 2" xfId="16519"/>
    <cellStyle name="Note 2 13 3 6 3 3" xfId="21793"/>
    <cellStyle name="Note 2 13 3 6 3 4" xfId="24641"/>
    <cellStyle name="Note 2 13 3 6 4" xfId="12792"/>
    <cellStyle name="Note 2 13 3 7" xfId="4031"/>
    <cellStyle name="Note 2 13 3 7 2" xfId="6004"/>
    <cellStyle name="Note 2 13 3 7 2 2" xfId="14905"/>
    <cellStyle name="Note 2 13 3 7 2 3" xfId="20179"/>
    <cellStyle name="Note 2 13 3 7 2 4" xfId="23467"/>
    <cellStyle name="Note 2 13 3 7 3" xfId="7758"/>
    <cellStyle name="Note 2 13 3 7 3 2" xfId="16659"/>
    <cellStyle name="Note 2 13 3 7 3 3" xfId="21933"/>
    <cellStyle name="Note 2 13 3 7 3 4" xfId="24781"/>
    <cellStyle name="Note 2 13 3 7 4" xfId="12932"/>
    <cellStyle name="Note 2 13 3 8" xfId="4397"/>
    <cellStyle name="Note 2 13 3 8 2" xfId="13298"/>
    <cellStyle name="Note 2 13 3 8 3" xfId="18572"/>
    <cellStyle name="Note 2 13 3 8 4" xfId="22153"/>
    <cellStyle name="Note 2 13 3 9" xfId="8199"/>
    <cellStyle name="Note 2 13 3 9 2" xfId="17097"/>
    <cellStyle name="Note 2 13 4" xfId="1376"/>
    <cellStyle name="Note 2 13 4 2" xfId="4799"/>
    <cellStyle name="Note 2 13 4 2 2" xfId="13700"/>
    <cellStyle name="Note 2 13 4 2 3" xfId="18974"/>
    <cellStyle name="Note 2 13 4 2 4" xfId="22438"/>
    <cellStyle name="Note 2 13 4 3" xfId="6553"/>
    <cellStyle name="Note 2 13 4 3 2" xfId="15454"/>
    <cellStyle name="Note 2 13 4 3 3" xfId="20728"/>
    <cellStyle name="Note 2 13 4 3 4" xfId="23752"/>
    <cellStyle name="Note 2 13 4 4" xfId="2826"/>
    <cellStyle name="Note 2 13 4 4 2" xfId="11727"/>
    <cellStyle name="Note 2 13 4 5" xfId="10331"/>
    <cellStyle name="Note 2 13 5" xfId="1532"/>
    <cellStyle name="Note 2 13 5 2" xfId="5196"/>
    <cellStyle name="Note 2 13 5 2 2" xfId="14097"/>
    <cellStyle name="Note 2 13 5 2 3" xfId="19371"/>
    <cellStyle name="Note 2 13 5 2 4" xfId="22659"/>
    <cellStyle name="Note 2 13 5 3" xfId="6950"/>
    <cellStyle name="Note 2 13 5 3 2" xfId="15851"/>
    <cellStyle name="Note 2 13 5 3 3" xfId="21125"/>
    <cellStyle name="Note 2 13 5 3 4" xfId="23973"/>
    <cellStyle name="Note 2 13 5 4" xfId="3223"/>
    <cellStyle name="Note 2 13 5 4 2" xfId="12124"/>
    <cellStyle name="Note 2 13 5 5" xfId="10487"/>
    <cellStyle name="Note 2 13 6" xfId="1541"/>
    <cellStyle name="Note 2 13 6 2" xfId="5380"/>
    <cellStyle name="Note 2 13 6 2 2" xfId="14281"/>
    <cellStyle name="Note 2 13 6 2 3" xfId="19555"/>
    <cellStyle name="Note 2 13 6 2 4" xfId="22843"/>
    <cellStyle name="Note 2 13 6 3" xfId="7134"/>
    <cellStyle name="Note 2 13 6 3 2" xfId="16035"/>
    <cellStyle name="Note 2 13 6 3 3" xfId="21309"/>
    <cellStyle name="Note 2 13 6 3 4" xfId="24157"/>
    <cellStyle name="Note 2 13 6 4" xfId="3407"/>
    <cellStyle name="Note 2 13 6 4 2" xfId="12308"/>
    <cellStyle name="Note 2 13 6 5" xfId="10496"/>
    <cellStyle name="Note 2 13 7" xfId="1588"/>
    <cellStyle name="Note 2 13 7 2" xfId="4682"/>
    <cellStyle name="Note 2 13 7 2 2" xfId="13583"/>
    <cellStyle name="Note 2 13 7 2 3" xfId="18857"/>
    <cellStyle name="Note 2 13 7 2 4" xfId="22335"/>
    <cellStyle name="Note 2 13 7 3" xfId="6436"/>
    <cellStyle name="Note 2 13 7 3 2" xfId="15337"/>
    <cellStyle name="Note 2 13 7 3 3" xfId="20611"/>
    <cellStyle name="Note 2 13 7 3 4" xfId="23649"/>
    <cellStyle name="Note 2 13 7 4" xfId="2709"/>
    <cellStyle name="Note 2 13 7 4 2" xfId="11610"/>
    <cellStyle name="Note 2 13 7 5" xfId="10543"/>
    <cellStyle name="Note 2 13 8" xfId="789"/>
    <cellStyle name="Note 2 13 8 2" xfId="5573"/>
    <cellStyle name="Note 2 13 8 2 2" xfId="14474"/>
    <cellStyle name="Note 2 13 8 2 3" xfId="19748"/>
    <cellStyle name="Note 2 13 8 2 4" xfId="23036"/>
    <cellStyle name="Note 2 13 8 3" xfId="7327"/>
    <cellStyle name="Note 2 13 8 3 2" xfId="16228"/>
    <cellStyle name="Note 2 13 8 3 3" xfId="21502"/>
    <cellStyle name="Note 2 13 8 3 4" xfId="24350"/>
    <cellStyle name="Note 2 13 8 4" xfId="3600"/>
    <cellStyle name="Note 2 13 8 4 2" xfId="12501"/>
    <cellStyle name="Note 2 13 8 5" xfId="9746"/>
    <cellStyle name="Note 2 13 9" xfId="1750"/>
    <cellStyle name="Note 2 13 9 2" xfId="5740"/>
    <cellStyle name="Note 2 13 9 2 2" xfId="14641"/>
    <cellStyle name="Note 2 13 9 2 3" xfId="19915"/>
    <cellStyle name="Note 2 13 9 2 4" xfId="23203"/>
    <cellStyle name="Note 2 13 9 3" xfId="7494"/>
    <cellStyle name="Note 2 13 9 3 2" xfId="16395"/>
    <cellStyle name="Note 2 13 9 3 3" xfId="21669"/>
    <cellStyle name="Note 2 13 9 3 4" xfId="24517"/>
    <cellStyle name="Note 2 13 9 4" xfId="3767"/>
    <cellStyle name="Note 2 13 9 4 2" xfId="12668"/>
    <cellStyle name="Note 2 13 9 5" xfId="10697"/>
    <cellStyle name="Note 2 14" xfId="611"/>
    <cellStyle name="Note 2 14 10" xfId="2235"/>
    <cellStyle name="Note 2 14 10 2" xfId="11140"/>
    <cellStyle name="Note 2 14 11" xfId="8148"/>
    <cellStyle name="Note 2 14 11 2" xfId="17046"/>
    <cellStyle name="Note 2 14 12" xfId="8454"/>
    <cellStyle name="Note 2 14 12 2" xfId="17352"/>
    <cellStyle name="Note 2 14 13" xfId="8602"/>
    <cellStyle name="Note 2 14 13 2" xfId="17500"/>
    <cellStyle name="Note 2 14 14" xfId="9637"/>
    <cellStyle name="Note 2 14 15" xfId="9201"/>
    <cellStyle name="Note 2 14 2" xfId="1242"/>
    <cellStyle name="Note 2 14 2 2" xfId="4974"/>
    <cellStyle name="Note 2 14 2 2 2" xfId="13875"/>
    <cellStyle name="Note 2 14 2 2 3" xfId="19149"/>
    <cellStyle name="Note 2 14 2 2 4" xfId="22523"/>
    <cellStyle name="Note 2 14 2 3" xfId="6728"/>
    <cellStyle name="Note 2 14 2 3 2" xfId="15629"/>
    <cellStyle name="Note 2 14 2 3 3" xfId="20903"/>
    <cellStyle name="Note 2 14 2 3 4" xfId="23837"/>
    <cellStyle name="Note 2 14 2 4" xfId="3001"/>
    <cellStyle name="Note 2 14 2 4 2" xfId="11902"/>
    <cellStyle name="Note 2 14 2 5" xfId="10197"/>
    <cellStyle name="Note 2 14 3" xfId="1493"/>
    <cellStyle name="Note 2 14 3 2" xfId="5331"/>
    <cellStyle name="Note 2 14 3 2 2" xfId="14232"/>
    <cellStyle name="Note 2 14 3 2 3" xfId="19506"/>
    <cellStyle name="Note 2 14 3 2 4" xfId="22794"/>
    <cellStyle name="Note 2 14 3 3" xfId="7085"/>
    <cellStyle name="Note 2 14 3 3 2" xfId="15986"/>
    <cellStyle name="Note 2 14 3 3 3" xfId="21260"/>
    <cellStyle name="Note 2 14 3 3 4" xfId="24108"/>
    <cellStyle name="Note 2 14 3 4" xfId="3358"/>
    <cellStyle name="Note 2 14 3 4 2" xfId="12259"/>
    <cellStyle name="Note 2 14 3 5" xfId="10448"/>
    <cellStyle name="Note 2 14 4" xfId="1550"/>
    <cellStyle name="Note 2 14 4 2" xfId="5499"/>
    <cellStyle name="Note 2 14 4 2 2" xfId="14400"/>
    <cellStyle name="Note 2 14 4 2 3" xfId="19674"/>
    <cellStyle name="Note 2 14 4 2 4" xfId="22962"/>
    <cellStyle name="Note 2 14 4 3" xfId="7253"/>
    <cellStyle name="Note 2 14 4 3 2" xfId="16154"/>
    <cellStyle name="Note 2 14 4 3 3" xfId="21428"/>
    <cellStyle name="Note 2 14 4 3 4" xfId="24276"/>
    <cellStyle name="Note 2 14 4 4" xfId="3526"/>
    <cellStyle name="Note 2 14 4 4 2" xfId="12427"/>
    <cellStyle name="Note 2 14 4 5" xfId="10505"/>
    <cellStyle name="Note 2 14 5" xfId="1610"/>
    <cellStyle name="Note 2 14 5 2" xfId="5669"/>
    <cellStyle name="Note 2 14 5 2 2" xfId="14570"/>
    <cellStyle name="Note 2 14 5 2 3" xfId="19844"/>
    <cellStyle name="Note 2 14 5 2 4" xfId="23132"/>
    <cellStyle name="Note 2 14 5 3" xfId="7423"/>
    <cellStyle name="Note 2 14 5 3 2" xfId="16324"/>
    <cellStyle name="Note 2 14 5 3 3" xfId="21598"/>
    <cellStyle name="Note 2 14 5 3 4" xfId="24446"/>
    <cellStyle name="Note 2 14 5 4" xfId="3696"/>
    <cellStyle name="Note 2 14 5 4 2" xfId="12597"/>
    <cellStyle name="Note 2 14 5 5" xfId="10565"/>
    <cellStyle name="Note 2 14 6" xfId="986"/>
    <cellStyle name="Note 2 14 6 2" xfId="5824"/>
    <cellStyle name="Note 2 14 6 2 2" xfId="14725"/>
    <cellStyle name="Note 2 14 6 2 3" xfId="19999"/>
    <cellStyle name="Note 2 14 6 2 4" xfId="23287"/>
    <cellStyle name="Note 2 14 6 3" xfId="7578"/>
    <cellStyle name="Note 2 14 6 3 2" xfId="16479"/>
    <cellStyle name="Note 2 14 6 3 3" xfId="21753"/>
    <cellStyle name="Note 2 14 6 3 4" xfId="24601"/>
    <cellStyle name="Note 2 14 6 4" xfId="3851"/>
    <cellStyle name="Note 2 14 6 4 2" xfId="12752"/>
    <cellStyle name="Note 2 14 6 5" xfId="9942"/>
    <cellStyle name="Note 2 14 7" xfId="1646"/>
    <cellStyle name="Note 2 14 7 2" xfId="5966"/>
    <cellStyle name="Note 2 14 7 2 2" xfId="14867"/>
    <cellStyle name="Note 2 14 7 2 3" xfId="20141"/>
    <cellStyle name="Note 2 14 7 2 4" xfId="23429"/>
    <cellStyle name="Note 2 14 7 3" xfId="7720"/>
    <cellStyle name="Note 2 14 7 3 2" xfId="16621"/>
    <cellStyle name="Note 2 14 7 3 3" xfId="21895"/>
    <cellStyle name="Note 2 14 7 3 4" xfId="24743"/>
    <cellStyle name="Note 2 14 7 4" xfId="3993"/>
    <cellStyle name="Note 2 14 7 4 2" xfId="12894"/>
    <cellStyle name="Note 2 14 7 5" xfId="10601"/>
    <cellStyle name="Note 2 14 8" xfId="937"/>
    <cellStyle name="Note 2 14 8 2" xfId="4346"/>
    <cellStyle name="Note 2 14 8 2 2" xfId="13247"/>
    <cellStyle name="Note 2 14 8 3" xfId="9893"/>
    <cellStyle name="Note 2 14 8 4" xfId="18521"/>
    <cellStyle name="Note 2 14 8 5" xfId="22115"/>
    <cellStyle name="Note 2 14 9" xfId="1947"/>
    <cellStyle name="Note 2 14 9 2" xfId="10853"/>
    <cellStyle name="Note 2 15" xfId="622"/>
    <cellStyle name="Note 2 15 10" xfId="2345"/>
    <cellStyle name="Note 2 15 10 2" xfId="11250"/>
    <cellStyle name="Note 2 15 11" xfId="8342"/>
    <cellStyle name="Note 2 15 11 2" xfId="17240"/>
    <cellStyle name="Note 2 15 12" xfId="8577"/>
    <cellStyle name="Note 2 15 12 2" xfId="17475"/>
    <cellStyle name="Note 2 15 13" xfId="8712"/>
    <cellStyle name="Note 2 15 13 2" xfId="17610"/>
    <cellStyle name="Note 2 15 14" xfId="9395"/>
    <cellStyle name="Note 2 15 2" xfId="1252"/>
    <cellStyle name="Note 2 15 2 2" xfId="5169"/>
    <cellStyle name="Note 2 15 2 2 2" xfId="14070"/>
    <cellStyle name="Note 2 15 2 2 3" xfId="19344"/>
    <cellStyle name="Note 2 15 2 2 4" xfId="22634"/>
    <cellStyle name="Note 2 15 2 3" xfId="6923"/>
    <cellStyle name="Note 2 15 2 3 2" xfId="15824"/>
    <cellStyle name="Note 2 15 2 3 3" xfId="21098"/>
    <cellStyle name="Note 2 15 2 3 4" xfId="23948"/>
    <cellStyle name="Note 2 15 2 4" xfId="3196"/>
    <cellStyle name="Note 2 15 2 4 2" xfId="12097"/>
    <cellStyle name="Note 2 15 2 5" xfId="10207"/>
    <cellStyle name="Note 2 15 3" xfId="1500"/>
    <cellStyle name="Note 2 15 3 2" xfId="5478"/>
    <cellStyle name="Note 2 15 3 2 2" xfId="14379"/>
    <cellStyle name="Note 2 15 3 2 3" xfId="19653"/>
    <cellStyle name="Note 2 15 3 2 4" xfId="22941"/>
    <cellStyle name="Note 2 15 3 3" xfId="7232"/>
    <cellStyle name="Note 2 15 3 3 2" xfId="16133"/>
    <cellStyle name="Note 2 15 3 3 3" xfId="21407"/>
    <cellStyle name="Note 2 15 3 3 4" xfId="24255"/>
    <cellStyle name="Note 2 15 3 4" xfId="3505"/>
    <cellStyle name="Note 2 15 3 4 2" xfId="12406"/>
    <cellStyle name="Note 2 15 3 5" xfId="10455"/>
    <cellStyle name="Note 2 15 4" xfId="1558"/>
    <cellStyle name="Note 2 15 4 2" xfId="5647"/>
    <cellStyle name="Note 2 15 4 2 2" xfId="14548"/>
    <cellStyle name="Note 2 15 4 2 3" xfId="19822"/>
    <cellStyle name="Note 2 15 4 2 4" xfId="23110"/>
    <cellStyle name="Note 2 15 4 3" xfId="7401"/>
    <cellStyle name="Note 2 15 4 3 2" xfId="16302"/>
    <cellStyle name="Note 2 15 4 3 3" xfId="21576"/>
    <cellStyle name="Note 2 15 4 3 4" xfId="24424"/>
    <cellStyle name="Note 2 15 4 4" xfId="3674"/>
    <cellStyle name="Note 2 15 4 4 2" xfId="12575"/>
    <cellStyle name="Note 2 15 4 5" xfId="10513"/>
    <cellStyle name="Note 2 15 5" xfId="1616"/>
    <cellStyle name="Note 2 15 5 2" xfId="5803"/>
    <cellStyle name="Note 2 15 5 2 2" xfId="14704"/>
    <cellStyle name="Note 2 15 5 2 3" xfId="19978"/>
    <cellStyle name="Note 2 15 5 2 4" xfId="23266"/>
    <cellStyle name="Note 2 15 5 3" xfId="7557"/>
    <cellStyle name="Note 2 15 5 3 2" xfId="16458"/>
    <cellStyle name="Note 2 15 5 3 3" xfId="21732"/>
    <cellStyle name="Note 2 15 5 3 4" xfId="24580"/>
    <cellStyle name="Note 2 15 5 4" xfId="3830"/>
    <cellStyle name="Note 2 15 5 4 2" xfId="12731"/>
    <cellStyle name="Note 2 15 5 5" xfId="10571"/>
    <cellStyle name="Note 2 15 6" xfId="1578"/>
    <cellStyle name="Note 2 15 6 2" xfId="5947"/>
    <cellStyle name="Note 2 15 6 2 2" xfId="14848"/>
    <cellStyle name="Note 2 15 6 2 3" xfId="20122"/>
    <cellStyle name="Note 2 15 6 2 4" xfId="23410"/>
    <cellStyle name="Note 2 15 6 3" xfId="7701"/>
    <cellStyle name="Note 2 15 6 3 2" xfId="16602"/>
    <cellStyle name="Note 2 15 6 3 3" xfId="21876"/>
    <cellStyle name="Note 2 15 6 3 4" xfId="24724"/>
    <cellStyle name="Note 2 15 6 4" xfId="3974"/>
    <cellStyle name="Note 2 15 6 4 2" xfId="12875"/>
    <cellStyle name="Note 2 15 6 5" xfId="10533"/>
    <cellStyle name="Note 2 15 7" xfId="1648"/>
    <cellStyle name="Note 2 15 7 2" xfId="6076"/>
    <cellStyle name="Note 2 15 7 2 2" xfId="14977"/>
    <cellStyle name="Note 2 15 7 2 3" xfId="20251"/>
    <cellStyle name="Note 2 15 7 2 4" xfId="23539"/>
    <cellStyle name="Note 2 15 7 3" xfId="7830"/>
    <cellStyle name="Note 2 15 7 3 2" xfId="16731"/>
    <cellStyle name="Note 2 15 7 3 3" xfId="22005"/>
    <cellStyle name="Note 2 15 7 3 4" xfId="24853"/>
    <cellStyle name="Note 2 15 7 4" xfId="4103"/>
    <cellStyle name="Note 2 15 7 4 2" xfId="13004"/>
    <cellStyle name="Note 2 15 7 5" xfId="10603"/>
    <cellStyle name="Note 2 15 8" xfId="1637"/>
    <cellStyle name="Note 2 15 8 2" xfId="4540"/>
    <cellStyle name="Note 2 15 8 2 2" xfId="13441"/>
    <cellStyle name="Note 2 15 8 3" xfId="10592"/>
    <cellStyle name="Note 2 15 8 4" xfId="18715"/>
    <cellStyle name="Note 2 15 8 5" xfId="22225"/>
    <cellStyle name="Note 2 15 9" xfId="2141"/>
    <cellStyle name="Note 2 15 9 2" xfId="11047"/>
    <cellStyle name="Note 2 16" xfId="736"/>
    <cellStyle name="Note 2 16 2" xfId="4616"/>
    <cellStyle name="Note 2 16 2 2" xfId="13517"/>
    <cellStyle name="Note 2 16 2 3" xfId="18791"/>
    <cellStyle name="Note 2 16 2 4" xfId="22275"/>
    <cellStyle name="Note 2 16 3" xfId="6370"/>
    <cellStyle name="Note 2 16 3 2" xfId="15271"/>
    <cellStyle name="Note 2 16 3 3" xfId="20545"/>
    <cellStyle name="Note 2 16 3 4" xfId="23589"/>
    <cellStyle name="Note 2 16 4" xfId="2643"/>
    <cellStyle name="Note 2 16 4 2" xfId="11544"/>
    <cellStyle name="Note 2 16 5" xfId="9699"/>
    <cellStyle name="Note 2 17" xfId="959"/>
    <cellStyle name="Note 2 17 2" xfId="4715"/>
    <cellStyle name="Note 2 17 2 2" xfId="13616"/>
    <cellStyle name="Note 2 17 2 3" xfId="18890"/>
    <cellStyle name="Note 2 17 2 4" xfId="22360"/>
    <cellStyle name="Note 2 17 3" xfId="6469"/>
    <cellStyle name="Note 2 17 3 2" xfId="15370"/>
    <cellStyle name="Note 2 17 3 3" xfId="20644"/>
    <cellStyle name="Note 2 17 3 4" xfId="23674"/>
    <cellStyle name="Note 2 17 4" xfId="2742"/>
    <cellStyle name="Note 2 17 4 2" xfId="11643"/>
    <cellStyle name="Note 2 17 5" xfId="9915"/>
    <cellStyle name="Note 2 18" xfId="1433"/>
    <cellStyle name="Note 2 18 2" xfId="5258"/>
    <cellStyle name="Note 2 18 2 2" xfId="14159"/>
    <cellStyle name="Note 2 18 2 3" xfId="19433"/>
    <cellStyle name="Note 2 18 2 4" xfId="22721"/>
    <cellStyle name="Note 2 18 3" xfId="7012"/>
    <cellStyle name="Note 2 18 3 2" xfId="15913"/>
    <cellStyle name="Note 2 18 3 3" xfId="21187"/>
    <cellStyle name="Note 2 18 3 4" xfId="24035"/>
    <cellStyle name="Note 2 18 4" xfId="3285"/>
    <cellStyle name="Note 2 18 4 2" xfId="12186"/>
    <cellStyle name="Note 2 18 5" xfId="10388"/>
    <cellStyle name="Note 2 19" xfId="963"/>
    <cellStyle name="Note 2 19 2" xfId="4562"/>
    <cellStyle name="Note 2 19 2 2" xfId="13463"/>
    <cellStyle name="Note 2 19 2 3" xfId="18737"/>
    <cellStyle name="Note 2 19 2 4" xfId="22243"/>
    <cellStyle name="Note 2 19 3" xfId="6316"/>
    <cellStyle name="Note 2 19 3 2" xfId="15217"/>
    <cellStyle name="Note 2 19 3 3" xfId="20491"/>
    <cellStyle name="Note 2 19 3 4" xfId="23557"/>
    <cellStyle name="Note 2 19 4" xfId="2589"/>
    <cellStyle name="Note 2 19 4 2" xfId="11490"/>
    <cellStyle name="Note 2 19 5" xfId="9919"/>
    <cellStyle name="Note 2 2" xfId="233"/>
    <cellStyle name="Note 2 2 10" xfId="1724"/>
    <cellStyle name="Note 2 2 10 2" xfId="4171"/>
    <cellStyle name="Note 2 2 10 2 2" xfId="13072"/>
    <cellStyle name="Note 2 2 10 3" xfId="10671"/>
    <cellStyle name="Note 2 2 10 4" xfId="18346"/>
    <cellStyle name="Note 2 2 10 5" xfId="22036"/>
    <cellStyle name="Note 2 2 11" xfId="1735"/>
    <cellStyle name="Note 2 2 11 2" xfId="10682"/>
    <cellStyle name="Note 2 2 12" xfId="7939"/>
    <cellStyle name="Note 2 2 12 2" xfId="16838"/>
    <cellStyle name="Note 2 2 13" xfId="7902"/>
    <cellStyle name="Note 2 2 13 2" xfId="16802"/>
    <cellStyle name="Note 2 2 14" xfId="7904"/>
    <cellStyle name="Note 2 2 14 2" xfId="16804"/>
    <cellStyle name="Note 2 2 15" xfId="9025"/>
    <cellStyle name="Note 2 2 2" xfId="471"/>
    <cellStyle name="Note 2 2 2 10" xfId="2287"/>
    <cellStyle name="Note 2 2 2 10 2" xfId="11192"/>
    <cellStyle name="Note 2 2 2 11" xfId="8221"/>
    <cellStyle name="Note 2 2 2 11 2" xfId="17119"/>
    <cellStyle name="Note 2 2 2 12" xfId="8510"/>
    <cellStyle name="Note 2 2 2 12 2" xfId="17408"/>
    <cellStyle name="Note 2 2 2 13" xfId="8654"/>
    <cellStyle name="Note 2 2 2 13 2" xfId="17552"/>
    <cellStyle name="Note 2 2 2 14" xfId="9501"/>
    <cellStyle name="Note 2 2 2 15" xfId="9274"/>
    <cellStyle name="Note 2 2 2 2" xfId="1103"/>
    <cellStyle name="Note 2 2 2 2 2" xfId="5048"/>
    <cellStyle name="Note 2 2 2 2 2 2" xfId="13949"/>
    <cellStyle name="Note 2 2 2 2 2 3" xfId="19223"/>
    <cellStyle name="Note 2 2 2 2 2 4" xfId="22576"/>
    <cellStyle name="Note 2 2 2 2 3" xfId="6802"/>
    <cellStyle name="Note 2 2 2 2 3 2" xfId="15703"/>
    <cellStyle name="Note 2 2 2 2 3 3" xfId="20977"/>
    <cellStyle name="Note 2 2 2 2 3 4" xfId="23890"/>
    <cellStyle name="Note 2 2 2 2 4" xfId="3075"/>
    <cellStyle name="Note 2 2 2 2 4 2" xfId="11976"/>
    <cellStyle name="Note 2 2 2 2 5" xfId="10059"/>
    <cellStyle name="Note 2 2 2 3" xfId="1406"/>
    <cellStyle name="Note 2 2 2 3 2" xfId="5392"/>
    <cellStyle name="Note 2 2 2 3 2 2" xfId="14293"/>
    <cellStyle name="Note 2 2 2 3 2 3" xfId="19567"/>
    <cellStyle name="Note 2 2 2 3 2 4" xfId="22855"/>
    <cellStyle name="Note 2 2 2 3 3" xfId="7146"/>
    <cellStyle name="Note 2 2 2 3 3 2" xfId="16047"/>
    <cellStyle name="Note 2 2 2 3 3 3" xfId="21321"/>
    <cellStyle name="Note 2 2 2 3 3 4" xfId="24169"/>
    <cellStyle name="Note 2 2 2 3 4" xfId="3419"/>
    <cellStyle name="Note 2 2 2 3 4 2" xfId="12320"/>
    <cellStyle name="Note 2 2 2 3 5" xfId="10361"/>
    <cellStyle name="Note 2 2 2 4" xfId="807"/>
    <cellStyle name="Note 2 2 2 4 2" xfId="5562"/>
    <cellStyle name="Note 2 2 2 4 2 2" xfId="14463"/>
    <cellStyle name="Note 2 2 2 4 2 3" xfId="19737"/>
    <cellStyle name="Note 2 2 2 4 2 4" xfId="23025"/>
    <cellStyle name="Note 2 2 2 4 3" xfId="7316"/>
    <cellStyle name="Note 2 2 2 4 3 2" xfId="16217"/>
    <cellStyle name="Note 2 2 2 4 3 3" xfId="21491"/>
    <cellStyle name="Note 2 2 2 4 3 4" xfId="24339"/>
    <cellStyle name="Note 2 2 2 4 4" xfId="3589"/>
    <cellStyle name="Note 2 2 2 4 4 2" xfId="12490"/>
    <cellStyle name="Note 2 2 2 4 5" xfId="9763"/>
    <cellStyle name="Note 2 2 2 5" xfId="1397"/>
    <cellStyle name="Note 2 2 2 5 2" xfId="5729"/>
    <cellStyle name="Note 2 2 2 5 2 2" xfId="14630"/>
    <cellStyle name="Note 2 2 2 5 2 3" xfId="19904"/>
    <cellStyle name="Note 2 2 2 5 2 4" xfId="23192"/>
    <cellStyle name="Note 2 2 2 5 3" xfId="7483"/>
    <cellStyle name="Note 2 2 2 5 3 2" xfId="16384"/>
    <cellStyle name="Note 2 2 2 5 3 3" xfId="21658"/>
    <cellStyle name="Note 2 2 2 5 3 4" xfId="24506"/>
    <cellStyle name="Note 2 2 2 5 4" xfId="3756"/>
    <cellStyle name="Note 2 2 2 5 4 2" xfId="12657"/>
    <cellStyle name="Note 2 2 2 5 5" xfId="10352"/>
    <cellStyle name="Note 2 2 2 6" xfId="1573"/>
    <cellStyle name="Note 2 2 2 6 2" xfId="5881"/>
    <cellStyle name="Note 2 2 2 6 2 2" xfId="14782"/>
    <cellStyle name="Note 2 2 2 6 2 3" xfId="20056"/>
    <cellStyle name="Note 2 2 2 6 2 4" xfId="23344"/>
    <cellStyle name="Note 2 2 2 6 3" xfId="7635"/>
    <cellStyle name="Note 2 2 2 6 3 2" xfId="16536"/>
    <cellStyle name="Note 2 2 2 6 3 3" xfId="21810"/>
    <cellStyle name="Note 2 2 2 6 3 4" xfId="24658"/>
    <cellStyle name="Note 2 2 2 6 4" xfId="3908"/>
    <cellStyle name="Note 2 2 2 6 4 2" xfId="12809"/>
    <cellStyle name="Note 2 2 2 6 5" xfId="10528"/>
    <cellStyle name="Note 2 2 2 7" xfId="1320"/>
    <cellStyle name="Note 2 2 2 7 2" xfId="6018"/>
    <cellStyle name="Note 2 2 2 7 2 2" xfId="14919"/>
    <cellStyle name="Note 2 2 2 7 2 3" xfId="20193"/>
    <cellStyle name="Note 2 2 2 7 2 4" xfId="23481"/>
    <cellStyle name="Note 2 2 2 7 3" xfId="7772"/>
    <cellStyle name="Note 2 2 2 7 3 2" xfId="16673"/>
    <cellStyle name="Note 2 2 2 7 3 3" xfId="21947"/>
    <cellStyle name="Note 2 2 2 7 3 4" xfId="24795"/>
    <cellStyle name="Note 2 2 2 7 4" xfId="4045"/>
    <cellStyle name="Note 2 2 2 7 4 2" xfId="12946"/>
    <cellStyle name="Note 2 2 2 7 5" xfId="10275"/>
    <cellStyle name="Note 2 2 2 8" xfId="1636"/>
    <cellStyle name="Note 2 2 2 8 2" xfId="4419"/>
    <cellStyle name="Note 2 2 2 8 2 2" xfId="13320"/>
    <cellStyle name="Note 2 2 2 8 3" xfId="10591"/>
    <cellStyle name="Note 2 2 2 8 4" xfId="18594"/>
    <cellStyle name="Note 2 2 2 8 5" xfId="22167"/>
    <cellStyle name="Note 2 2 2 9" xfId="2020"/>
    <cellStyle name="Note 2 2 2 9 2" xfId="10926"/>
    <cellStyle name="Note 2 2 3" xfId="915"/>
    <cellStyle name="Note 2 2 3 10" xfId="8433"/>
    <cellStyle name="Note 2 2 3 10 2" xfId="17331"/>
    <cellStyle name="Note 2 2 3 11" xfId="7934"/>
    <cellStyle name="Note 2 2 3 11 2" xfId="16833"/>
    <cellStyle name="Note 2 2 3 12" xfId="9871"/>
    <cellStyle name="Note 2 2 3 13" xfId="9158"/>
    <cellStyle name="Note 2 2 3 2" xfId="1904"/>
    <cellStyle name="Note 2 2 3 2 2" xfId="4931"/>
    <cellStyle name="Note 2 2 3 2 2 2" xfId="13832"/>
    <cellStyle name="Note 2 2 3 2 2 3" xfId="19106"/>
    <cellStyle name="Note 2 2 3 2 2 4" xfId="22505"/>
    <cellStyle name="Note 2 2 3 2 3" xfId="6685"/>
    <cellStyle name="Note 2 2 3 2 3 2" xfId="15586"/>
    <cellStyle name="Note 2 2 3 2 3 3" xfId="20860"/>
    <cellStyle name="Note 2 2 3 2 3 4" xfId="23819"/>
    <cellStyle name="Note 2 2 3 2 4" xfId="2958"/>
    <cellStyle name="Note 2 2 3 2 4 2" xfId="11859"/>
    <cellStyle name="Note 2 2 3 2 5" xfId="10810"/>
    <cellStyle name="Note 2 2 3 3" xfId="2217"/>
    <cellStyle name="Note 2 2 3 3 2" xfId="5301"/>
    <cellStyle name="Note 2 2 3 3 2 2" xfId="14202"/>
    <cellStyle name="Note 2 2 3 3 2 3" xfId="19476"/>
    <cellStyle name="Note 2 2 3 3 2 4" xfId="22764"/>
    <cellStyle name="Note 2 2 3 3 3" xfId="7055"/>
    <cellStyle name="Note 2 2 3 3 3 2" xfId="15956"/>
    <cellStyle name="Note 2 2 3 3 3 3" xfId="21230"/>
    <cellStyle name="Note 2 2 3 3 3 4" xfId="24078"/>
    <cellStyle name="Note 2 2 3 3 4" xfId="3328"/>
    <cellStyle name="Note 2 2 3 3 4 2" xfId="12229"/>
    <cellStyle name="Note 2 2 3 3 5" xfId="11122"/>
    <cellStyle name="Note 2 2 3 4" xfId="2679"/>
    <cellStyle name="Note 2 2 3 4 2" xfId="4652"/>
    <cellStyle name="Note 2 2 3 4 2 2" xfId="13553"/>
    <cellStyle name="Note 2 2 3 4 2 3" xfId="18827"/>
    <cellStyle name="Note 2 2 3 4 2 4" xfId="22309"/>
    <cellStyle name="Note 2 2 3 4 3" xfId="6406"/>
    <cellStyle name="Note 2 2 3 4 3 2" xfId="15307"/>
    <cellStyle name="Note 2 2 3 4 3 3" xfId="20581"/>
    <cellStyle name="Note 2 2 3 4 3 4" xfId="23623"/>
    <cellStyle name="Note 2 2 3 4 4" xfId="11580"/>
    <cellStyle name="Note 2 2 3 5" xfId="3322"/>
    <cellStyle name="Note 2 2 3 5 2" xfId="5295"/>
    <cellStyle name="Note 2 2 3 5 2 2" xfId="14196"/>
    <cellStyle name="Note 2 2 3 5 2 3" xfId="19470"/>
    <cellStyle name="Note 2 2 3 5 2 4" xfId="22758"/>
    <cellStyle name="Note 2 2 3 5 3" xfId="7049"/>
    <cellStyle name="Note 2 2 3 5 3 2" xfId="15950"/>
    <cellStyle name="Note 2 2 3 5 3 3" xfId="21224"/>
    <cellStyle name="Note 2 2 3 5 3 4" xfId="24072"/>
    <cellStyle name="Note 2 2 3 5 4" xfId="12223"/>
    <cellStyle name="Note 2 2 3 6" xfId="3445"/>
    <cellStyle name="Note 2 2 3 6 2" xfId="5418"/>
    <cellStyle name="Note 2 2 3 6 2 2" xfId="14319"/>
    <cellStyle name="Note 2 2 3 6 2 3" xfId="19593"/>
    <cellStyle name="Note 2 2 3 6 2 4" xfId="22881"/>
    <cellStyle name="Note 2 2 3 6 3" xfId="7172"/>
    <cellStyle name="Note 2 2 3 6 3 2" xfId="16073"/>
    <cellStyle name="Note 2 2 3 6 3 3" xfId="21347"/>
    <cellStyle name="Note 2 2 3 6 3 4" xfId="24195"/>
    <cellStyle name="Note 2 2 3 6 4" xfId="12346"/>
    <cellStyle name="Note 2 2 3 7" xfId="2792"/>
    <cellStyle name="Note 2 2 3 7 2" xfId="4765"/>
    <cellStyle name="Note 2 2 3 7 2 2" xfId="13666"/>
    <cellStyle name="Note 2 2 3 7 2 3" xfId="18940"/>
    <cellStyle name="Note 2 2 3 7 2 4" xfId="22410"/>
    <cellStyle name="Note 2 2 3 7 3" xfId="6519"/>
    <cellStyle name="Note 2 2 3 7 3 2" xfId="15420"/>
    <cellStyle name="Note 2 2 3 7 3 3" xfId="20694"/>
    <cellStyle name="Note 2 2 3 7 3 4" xfId="23724"/>
    <cellStyle name="Note 2 2 3 7 4" xfId="11693"/>
    <cellStyle name="Note 2 2 3 8" xfId="4303"/>
    <cellStyle name="Note 2 2 3 8 2" xfId="13204"/>
    <cellStyle name="Note 2 2 3 8 3" xfId="18478"/>
    <cellStyle name="Note 2 2 3 8 4" xfId="22097"/>
    <cellStyle name="Note 2 2 3 9" xfId="8105"/>
    <cellStyle name="Note 2 2 3 9 2" xfId="17003"/>
    <cellStyle name="Note 2 2 4" xfId="940"/>
    <cellStyle name="Note 2 2 4 2" xfId="4718"/>
    <cellStyle name="Note 2 2 4 2 2" xfId="13619"/>
    <cellStyle name="Note 2 2 4 2 3" xfId="18893"/>
    <cellStyle name="Note 2 2 4 2 4" xfId="22363"/>
    <cellStyle name="Note 2 2 4 3" xfId="6472"/>
    <cellStyle name="Note 2 2 4 3 2" xfId="15373"/>
    <cellStyle name="Note 2 2 4 3 3" xfId="20647"/>
    <cellStyle name="Note 2 2 4 3 4" xfId="23677"/>
    <cellStyle name="Note 2 2 4 4" xfId="2745"/>
    <cellStyle name="Note 2 2 4 4 2" xfId="11646"/>
    <cellStyle name="Note 2 2 4 5" xfId="9896"/>
    <cellStyle name="Note 2 2 5" xfId="1513"/>
    <cellStyle name="Note 2 2 5 2" xfId="4646"/>
    <cellStyle name="Note 2 2 5 2 2" xfId="13547"/>
    <cellStyle name="Note 2 2 5 2 3" xfId="18821"/>
    <cellStyle name="Note 2 2 5 2 4" xfId="22304"/>
    <cellStyle name="Note 2 2 5 3" xfId="6400"/>
    <cellStyle name="Note 2 2 5 3 2" xfId="15301"/>
    <cellStyle name="Note 2 2 5 3 3" xfId="20575"/>
    <cellStyle name="Note 2 2 5 3 4" xfId="23618"/>
    <cellStyle name="Note 2 2 5 4" xfId="2673"/>
    <cellStyle name="Note 2 2 5 4 2" xfId="11574"/>
    <cellStyle name="Note 2 2 5 5" xfId="10468"/>
    <cellStyle name="Note 2 2 6" xfId="798"/>
    <cellStyle name="Note 2 2 6 2" xfId="5280"/>
    <cellStyle name="Note 2 2 6 2 2" xfId="14181"/>
    <cellStyle name="Note 2 2 6 2 3" xfId="19455"/>
    <cellStyle name="Note 2 2 6 2 4" xfId="22743"/>
    <cellStyle name="Note 2 2 6 3" xfId="7034"/>
    <cellStyle name="Note 2 2 6 3 2" xfId="15935"/>
    <cellStyle name="Note 2 2 6 3 3" xfId="21209"/>
    <cellStyle name="Note 2 2 6 3 4" xfId="24057"/>
    <cellStyle name="Note 2 2 6 4" xfId="3307"/>
    <cellStyle name="Note 2 2 6 4 2" xfId="12208"/>
    <cellStyle name="Note 2 2 6 5" xfId="9755"/>
    <cellStyle name="Note 2 2 7" xfId="1627"/>
    <cellStyle name="Note 2 2 7 2" xfId="4691"/>
    <cellStyle name="Note 2 2 7 2 2" xfId="13592"/>
    <cellStyle name="Note 2 2 7 2 3" xfId="18866"/>
    <cellStyle name="Note 2 2 7 2 4" xfId="22339"/>
    <cellStyle name="Note 2 2 7 3" xfId="6445"/>
    <cellStyle name="Note 2 2 7 3 2" xfId="15346"/>
    <cellStyle name="Note 2 2 7 3 3" xfId="20620"/>
    <cellStyle name="Note 2 2 7 3 4" xfId="23653"/>
    <cellStyle name="Note 2 2 7 4" xfId="2718"/>
    <cellStyle name="Note 2 2 7 4 2" xfId="11619"/>
    <cellStyle name="Note 2 2 7 5" xfId="10582"/>
    <cellStyle name="Note 2 2 8" xfId="1601"/>
    <cellStyle name="Note 2 2 8 2" xfId="5423"/>
    <cellStyle name="Note 2 2 8 2 2" xfId="14324"/>
    <cellStyle name="Note 2 2 8 2 3" xfId="19598"/>
    <cellStyle name="Note 2 2 8 2 4" xfId="22886"/>
    <cellStyle name="Note 2 2 8 3" xfId="7177"/>
    <cellStyle name="Note 2 2 8 3 2" xfId="16078"/>
    <cellStyle name="Note 2 2 8 3 3" xfId="21352"/>
    <cellStyle name="Note 2 2 8 3 4" xfId="24200"/>
    <cellStyle name="Note 2 2 8 4" xfId="3450"/>
    <cellStyle name="Note 2 2 8 4 2" xfId="12351"/>
    <cellStyle name="Note 2 2 8 5" xfId="10556"/>
    <cellStyle name="Note 2 2 9" xfId="1651"/>
    <cellStyle name="Note 2 2 9 2" xfId="5665"/>
    <cellStyle name="Note 2 2 9 2 2" xfId="14566"/>
    <cellStyle name="Note 2 2 9 2 3" xfId="19840"/>
    <cellStyle name="Note 2 2 9 2 4" xfId="23128"/>
    <cellStyle name="Note 2 2 9 3" xfId="7419"/>
    <cellStyle name="Note 2 2 9 3 2" xfId="16320"/>
    <cellStyle name="Note 2 2 9 3 3" xfId="21594"/>
    <cellStyle name="Note 2 2 9 3 4" xfId="24442"/>
    <cellStyle name="Note 2 2 9 4" xfId="3692"/>
    <cellStyle name="Note 2 2 9 4 2" xfId="12593"/>
    <cellStyle name="Note 2 2 9 5" xfId="10606"/>
    <cellStyle name="Note 2 20" xfId="1331"/>
    <cellStyle name="Note 2 20 2" xfId="4750"/>
    <cellStyle name="Note 2 20 2 2" xfId="13651"/>
    <cellStyle name="Note 2 20 2 3" xfId="18925"/>
    <cellStyle name="Note 2 20 2 4" xfId="22395"/>
    <cellStyle name="Note 2 20 3" xfId="6504"/>
    <cellStyle name="Note 2 20 3 2" xfId="15405"/>
    <cellStyle name="Note 2 20 3 3" xfId="20679"/>
    <cellStyle name="Note 2 20 3 4" xfId="23709"/>
    <cellStyle name="Note 2 20 4" xfId="2777"/>
    <cellStyle name="Note 2 20 4 2" xfId="11678"/>
    <cellStyle name="Note 2 20 5" xfId="10286"/>
    <cellStyle name="Note 2 21" xfId="981"/>
    <cellStyle name="Note 2 21 2" xfId="4740"/>
    <cellStyle name="Note 2 21 2 2" xfId="13641"/>
    <cellStyle name="Note 2 21 2 3" xfId="18915"/>
    <cellStyle name="Note 2 21 2 4" xfId="22385"/>
    <cellStyle name="Note 2 21 3" xfId="6494"/>
    <cellStyle name="Note 2 21 3 2" xfId="15395"/>
    <cellStyle name="Note 2 21 3 3" xfId="20669"/>
    <cellStyle name="Note 2 21 3 4" xfId="23699"/>
    <cellStyle name="Note 2 21 4" xfId="2767"/>
    <cellStyle name="Note 2 21 4 2" xfId="11668"/>
    <cellStyle name="Note 2 21 5" xfId="9937"/>
    <cellStyle name="Note 2 22" xfId="1324"/>
    <cellStyle name="Note 2 22 2" xfId="4147"/>
    <cellStyle name="Note 2 22 2 2" xfId="13048"/>
    <cellStyle name="Note 2 22 3" xfId="10279"/>
    <cellStyle name="Note 2 22 4" xfId="18322"/>
    <cellStyle name="Note 2 22 5" xfId="22026"/>
    <cellStyle name="Note 2 23" xfId="1690"/>
    <cellStyle name="Note 2 23 2" xfId="10638"/>
    <cellStyle name="Note 2 24" xfId="1743"/>
    <cellStyle name="Note 2 24 2" xfId="10690"/>
    <cellStyle name="Note 2 25" xfId="7887"/>
    <cellStyle name="Note 2 25 2" xfId="16787"/>
    <cellStyle name="Note 2 26" xfId="7974"/>
    <cellStyle name="Note 2 26 2" xfId="16872"/>
    <cellStyle name="Note 2 27" xfId="7914"/>
    <cellStyle name="Note 2 27 2" xfId="16814"/>
    <cellStyle name="Note 2 28" xfId="9001"/>
    <cellStyle name="Note 2 3" xfId="258"/>
    <cellStyle name="Note 2 4" xfId="351"/>
    <cellStyle name="Note 2 4 10" xfId="1745"/>
    <cellStyle name="Note 2 4 10 2" xfId="4185"/>
    <cellStyle name="Note 2 4 10 2 2" xfId="13086"/>
    <cellStyle name="Note 2 4 10 3" xfId="10692"/>
    <cellStyle name="Note 2 4 10 4" xfId="18360"/>
    <cellStyle name="Note 2 4 10 5" xfId="22046"/>
    <cellStyle name="Note 2 4 11" xfId="2166"/>
    <cellStyle name="Note 2 4 11 2" xfId="11071"/>
    <cellStyle name="Note 2 4 12" xfId="7978"/>
    <cellStyle name="Note 2 4 12 2" xfId="16876"/>
    <cellStyle name="Note 2 4 13" xfId="8366"/>
    <cellStyle name="Note 2 4 13 2" xfId="17264"/>
    <cellStyle name="Note 2 4 14" xfId="8500"/>
    <cellStyle name="Note 2 4 14 2" xfId="17398"/>
    <cellStyle name="Note 2 4 15" xfId="9039"/>
    <cellStyle name="Note 2 4 2" xfId="486"/>
    <cellStyle name="Note 2 4 2 10" xfId="2221"/>
    <cellStyle name="Note 2 4 2 10 2" xfId="11126"/>
    <cellStyle name="Note 2 4 2 11" xfId="8131"/>
    <cellStyle name="Note 2 4 2 11 2" xfId="17029"/>
    <cellStyle name="Note 2 4 2 12" xfId="8440"/>
    <cellStyle name="Note 2 4 2 12 2" xfId="17338"/>
    <cellStyle name="Note 2 4 2 13" xfId="7927"/>
    <cellStyle name="Note 2 4 2 13 2" xfId="16826"/>
    <cellStyle name="Note 2 4 2 14" xfId="9515"/>
    <cellStyle name="Note 2 4 2 15" xfId="9184"/>
    <cellStyle name="Note 2 4 2 2" xfId="1117"/>
    <cellStyle name="Note 2 4 2 2 2" xfId="4957"/>
    <cellStyle name="Note 2 4 2 2 2 2" xfId="13858"/>
    <cellStyle name="Note 2 4 2 2 2 3" xfId="19132"/>
    <cellStyle name="Note 2 4 2 2 2 4" xfId="22509"/>
    <cellStyle name="Note 2 4 2 2 3" xfId="6711"/>
    <cellStyle name="Note 2 4 2 2 3 2" xfId="15612"/>
    <cellStyle name="Note 2 4 2 2 3 3" xfId="20886"/>
    <cellStyle name="Note 2 4 2 2 3 4" xfId="23823"/>
    <cellStyle name="Note 2 4 2 2 4" xfId="2984"/>
    <cellStyle name="Note 2 4 2 2 4 2" xfId="11885"/>
    <cellStyle name="Note 2 4 2 2 5" xfId="10073"/>
    <cellStyle name="Note 2 4 2 3" xfId="1413"/>
    <cellStyle name="Note 2 4 2 3 2" xfId="5316"/>
    <cellStyle name="Note 2 4 2 3 2 2" xfId="14217"/>
    <cellStyle name="Note 2 4 2 3 2 3" xfId="19491"/>
    <cellStyle name="Note 2 4 2 3 2 4" xfId="22779"/>
    <cellStyle name="Note 2 4 2 3 3" xfId="7070"/>
    <cellStyle name="Note 2 4 2 3 3 2" xfId="15971"/>
    <cellStyle name="Note 2 4 2 3 3 3" xfId="21245"/>
    <cellStyle name="Note 2 4 2 3 3 4" xfId="24093"/>
    <cellStyle name="Note 2 4 2 3 4" xfId="3343"/>
    <cellStyle name="Note 2 4 2 3 4 2" xfId="12244"/>
    <cellStyle name="Note 2 4 2 3 5" xfId="10368"/>
    <cellStyle name="Note 2 4 2 4" xfId="968"/>
    <cellStyle name="Note 2 4 2 4 2" xfId="4756"/>
    <cellStyle name="Note 2 4 2 4 2 2" xfId="13657"/>
    <cellStyle name="Note 2 4 2 4 2 3" xfId="18931"/>
    <cellStyle name="Note 2 4 2 4 2 4" xfId="22401"/>
    <cellStyle name="Note 2 4 2 4 3" xfId="6510"/>
    <cellStyle name="Note 2 4 2 4 3 2" xfId="15411"/>
    <cellStyle name="Note 2 4 2 4 3 3" xfId="20685"/>
    <cellStyle name="Note 2 4 2 4 3 4" xfId="23715"/>
    <cellStyle name="Note 2 4 2 4 4" xfId="2783"/>
    <cellStyle name="Note 2 4 2 4 4 2" xfId="11684"/>
    <cellStyle name="Note 2 4 2 4 5" xfId="9924"/>
    <cellStyle name="Note 2 4 2 5" xfId="1479"/>
    <cellStyle name="Note 2 4 2 5 2" xfId="4753"/>
    <cellStyle name="Note 2 4 2 5 2 2" xfId="13654"/>
    <cellStyle name="Note 2 4 2 5 2 3" xfId="18928"/>
    <cellStyle name="Note 2 4 2 5 2 4" xfId="22398"/>
    <cellStyle name="Note 2 4 2 5 3" xfId="6507"/>
    <cellStyle name="Note 2 4 2 5 3 2" xfId="15408"/>
    <cellStyle name="Note 2 4 2 5 3 3" xfId="20682"/>
    <cellStyle name="Note 2 4 2 5 3 4" xfId="23712"/>
    <cellStyle name="Note 2 4 2 5 4" xfId="2780"/>
    <cellStyle name="Note 2 4 2 5 4 2" xfId="11681"/>
    <cellStyle name="Note 2 4 2 5 5" xfId="10434"/>
    <cellStyle name="Note 2 4 2 6" xfId="1625"/>
    <cellStyle name="Note 2 4 2 6 2" xfId="4693"/>
    <cellStyle name="Note 2 4 2 6 2 2" xfId="13594"/>
    <cellStyle name="Note 2 4 2 6 2 3" xfId="18868"/>
    <cellStyle name="Note 2 4 2 6 2 4" xfId="22341"/>
    <cellStyle name="Note 2 4 2 6 3" xfId="6447"/>
    <cellStyle name="Note 2 4 2 6 3 2" xfId="15348"/>
    <cellStyle name="Note 2 4 2 6 3 3" xfId="20622"/>
    <cellStyle name="Note 2 4 2 6 3 4" xfId="23655"/>
    <cellStyle name="Note 2 4 2 6 4" xfId="2720"/>
    <cellStyle name="Note 2 4 2 6 4 2" xfId="11621"/>
    <cellStyle name="Note 2 4 2 6 5" xfId="10580"/>
    <cellStyle name="Note 2 4 2 7" xfId="1629"/>
    <cellStyle name="Note 2 4 2 7 2" xfId="4701"/>
    <cellStyle name="Note 2 4 2 7 2 2" xfId="13602"/>
    <cellStyle name="Note 2 4 2 7 2 3" xfId="18876"/>
    <cellStyle name="Note 2 4 2 7 2 4" xfId="22349"/>
    <cellStyle name="Note 2 4 2 7 3" xfId="6455"/>
    <cellStyle name="Note 2 4 2 7 3 2" xfId="15356"/>
    <cellStyle name="Note 2 4 2 7 3 3" xfId="20630"/>
    <cellStyle name="Note 2 4 2 7 3 4" xfId="23663"/>
    <cellStyle name="Note 2 4 2 7 4" xfId="2728"/>
    <cellStyle name="Note 2 4 2 7 4 2" xfId="11629"/>
    <cellStyle name="Note 2 4 2 7 5" xfId="10584"/>
    <cellStyle name="Note 2 4 2 8" xfId="1650"/>
    <cellStyle name="Note 2 4 2 8 2" xfId="4329"/>
    <cellStyle name="Note 2 4 2 8 2 2" xfId="13230"/>
    <cellStyle name="Note 2 4 2 8 3" xfId="10605"/>
    <cellStyle name="Note 2 4 2 8 4" xfId="18504"/>
    <cellStyle name="Note 2 4 2 8 5" xfId="22101"/>
    <cellStyle name="Note 2 4 2 9" xfId="1930"/>
    <cellStyle name="Note 2 4 2 9 2" xfId="10836"/>
    <cellStyle name="Note 2 4 3" xfId="988"/>
    <cellStyle name="Note 2 4 3 10" xfId="8463"/>
    <cellStyle name="Note 2 4 3 10 2" xfId="17361"/>
    <cellStyle name="Note 2 4 3 11" xfId="8611"/>
    <cellStyle name="Note 2 4 3 11 2" xfId="17509"/>
    <cellStyle name="Note 2 4 3 12" xfId="9944"/>
    <cellStyle name="Note 2 4 3 13" xfId="9211"/>
    <cellStyle name="Note 2 4 3 2" xfId="1957"/>
    <cellStyle name="Note 2 4 3 2 2" xfId="4984"/>
    <cellStyle name="Note 2 4 3 2 2 2" xfId="13885"/>
    <cellStyle name="Note 2 4 3 2 2 3" xfId="19159"/>
    <cellStyle name="Note 2 4 3 2 2 4" xfId="22532"/>
    <cellStyle name="Note 2 4 3 2 3" xfId="6738"/>
    <cellStyle name="Note 2 4 3 2 3 2" xfId="15639"/>
    <cellStyle name="Note 2 4 3 2 3 3" xfId="20913"/>
    <cellStyle name="Note 2 4 3 2 3 4" xfId="23846"/>
    <cellStyle name="Note 2 4 3 2 4" xfId="3011"/>
    <cellStyle name="Note 2 4 3 2 4 2" xfId="11912"/>
    <cellStyle name="Note 2 4 3 2 5" xfId="10863"/>
    <cellStyle name="Note 2 4 3 3" xfId="2244"/>
    <cellStyle name="Note 2 4 3 3 2" xfId="5341"/>
    <cellStyle name="Note 2 4 3 3 2 2" xfId="14242"/>
    <cellStyle name="Note 2 4 3 3 2 3" xfId="19516"/>
    <cellStyle name="Note 2 4 3 3 2 4" xfId="22804"/>
    <cellStyle name="Note 2 4 3 3 3" xfId="7095"/>
    <cellStyle name="Note 2 4 3 3 3 2" xfId="15996"/>
    <cellStyle name="Note 2 4 3 3 3 3" xfId="21270"/>
    <cellStyle name="Note 2 4 3 3 3 4" xfId="24118"/>
    <cellStyle name="Note 2 4 3 3 4" xfId="3368"/>
    <cellStyle name="Note 2 4 3 3 4 2" xfId="12269"/>
    <cellStyle name="Note 2 4 3 3 5" xfId="11149"/>
    <cellStyle name="Note 2 4 3 4" xfId="3535"/>
    <cellStyle name="Note 2 4 3 4 2" xfId="5508"/>
    <cellStyle name="Note 2 4 3 4 2 2" xfId="14409"/>
    <cellStyle name="Note 2 4 3 4 2 3" xfId="19683"/>
    <cellStyle name="Note 2 4 3 4 2 4" xfId="22971"/>
    <cellStyle name="Note 2 4 3 4 3" xfId="7262"/>
    <cellStyle name="Note 2 4 3 4 3 2" xfId="16163"/>
    <cellStyle name="Note 2 4 3 4 3 3" xfId="21437"/>
    <cellStyle name="Note 2 4 3 4 3 4" xfId="24285"/>
    <cellStyle name="Note 2 4 3 4 4" xfId="12436"/>
    <cellStyle name="Note 2 4 3 5" xfId="3705"/>
    <cellStyle name="Note 2 4 3 5 2" xfId="5678"/>
    <cellStyle name="Note 2 4 3 5 2 2" xfId="14579"/>
    <cellStyle name="Note 2 4 3 5 2 3" xfId="19853"/>
    <cellStyle name="Note 2 4 3 5 2 4" xfId="23141"/>
    <cellStyle name="Note 2 4 3 5 3" xfId="7432"/>
    <cellStyle name="Note 2 4 3 5 3 2" xfId="16333"/>
    <cellStyle name="Note 2 4 3 5 3 3" xfId="21607"/>
    <cellStyle name="Note 2 4 3 5 3 4" xfId="24455"/>
    <cellStyle name="Note 2 4 3 5 4" xfId="12606"/>
    <cellStyle name="Note 2 4 3 6" xfId="3860"/>
    <cellStyle name="Note 2 4 3 6 2" xfId="5833"/>
    <cellStyle name="Note 2 4 3 6 2 2" xfId="14734"/>
    <cellStyle name="Note 2 4 3 6 2 3" xfId="20008"/>
    <cellStyle name="Note 2 4 3 6 2 4" xfId="23296"/>
    <cellStyle name="Note 2 4 3 6 3" xfId="7587"/>
    <cellStyle name="Note 2 4 3 6 3 2" xfId="16488"/>
    <cellStyle name="Note 2 4 3 6 3 3" xfId="21762"/>
    <cellStyle name="Note 2 4 3 6 3 4" xfId="24610"/>
    <cellStyle name="Note 2 4 3 6 4" xfId="12761"/>
    <cellStyle name="Note 2 4 3 7" xfId="4002"/>
    <cellStyle name="Note 2 4 3 7 2" xfId="5975"/>
    <cellStyle name="Note 2 4 3 7 2 2" xfId="14876"/>
    <cellStyle name="Note 2 4 3 7 2 3" xfId="20150"/>
    <cellStyle name="Note 2 4 3 7 2 4" xfId="23438"/>
    <cellStyle name="Note 2 4 3 7 3" xfId="7729"/>
    <cellStyle name="Note 2 4 3 7 3 2" xfId="16630"/>
    <cellStyle name="Note 2 4 3 7 3 3" xfId="21904"/>
    <cellStyle name="Note 2 4 3 7 3 4" xfId="24752"/>
    <cellStyle name="Note 2 4 3 7 4" xfId="12903"/>
    <cellStyle name="Note 2 4 3 8" xfId="4356"/>
    <cellStyle name="Note 2 4 3 8 2" xfId="13257"/>
    <cellStyle name="Note 2 4 3 8 3" xfId="18531"/>
    <cellStyle name="Note 2 4 3 8 4" xfId="22124"/>
    <cellStyle name="Note 2 4 3 9" xfId="8158"/>
    <cellStyle name="Note 2 4 3 9 2" xfId="17056"/>
    <cellStyle name="Note 2 4 4" xfId="1325"/>
    <cellStyle name="Note 2 4 4 2" xfId="4794"/>
    <cellStyle name="Note 2 4 4 2 2" xfId="13695"/>
    <cellStyle name="Note 2 4 4 2 3" xfId="18969"/>
    <cellStyle name="Note 2 4 4 2 4" xfId="22435"/>
    <cellStyle name="Note 2 4 4 3" xfId="6548"/>
    <cellStyle name="Note 2 4 4 3 2" xfId="15449"/>
    <cellStyle name="Note 2 4 4 3 3" xfId="20723"/>
    <cellStyle name="Note 2 4 4 3 4" xfId="23749"/>
    <cellStyle name="Note 2 4 4 4" xfId="2821"/>
    <cellStyle name="Note 2 4 4 4 2" xfId="11722"/>
    <cellStyle name="Note 2 4 4 5" xfId="10280"/>
    <cellStyle name="Note 2 4 5" xfId="930"/>
    <cellStyle name="Note 2 4 5 2" xfId="5193"/>
    <cellStyle name="Note 2 4 5 2 2" xfId="14094"/>
    <cellStyle name="Note 2 4 5 2 3" xfId="19368"/>
    <cellStyle name="Note 2 4 5 2 4" xfId="22656"/>
    <cellStyle name="Note 2 4 5 3" xfId="6947"/>
    <cellStyle name="Note 2 4 5 3 2" xfId="15848"/>
    <cellStyle name="Note 2 4 5 3 3" xfId="21122"/>
    <cellStyle name="Note 2 4 5 3 4" xfId="23970"/>
    <cellStyle name="Note 2 4 5 4" xfId="3220"/>
    <cellStyle name="Note 2 4 5 4 2" xfId="12121"/>
    <cellStyle name="Note 2 4 5 5" xfId="9886"/>
    <cellStyle name="Note 2 4 6" xfId="1388"/>
    <cellStyle name="Note 2 4 6 2" xfId="5210"/>
    <cellStyle name="Note 2 4 6 2 2" xfId="14111"/>
    <cellStyle name="Note 2 4 6 2 3" xfId="19385"/>
    <cellStyle name="Note 2 4 6 2 4" xfId="22673"/>
    <cellStyle name="Note 2 4 6 3" xfId="6964"/>
    <cellStyle name="Note 2 4 6 3 2" xfId="15865"/>
    <cellStyle name="Note 2 4 6 3 3" xfId="21139"/>
    <cellStyle name="Note 2 4 6 3 4" xfId="23987"/>
    <cellStyle name="Note 2 4 6 4" xfId="3237"/>
    <cellStyle name="Note 2 4 6 4 2" xfId="12138"/>
    <cellStyle name="Note 2 4 6 5" xfId="10343"/>
    <cellStyle name="Note 2 4 7" xfId="1534"/>
    <cellStyle name="Note 2 4 7 2" xfId="5595"/>
    <cellStyle name="Note 2 4 7 2 2" xfId="14496"/>
    <cellStyle name="Note 2 4 7 2 3" xfId="19770"/>
    <cellStyle name="Note 2 4 7 2 4" xfId="23058"/>
    <cellStyle name="Note 2 4 7 3" xfId="7349"/>
    <cellStyle name="Note 2 4 7 3 2" xfId="16250"/>
    <cellStyle name="Note 2 4 7 3 3" xfId="21524"/>
    <cellStyle name="Note 2 4 7 3 4" xfId="24372"/>
    <cellStyle name="Note 2 4 7 4" xfId="3622"/>
    <cellStyle name="Note 2 4 7 4 2" xfId="12523"/>
    <cellStyle name="Note 2 4 7 5" xfId="10489"/>
    <cellStyle name="Note 2 4 8" xfId="972"/>
    <cellStyle name="Note 2 4 8 2" xfId="5753"/>
    <cellStyle name="Note 2 4 8 2 2" xfId="14654"/>
    <cellStyle name="Note 2 4 8 2 3" xfId="19928"/>
    <cellStyle name="Note 2 4 8 2 4" xfId="23216"/>
    <cellStyle name="Note 2 4 8 3" xfId="7507"/>
    <cellStyle name="Note 2 4 8 3 2" xfId="16408"/>
    <cellStyle name="Note 2 4 8 3 3" xfId="21682"/>
    <cellStyle name="Note 2 4 8 3 4" xfId="24530"/>
    <cellStyle name="Note 2 4 8 4" xfId="3780"/>
    <cellStyle name="Note 2 4 8 4 2" xfId="12681"/>
    <cellStyle name="Note 2 4 8 5" xfId="9928"/>
    <cellStyle name="Note 2 4 9" xfId="962"/>
    <cellStyle name="Note 2 4 9 2" xfId="5897"/>
    <cellStyle name="Note 2 4 9 2 2" xfId="14798"/>
    <cellStyle name="Note 2 4 9 2 3" xfId="20072"/>
    <cellStyle name="Note 2 4 9 2 4" xfId="23360"/>
    <cellStyle name="Note 2 4 9 3" xfId="7651"/>
    <cellStyle name="Note 2 4 9 3 2" xfId="16552"/>
    <cellStyle name="Note 2 4 9 3 3" xfId="21826"/>
    <cellStyle name="Note 2 4 9 3 4" xfId="24674"/>
    <cellStyle name="Note 2 4 9 4" xfId="3924"/>
    <cellStyle name="Note 2 4 9 4 2" xfId="12825"/>
    <cellStyle name="Note 2 4 9 5" xfId="9918"/>
    <cellStyle name="Note 2 5" xfId="375"/>
    <cellStyle name="Note 2 5 10" xfId="1769"/>
    <cellStyle name="Note 2 5 10 2" xfId="4209"/>
    <cellStyle name="Note 2 5 10 2 2" xfId="13110"/>
    <cellStyle name="Note 2 5 10 3" xfId="10716"/>
    <cellStyle name="Note 2 5 10 4" xfId="18384"/>
    <cellStyle name="Note 2 5 10 5" xfId="22064"/>
    <cellStyle name="Note 2 5 11" xfId="2184"/>
    <cellStyle name="Note 2 5 11 2" xfId="11089"/>
    <cellStyle name="Note 2 5 12" xfId="8002"/>
    <cellStyle name="Note 2 5 12 2" xfId="16900"/>
    <cellStyle name="Note 2 5 13" xfId="8386"/>
    <cellStyle name="Note 2 5 13 2" xfId="17284"/>
    <cellStyle name="Note 2 5 14" xfId="8096"/>
    <cellStyle name="Note 2 5 14 2" xfId="16994"/>
    <cellStyle name="Note 2 5 15" xfId="9063"/>
    <cellStyle name="Note 2 5 2" xfId="507"/>
    <cellStyle name="Note 2 5 2 10" xfId="2309"/>
    <cellStyle name="Note 2 5 2 10 2" xfId="11214"/>
    <cellStyle name="Note 2 5 2 11" xfId="8306"/>
    <cellStyle name="Note 2 5 2 11 2" xfId="17204"/>
    <cellStyle name="Note 2 5 2 12" xfId="8541"/>
    <cellStyle name="Note 2 5 2 12 2" xfId="17439"/>
    <cellStyle name="Note 2 5 2 13" xfId="8676"/>
    <cellStyle name="Note 2 5 2 13 2" xfId="17574"/>
    <cellStyle name="Note 2 5 2 14" xfId="9536"/>
    <cellStyle name="Note 2 5 2 15" xfId="9359"/>
    <cellStyle name="Note 2 5 2 2" xfId="1138"/>
    <cellStyle name="Note 2 5 2 2 2" xfId="5133"/>
    <cellStyle name="Note 2 5 2 2 2 2" xfId="14034"/>
    <cellStyle name="Note 2 5 2 2 2 3" xfId="19308"/>
    <cellStyle name="Note 2 5 2 2 2 4" xfId="22598"/>
    <cellStyle name="Note 2 5 2 2 3" xfId="6887"/>
    <cellStyle name="Note 2 5 2 2 3 2" xfId="15788"/>
    <cellStyle name="Note 2 5 2 2 3 3" xfId="21062"/>
    <cellStyle name="Note 2 5 2 2 3 4" xfId="23912"/>
    <cellStyle name="Note 2 5 2 2 4" xfId="3160"/>
    <cellStyle name="Note 2 5 2 2 4 2" xfId="12061"/>
    <cellStyle name="Note 2 5 2 2 5" xfId="10094"/>
    <cellStyle name="Note 2 5 2 3" xfId="1430"/>
    <cellStyle name="Note 2 5 2 3 2" xfId="5442"/>
    <cellStyle name="Note 2 5 2 3 2 2" xfId="14343"/>
    <cellStyle name="Note 2 5 2 3 2 3" xfId="19617"/>
    <cellStyle name="Note 2 5 2 3 2 4" xfId="22905"/>
    <cellStyle name="Note 2 5 2 3 3" xfId="7196"/>
    <cellStyle name="Note 2 5 2 3 3 2" xfId="16097"/>
    <cellStyle name="Note 2 5 2 3 3 3" xfId="21371"/>
    <cellStyle name="Note 2 5 2 3 3 4" xfId="24219"/>
    <cellStyle name="Note 2 5 2 3 4" xfId="3469"/>
    <cellStyle name="Note 2 5 2 3 4 2" xfId="12370"/>
    <cellStyle name="Note 2 5 2 3 5" xfId="10385"/>
    <cellStyle name="Note 2 5 2 4" xfId="843"/>
    <cellStyle name="Note 2 5 2 4 2" xfId="5611"/>
    <cellStyle name="Note 2 5 2 4 2 2" xfId="14512"/>
    <cellStyle name="Note 2 5 2 4 2 3" xfId="19786"/>
    <cellStyle name="Note 2 5 2 4 2 4" xfId="23074"/>
    <cellStyle name="Note 2 5 2 4 3" xfId="7365"/>
    <cellStyle name="Note 2 5 2 4 3 2" xfId="16266"/>
    <cellStyle name="Note 2 5 2 4 3 3" xfId="21540"/>
    <cellStyle name="Note 2 5 2 4 3 4" xfId="24388"/>
    <cellStyle name="Note 2 5 2 4 4" xfId="3638"/>
    <cellStyle name="Note 2 5 2 4 4 2" xfId="12539"/>
    <cellStyle name="Note 2 5 2 4 5" xfId="9799"/>
    <cellStyle name="Note 2 5 2 5" xfId="1315"/>
    <cellStyle name="Note 2 5 2 5 2" xfId="5767"/>
    <cellStyle name="Note 2 5 2 5 2 2" xfId="14668"/>
    <cellStyle name="Note 2 5 2 5 2 3" xfId="19942"/>
    <cellStyle name="Note 2 5 2 5 2 4" xfId="23230"/>
    <cellStyle name="Note 2 5 2 5 3" xfId="7521"/>
    <cellStyle name="Note 2 5 2 5 3 2" xfId="16422"/>
    <cellStyle name="Note 2 5 2 5 3 3" xfId="21696"/>
    <cellStyle name="Note 2 5 2 5 3 4" xfId="24544"/>
    <cellStyle name="Note 2 5 2 5 4" xfId="3794"/>
    <cellStyle name="Note 2 5 2 5 4 2" xfId="12695"/>
    <cellStyle name="Note 2 5 2 5 5" xfId="10270"/>
    <cellStyle name="Note 2 5 2 6" xfId="1536"/>
    <cellStyle name="Note 2 5 2 6 2" xfId="5911"/>
    <cellStyle name="Note 2 5 2 6 2 2" xfId="14812"/>
    <cellStyle name="Note 2 5 2 6 2 3" xfId="20086"/>
    <cellStyle name="Note 2 5 2 6 2 4" xfId="23374"/>
    <cellStyle name="Note 2 5 2 6 3" xfId="7665"/>
    <cellStyle name="Note 2 5 2 6 3 2" xfId="16566"/>
    <cellStyle name="Note 2 5 2 6 3 3" xfId="21840"/>
    <cellStyle name="Note 2 5 2 6 3 4" xfId="24688"/>
    <cellStyle name="Note 2 5 2 6 4" xfId="3938"/>
    <cellStyle name="Note 2 5 2 6 4 2" xfId="12839"/>
    <cellStyle name="Note 2 5 2 6 5" xfId="10491"/>
    <cellStyle name="Note 2 5 2 7" xfId="944"/>
    <cellStyle name="Note 2 5 2 7 2" xfId="6040"/>
    <cellStyle name="Note 2 5 2 7 2 2" xfId="14941"/>
    <cellStyle name="Note 2 5 2 7 2 3" xfId="20215"/>
    <cellStyle name="Note 2 5 2 7 2 4" xfId="23503"/>
    <cellStyle name="Note 2 5 2 7 3" xfId="7794"/>
    <cellStyle name="Note 2 5 2 7 3 2" xfId="16695"/>
    <cellStyle name="Note 2 5 2 7 3 3" xfId="21969"/>
    <cellStyle name="Note 2 5 2 7 3 4" xfId="24817"/>
    <cellStyle name="Note 2 5 2 7 4" xfId="4067"/>
    <cellStyle name="Note 2 5 2 7 4 2" xfId="12968"/>
    <cellStyle name="Note 2 5 2 7 5" xfId="9900"/>
    <cellStyle name="Note 2 5 2 8" xfId="1322"/>
    <cellStyle name="Note 2 5 2 8 2" xfId="4504"/>
    <cellStyle name="Note 2 5 2 8 2 2" xfId="13405"/>
    <cellStyle name="Note 2 5 2 8 3" xfId="10277"/>
    <cellStyle name="Note 2 5 2 8 4" xfId="18679"/>
    <cellStyle name="Note 2 5 2 8 5" xfId="22189"/>
    <cellStyle name="Note 2 5 2 9" xfId="2105"/>
    <cellStyle name="Note 2 5 2 9 2" xfId="11011"/>
    <cellStyle name="Note 2 5 3" xfId="1012"/>
    <cellStyle name="Note 2 5 3 10" xfId="8472"/>
    <cellStyle name="Note 2 5 3 10 2" xfId="17370"/>
    <cellStyle name="Note 2 5 3 11" xfId="8620"/>
    <cellStyle name="Note 2 5 3 11 2" xfId="17518"/>
    <cellStyle name="Note 2 5 3 12" xfId="9968"/>
    <cellStyle name="Note 2 5 3 13" xfId="9224"/>
    <cellStyle name="Note 2 5 3 2" xfId="1970"/>
    <cellStyle name="Note 2 5 3 2 2" xfId="4997"/>
    <cellStyle name="Note 2 5 3 2 2 2" xfId="13898"/>
    <cellStyle name="Note 2 5 3 2 2 3" xfId="19172"/>
    <cellStyle name="Note 2 5 3 2 2 4" xfId="22541"/>
    <cellStyle name="Note 2 5 3 2 3" xfId="6751"/>
    <cellStyle name="Note 2 5 3 2 3 2" xfId="15652"/>
    <cellStyle name="Note 2 5 3 2 3 3" xfId="20926"/>
    <cellStyle name="Note 2 5 3 2 3 4" xfId="23855"/>
    <cellStyle name="Note 2 5 3 2 4" xfId="3024"/>
    <cellStyle name="Note 2 5 3 2 4 2" xfId="11925"/>
    <cellStyle name="Note 2 5 3 2 5" xfId="10876"/>
    <cellStyle name="Note 2 5 3 3" xfId="2253"/>
    <cellStyle name="Note 2 5 3 3 2" xfId="5351"/>
    <cellStyle name="Note 2 5 3 3 2 2" xfId="14252"/>
    <cellStyle name="Note 2 5 3 3 2 3" xfId="19526"/>
    <cellStyle name="Note 2 5 3 3 2 4" xfId="22814"/>
    <cellStyle name="Note 2 5 3 3 3" xfId="7105"/>
    <cellStyle name="Note 2 5 3 3 3 2" xfId="16006"/>
    <cellStyle name="Note 2 5 3 3 3 3" xfId="21280"/>
    <cellStyle name="Note 2 5 3 3 3 4" xfId="24128"/>
    <cellStyle name="Note 2 5 3 3 4" xfId="3378"/>
    <cellStyle name="Note 2 5 3 3 4 2" xfId="12279"/>
    <cellStyle name="Note 2 5 3 3 5" xfId="11158"/>
    <cellStyle name="Note 2 5 3 4" xfId="3547"/>
    <cellStyle name="Note 2 5 3 4 2" xfId="5520"/>
    <cellStyle name="Note 2 5 3 4 2 2" xfId="14421"/>
    <cellStyle name="Note 2 5 3 4 2 3" xfId="19695"/>
    <cellStyle name="Note 2 5 3 4 2 4" xfId="22983"/>
    <cellStyle name="Note 2 5 3 4 3" xfId="7274"/>
    <cellStyle name="Note 2 5 3 4 3 2" xfId="16175"/>
    <cellStyle name="Note 2 5 3 4 3 3" xfId="21449"/>
    <cellStyle name="Note 2 5 3 4 3 4" xfId="24297"/>
    <cellStyle name="Note 2 5 3 4 4" xfId="12448"/>
    <cellStyle name="Note 2 5 3 5" xfId="3716"/>
    <cellStyle name="Note 2 5 3 5 2" xfId="5689"/>
    <cellStyle name="Note 2 5 3 5 2 2" xfId="14590"/>
    <cellStyle name="Note 2 5 3 5 2 3" xfId="19864"/>
    <cellStyle name="Note 2 5 3 5 2 4" xfId="23152"/>
    <cellStyle name="Note 2 5 3 5 3" xfId="7443"/>
    <cellStyle name="Note 2 5 3 5 3 2" xfId="16344"/>
    <cellStyle name="Note 2 5 3 5 3 3" xfId="21618"/>
    <cellStyle name="Note 2 5 3 5 3 4" xfId="24466"/>
    <cellStyle name="Note 2 5 3 5 4" xfId="12617"/>
    <cellStyle name="Note 2 5 3 6" xfId="3869"/>
    <cellStyle name="Note 2 5 3 6 2" xfId="5842"/>
    <cellStyle name="Note 2 5 3 6 2 2" xfId="14743"/>
    <cellStyle name="Note 2 5 3 6 2 3" xfId="20017"/>
    <cellStyle name="Note 2 5 3 6 2 4" xfId="23305"/>
    <cellStyle name="Note 2 5 3 6 3" xfId="7596"/>
    <cellStyle name="Note 2 5 3 6 3 2" xfId="16497"/>
    <cellStyle name="Note 2 5 3 6 3 3" xfId="21771"/>
    <cellStyle name="Note 2 5 3 6 3 4" xfId="24619"/>
    <cellStyle name="Note 2 5 3 6 4" xfId="12770"/>
    <cellStyle name="Note 2 5 3 7" xfId="4011"/>
    <cellStyle name="Note 2 5 3 7 2" xfId="5984"/>
    <cellStyle name="Note 2 5 3 7 2 2" xfId="14885"/>
    <cellStyle name="Note 2 5 3 7 2 3" xfId="20159"/>
    <cellStyle name="Note 2 5 3 7 2 4" xfId="23447"/>
    <cellStyle name="Note 2 5 3 7 3" xfId="7738"/>
    <cellStyle name="Note 2 5 3 7 3 2" xfId="16639"/>
    <cellStyle name="Note 2 5 3 7 3 3" xfId="21913"/>
    <cellStyle name="Note 2 5 3 7 3 4" xfId="24761"/>
    <cellStyle name="Note 2 5 3 7 4" xfId="12912"/>
    <cellStyle name="Note 2 5 3 8" xfId="4369"/>
    <cellStyle name="Note 2 5 3 8 2" xfId="13270"/>
    <cellStyle name="Note 2 5 3 8 3" xfId="18544"/>
    <cellStyle name="Note 2 5 3 8 4" xfId="22133"/>
    <cellStyle name="Note 2 5 3 9" xfId="8171"/>
    <cellStyle name="Note 2 5 3 9 2" xfId="17069"/>
    <cellStyle name="Note 2 5 4" xfId="1344"/>
    <cellStyle name="Note 2 5 4 2" xfId="4818"/>
    <cellStyle name="Note 2 5 4 2 2" xfId="13719"/>
    <cellStyle name="Note 2 5 4 2 3" xfId="18993"/>
    <cellStyle name="Note 2 5 4 2 4" xfId="22453"/>
    <cellStyle name="Note 2 5 4 3" xfId="6572"/>
    <cellStyle name="Note 2 5 4 3 2" xfId="15473"/>
    <cellStyle name="Note 2 5 4 3 3" xfId="20747"/>
    <cellStyle name="Note 2 5 4 3 4" xfId="23767"/>
    <cellStyle name="Note 2 5 4 4" xfId="2845"/>
    <cellStyle name="Note 2 5 4 4 2" xfId="11746"/>
    <cellStyle name="Note 2 5 4 5" xfId="10299"/>
    <cellStyle name="Note 2 5 5" xfId="1490"/>
    <cellStyle name="Note 2 5 5 2" xfId="5214"/>
    <cellStyle name="Note 2 5 5 2 2" xfId="14115"/>
    <cellStyle name="Note 2 5 5 2 3" xfId="19389"/>
    <cellStyle name="Note 2 5 5 2 4" xfId="22677"/>
    <cellStyle name="Note 2 5 5 3" xfId="6968"/>
    <cellStyle name="Note 2 5 5 3 2" xfId="15869"/>
    <cellStyle name="Note 2 5 5 3 3" xfId="21143"/>
    <cellStyle name="Note 2 5 5 3 4" xfId="23991"/>
    <cellStyle name="Note 2 5 5 4" xfId="3241"/>
    <cellStyle name="Note 2 5 5 4 2" xfId="12142"/>
    <cellStyle name="Note 2 5 5 5" xfId="10445"/>
    <cellStyle name="Note 2 5 6" xfId="861"/>
    <cellStyle name="Note 2 5 6 2" xfId="4593"/>
    <cellStyle name="Note 2 5 6 2 2" xfId="13494"/>
    <cellStyle name="Note 2 5 6 2 3" xfId="18768"/>
    <cellStyle name="Note 2 5 6 2 4" xfId="22254"/>
    <cellStyle name="Note 2 5 6 3" xfId="6347"/>
    <cellStyle name="Note 2 5 6 3 2" xfId="15248"/>
    <cellStyle name="Note 2 5 6 3 3" xfId="20522"/>
    <cellStyle name="Note 2 5 6 3 4" xfId="23568"/>
    <cellStyle name="Note 2 5 6 4" xfId="2620"/>
    <cellStyle name="Note 2 5 6 4 2" xfId="11521"/>
    <cellStyle name="Note 2 5 6 5" xfId="9817"/>
    <cellStyle name="Note 2 5 7" xfId="912"/>
    <cellStyle name="Note 2 5 7 2" xfId="4591"/>
    <cellStyle name="Note 2 5 7 2 2" xfId="13492"/>
    <cellStyle name="Note 2 5 7 2 3" xfId="18766"/>
    <cellStyle name="Note 2 5 7 2 4" xfId="22252"/>
    <cellStyle name="Note 2 5 7 3" xfId="6345"/>
    <cellStyle name="Note 2 5 7 3 2" xfId="15246"/>
    <cellStyle name="Note 2 5 7 3 3" xfId="20520"/>
    <cellStyle name="Note 2 5 7 3 4" xfId="23566"/>
    <cellStyle name="Note 2 5 7 4" xfId="2618"/>
    <cellStyle name="Note 2 5 7 4 2" xfId="11519"/>
    <cellStyle name="Note 2 5 7 5" xfId="9868"/>
    <cellStyle name="Note 2 5 8" xfId="1414"/>
    <cellStyle name="Note 2 5 8 2" xfId="4749"/>
    <cellStyle name="Note 2 5 8 2 2" xfId="13650"/>
    <cellStyle name="Note 2 5 8 2 3" xfId="18924"/>
    <cellStyle name="Note 2 5 8 2 4" xfId="22394"/>
    <cellStyle name="Note 2 5 8 3" xfId="6503"/>
    <cellStyle name="Note 2 5 8 3 2" xfId="15404"/>
    <cellStyle name="Note 2 5 8 3 3" xfId="20678"/>
    <cellStyle name="Note 2 5 8 3 4" xfId="23708"/>
    <cellStyle name="Note 2 5 8 4" xfId="2776"/>
    <cellStyle name="Note 2 5 8 4 2" xfId="11677"/>
    <cellStyle name="Note 2 5 8 5" xfId="10369"/>
    <cellStyle name="Note 2 5 9" xfId="1614"/>
    <cellStyle name="Note 2 5 9 2" xfId="4650"/>
    <cellStyle name="Note 2 5 9 2 2" xfId="13551"/>
    <cellStyle name="Note 2 5 9 2 3" xfId="18825"/>
    <cellStyle name="Note 2 5 9 2 4" xfId="22307"/>
    <cellStyle name="Note 2 5 9 3" xfId="6404"/>
    <cellStyle name="Note 2 5 9 3 2" xfId="15305"/>
    <cellStyle name="Note 2 5 9 3 3" xfId="20579"/>
    <cellStyle name="Note 2 5 9 3 4" xfId="23621"/>
    <cellStyle name="Note 2 5 9 4" xfId="2677"/>
    <cellStyle name="Note 2 5 9 4 2" xfId="11578"/>
    <cellStyle name="Note 2 5 9 5" xfId="10569"/>
    <cellStyle name="Note 2 6" xfId="357"/>
    <cellStyle name="Note 2 6 10" xfId="1751"/>
    <cellStyle name="Note 2 6 10 2" xfId="4191"/>
    <cellStyle name="Note 2 6 10 2 2" xfId="13092"/>
    <cellStyle name="Note 2 6 10 3" xfId="10698"/>
    <cellStyle name="Note 2 6 10 4" xfId="18366"/>
    <cellStyle name="Note 2 6 10 5" xfId="22050"/>
    <cellStyle name="Note 2 6 11" xfId="2170"/>
    <cellStyle name="Note 2 6 11 2" xfId="11075"/>
    <cellStyle name="Note 2 6 12" xfId="7984"/>
    <cellStyle name="Note 2 6 12 2" xfId="16882"/>
    <cellStyle name="Note 2 6 13" xfId="8371"/>
    <cellStyle name="Note 2 6 13 2" xfId="17269"/>
    <cellStyle name="Note 2 6 14" xfId="7891"/>
    <cellStyle name="Note 2 6 14 2" xfId="16791"/>
    <cellStyle name="Note 2 6 15" xfId="9045"/>
    <cellStyle name="Note 2 6 2" xfId="491"/>
    <cellStyle name="Note 2 6 2 10" xfId="2265"/>
    <cellStyle name="Note 2 6 2 10 2" xfId="11170"/>
    <cellStyle name="Note 2 6 2 11" xfId="8191"/>
    <cellStyle name="Note 2 6 2 11 2" xfId="17089"/>
    <cellStyle name="Note 2 6 2 12" xfId="8484"/>
    <cellStyle name="Note 2 6 2 12 2" xfId="17382"/>
    <cellStyle name="Note 2 6 2 13" xfId="8632"/>
    <cellStyle name="Note 2 6 2 13 2" xfId="17530"/>
    <cellStyle name="Note 2 6 2 14" xfId="9520"/>
    <cellStyle name="Note 2 6 2 15" xfId="9244"/>
    <cellStyle name="Note 2 6 2 2" xfId="1122"/>
    <cellStyle name="Note 2 6 2 2 2" xfId="5018"/>
    <cellStyle name="Note 2 6 2 2 2 2" xfId="13919"/>
    <cellStyle name="Note 2 6 2 2 2 3" xfId="19193"/>
    <cellStyle name="Note 2 6 2 2 2 4" xfId="22554"/>
    <cellStyle name="Note 2 6 2 2 3" xfId="6772"/>
    <cellStyle name="Note 2 6 2 2 3 2" xfId="15673"/>
    <cellStyle name="Note 2 6 2 2 3 3" xfId="20947"/>
    <cellStyle name="Note 2 6 2 2 3 4" xfId="23868"/>
    <cellStyle name="Note 2 6 2 2 4" xfId="3045"/>
    <cellStyle name="Note 2 6 2 2 4 2" xfId="11946"/>
    <cellStyle name="Note 2 6 2 2 5" xfId="10078"/>
    <cellStyle name="Note 2 6 2 3" xfId="1417"/>
    <cellStyle name="Note 2 6 2 3 2" xfId="5365"/>
    <cellStyle name="Note 2 6 2 3 2 2" xfId="14266"/>
    <cellStyle name="Note 2 6 2 3 2 3" xfId="19540"/>
    <cellStyle name="Note 2 6 2 3 2 4" xfId="22828"/>
    <cellStyle name="Note 2 6 2 3 3" xfId="7119"/>
    <cellStyle name="Note 2 6 2 3 3 2" xfId="16020"/>
    <cellStyle name="Note 2 6 2 3 3 3" xfId="21294"/>
    <cellStyle name="Note 2 6 2 3 3 4" xfId="24142"/>
    <cellStyle name="Note 2 6 2 3 4" xfId="3392"/>
    <cellStyle name="Note 2 6 2 3 4 2" xfId="12293"/>
    <cellStyle name="Note 2 6 2 3 5" xfId="10372"/>
    <cellStyle name="Note 2 6 2 4" xfId="863"/>
    <cellStyle name="Note 2 6 2 4 2" xfId="5536"/>
    <cellStyle name="Note 2 6 2 4 2 2" xfId="14437"/>
    <cellStyle name="Note 2 6 2 4 2 3" xfId="19711"/>
    <cellStyle name="Note 2 6 2 4 2 4" xfId="22999"/>
    <cellStyle name="Note 2 6 2 4 3" xfId="7290"/>
    <cellStyle name="Note 2 6 2 4 3 2" xfId="16191"/>
    <cellStyle name="Note 2 6 2 4 3 3" xfId="21465"/>
    <cellStyle name="Note 2 6 2 4 3 4" xfId="24313"/>
    <cellStyle name="Note 2 6 2 4 4" xfId="3563"/>
    <cellStyle name="Note 2 6 2 4 4 2" xfId="12464"/>
    <cellStyle name="Note 2 6 2 4 5" xfId="9819"/>
    <cellStyle name="Note 2 6 2 5" xfId="1506"/>
    <cellStyle name="Note 2 6 2 5 2" xfId="5704"/>
    <cellStyle name="Note 2 6 2 5 2 2" xfId="14605"/>
    <cellStyle name="Note 2 6 2 5 2 3" xfId="19879"/>
    <cellStyle name="Note 2 6 2 5 2 4" xfId="23167"/>
    <cellStyle name="Note 2 6 2 5 3" xfId="7458"/>
    <cellStyle name="Note 2 6 2 5 3 2" xfId="16359"/>
    <cellStyle name="Note 2 6 2 5 3 3" xfId="21633"/>
    <cellStyle name="Note 2 6 2 5 3 4" xfId="24481"/>
    <cellStyle name="Note 2 6 2 5 4" xfId="3731"/>
    <cellStyle name="Note 2 6 2 5 4 2" xfId="12632"/>
    <cellStyle name="Note 2 6 2 5 5" xfId="10461"/>
    <cellStyle name="Note 2 6 2 6" xfId="1600"/>
    <cellStyle name="Note 2 6 2 6 2" xfId="5856"/>
    <cellStyle name="Note 2 6 2 6 2 2" xfId="14757"/>
    <cellStyle name="Note 2 6 2 6 2 3" xfId="20031"/>
    <cellStyle name="Note 2 6 2 6 2 4" xfId="23319"/>
    <cellStyle name="Note 2 6 2 6 3" xfId="7610"/>
    <cellStyle name="Note 2 6 2 6 3 2" xfId="16511"/>
    <cellStyle name="Note 2 6 2 6 3 3" xfId="21785"/>
    <cellStyle name="Note 2 6 2 6 3 4" xfId="24633"/>
    <cellStyle name="Note 2 6 2 6 4" xfId="3883"/>
    <cellStyle name="Note 2 6 2 6 4 2" xfId="12784"/>
    <cellStyle name="Note 2 6 2 6 5" xfId="10555"/>
    <cellStyle name="Note 2 6 2 7" xfId="1618"/>
    <cellStyle name="Note 2 6 2 7 2" xfId="5996"/>
    <cellStyle name="Note 2 6 2 7 2 2" xfId="14897"/>
    <cellStyle name="Note 2 6 2 7 2 3" xfId="20171"/>
    <cellStyle name="Note 2 6 2 7 2 4" xfId="23459"/>
    <cellStyle name="Note 2 6 2 7 3" xfId="7750"/>
    <cellStyle name="Note 2 6 2 7 3 2" xfId="16651"/>
    <cellStyle name="Note 2 6 2 7 3 3" xfId="21925"/>
    <cellStyle name="Note 2 6 2 7 3 4" xfId="24773"/>
    <cellStyle name="Note 2 6 2 7 4" xfId="4023"/>
    <cellStyle name="Note 2 6 2 7 4 2" xfId="12924"/>
    <cellStyle name="Note 2 6 2 7 5" xfId="10573"/>
    <cellStyle name="Note 2 6 2 8" xfId="1643"/>
    <cellStyle name="Note 2 6 2 8 2" xfId="4389"/>
    <cellStyle name="Note 2 6 2 8 2 2" xfId="13290"/>
    <cellStyle name="Note 2 6 2 8 3" xfId="10598"/>
    <cellStyle name="Note 2 6 2 8 4" xfId="18564"/>
    <cellStyle name="Note 2 6 2 8 5" xfId="22145"/>
    <cellStyle name="Note 2 6 2 9" xfId="1990"/>
    <cellStyle name="Note 2 6 2 9 2" xfId="10896"/>
    <cellStyle name="Note 2 6 3" xfId="994"/>
    <cellStyle name="Note 2 6 3 10" xfId="8480"/>
    <cellStyle name="Note 2 6 3 10 2" xfId="17378"/>
    <cellStyle name="Note 2 6 3 11" xfId="8628"/>
    <cellStyle name="Note 2 6 3 11 2" xfId="17526"/>
    <cellStyle name="Note 2 6 3 12" xfId="9950"/>
    <cellStyle name="Note 2 6 3 13" xfId="9240"/>
    <cellStyle name="Note 2 6 3 2" xfId="1986"/>
    <cellStyle name="Note 2 6 3 2 2" xfId="5014"/>
    <cellStyle name="Note 2 6 3 2 2 2" xfId="13915"/>
    <cellStyle name="Note 2 6 3 2 2 3" xfId="19189"/>
    <cellStyle name="Note 2 6 3 2 2 4" xfId="22550"/>
    <cellStyle name="Note 2 6 3 2 3" xfId="6768"/>
    <cellStyle name="Note 2 6 3 2 3 2" xfId="15669"/>
    <cellStyle name="Note 2 6 3 2 3 3" xfId="20943"/>
    <cellStyle name="Note 2 6 3 2 3 4" xfId="23864"/>
    <cellStyle name="Note 2 6 3 2 4" xfId="3041"/>
    <cellStyle name="Note 2 6 3 2 4 2" xfId="11942"/>
    <cellStyle name="Note 2 6 3 2 5" xfId="10892"/>
    <cellStyle name="Note 2 6 3 3" xfId="2261"/>
    <cellStyle name="Note 2 6 3 3 2" xfId="5361"/>
    <cellStyle name="Note 2 6 3 3 2 2" xfId="14262"/>
    <cellStyle name="Note 2 6 3 3 2 3" xfId="19536"/>
    <cellStyle name="Note 2 6 3 3 2 4" xfId="22824"/>
    <cellStyle name="Note 2 6 3 3 3" xfId="7115"/>
    <cellStyle name="Note 2 6 3 3 3 2" xfId="16016"/>
    <cellStyle name="Note 2 6 3 3 3 3" xfId="21290"/>
    <cellStyle name="Note 2 6 3 3 3 4" xfId="24138"/>
    <cellStyle name="Note 2 6 3 3 4" xfId="3388"/>
    <cellStyle name="Note 2 6 3 3 4 2" xfId="12289"/>
    <cellStyle name="Note 2 6 3 3 5" xfId="11166"/>
    <cellStyle name="Note 2 6 3 4" xfId="3559"/>
    <cellStyle name="Note 2 6 3 4 2" xfId="5532"/>
    <cellStyle name="Note 2 6 3 4 2 2" xfId="14433"/>
    <cellStyle name="Note 2 6 3 4 2 3" xfId="19707"/>
    <cellStyle name="Note 2 6 3 4 2 4" xfId="22995"/>
    <cellStyle name="Note 2 6 3 4 3" xfId="7286"/>
    <cellStyle name="Note 2 6 3 4 3 2" xfId="16187"/>
    <cellStyle name="Note 2 6 3 4 3 3" xfId="21461"/>
    <cellStyle name="Note 2 6 3 4 3 4" xfId="24309"/>
    <cellStyle name="Note 2 6 3 4 4" xfId="12460"/>
    <cellStyle name="Note 2 6 3 5" xfId="3727"/>
    <cellStyle name="Note 2 6 3 5 2" xfId="5700"/>
    <cellStyle name="Note 2 6 3 5 2 2" xfId="14601"/>
    <cellStyle name="Note 2 6 3 5 2 3" xfId="19875"/>
    <cellStyle name="Note 2 6 3 5 2 4" xfId="23163"/>
    <cellStyle name="Note 2 6 3 5 3" xfId="7454"/>
    <cellStyle name="Note 2 6 3 5 3 2" xfId="16355"/>
    <cellStyle name="Note 2 6 3 5 3 3" xfId="21629"/>
    <cellStyle name="Note 2 6 3 5 3 4" xfId="24477"/>
    <cellStyle name="Note 2 6 3 5 4" xfId="12628"/>
    <cellStyle name="Note 2 6 3 6" xfId="3879"/>
    <cellStyle name="Note 2 6 3 6 2" xfId="5852"/>
    <cellStyle name="Note 2 6 3 6 2 2" xfId="14753"/>
    <cellStyle name="Note 2 6 3 6 2 3" xfId="20027"/>
    <cellStyle name="Note 2 6 3 6 2 4" xfId="23315"/>
    <cellStyle name="Note 2 6 3 6 3" xfId="7606"/>
    <cellStyle name="Note 2 6 3 6 3 2" xfId="16507"/>
    <cellStyle name="Note 2 6 3 6 3 3" xfId="21781"/>
    <cellStyle name="Note 2 6 3 6 3 4" xfId="24629"/>
    <cellStyle name="Note 2 6 3 6 4" xfId="12780"/>
    <cellStyle name="Note 2 6 3 7" xfId="4019"/>
    <cellStyle name="Note 2 6 3 7 2" xfId="5992"/>
    <cellStyle name="Note 2 6 3 7 2 2" xfId="14893"/>
    <cellStyle name="Note 2 6 3 7 2 3" xfId="20167"/>
    <cellStyle name="Note 2 6 3 7 2 4" xfId="23455"/>
    <cellStyle name="Note 2 6 3 7 3" xfId="7746"/>
    <cellStyle name="Note 2 6 3 7 3 2" xfId="16647"/>
    <cellStyle name="Note 2 6 3 7 3 3" xfId="21921"/>
    <cellStyle name="Note 2 6 3 7 3 4" xfId="24769"/>
    <cellStyle name="Note 2 6 3 7 4" xfId="12920"/>
    <cellStyle name="Note 2 6 3 8" xfId="4385"/>
    <cellStyle name="Note 2 6 3 8 2" xfId="13286"/>
    <cellStyle name="Note 2 6 3 8 3" xfId="18560"/>
    <cellStyle name="Note 2 6 3 8 4" xfId="22141"/>
    <cellStyle name="Note 2 6 3 9" xfId="8187"/>
    <cellStyle name="Note 2 6 3 9 2" xfId="17085"/>
    <cellStyle name="Note 2 6 4" xfId="1328"/>
    <cellStyle name="Note 2 6 4 2" xfId="4800"/>
    <cellStyle name="Note 2 6 4 2 2" xfId="13701"/>
    <cellStyle name="Note 2 6 4 2 3" xfId="18975"/>
    <cellStyle name="Note 2 6 4 2 4" xfId="22439"/>
    <cellStyle name="Note 2 6 4 3" xfId="6554"/>
    <cellStyle name="Note 2 6 4 3 2" xfId="15455"/>
    <cellStyle name="Note 2 6 4 3 3" xfId="20729"/>
    <cellStyle name="Note 2 6 4 3 4" xfId="23753"/>
    <cellStyle name="Note 2 6 4 4" xfId="2827"/>
    <cellStyle name="Note 2 6 4 4 2" xfId="11728"/>
    <cellStyle name="Note 2 6 4 5" xfId="10283"/>
    <cellStyle name="Note 2 6 5" xfId="779"/>
    <cellStyle name="Note 2 6 5 2" xfId="5197"/>
    <cellStyle name="Note 2 6 5 2 2" xfId="14098"/>
    <cellStyle name="Note 2 6 5 2 3" xfId="19372"/>
    <cellStyle name="Note 2 6 5 2 4" xfId="22660"/>
    <cellStyle name="Note 2 6 5 3" xfId="6951"/>
    <cellStyle name="Note 2 6 5 3 2" xfId="15852"/>
    <cellStyle name="Note 2 6 5 3 3" xfId="21126"/>
    <cellStyle name="Note 2 6 5 3 4" xfId="23974"/>
    <cellStyle name="Note 2 6 5 4" xfId="3224"/>
    <cellStyle name="Note 2 6 5 4 2" xfId="12125"/>
    <cellStyle name="Note 2 6 5 5" xfId="9736"/>
    <cellStyle name="Note 2 6 6" xfId="1399"/>
    <cellStyle name="Note 2 6 6 2" xfId="5422"/>
    <cellStyle name="Note 2 6 6 2 2" xfId="14323"/>
    <cellStyle name="Note 2 6 6 2 3" xfId="19597"/>
    <cellStyle name="Note 2 6 6 2 4" xfId="22885"/>
    <cellStyle name="Note 2 6 6 3" xfId="7176"/>
    <cellStyle name="Note 2 6 6 3 2" xfId="16077"/>
    <cellStyle name="Note 2 6 6 3 3" xfId="21351"/>
    <cellStyle name="Note 2 6 6 3 4" xfId="24199"/>
    <cellStyle name="Note 2 6 6 4" xfId="3449"/>
    <cellStyle name="Note 2 6 6 4 2" xfId="12350"/>
    <cellStyle name="Note 2 6 6 5" xfId="10354"/>
    <cellStyle name="Note 2 6 7" xfId="1615"/>
    <cellStyle name="Note 2 6 7 2" xfId="5414"/>
    <cellStyle name="Note 2 6 7 2 2" xfId="14315"/>
    <cellStyle name="Note 2 6 7 2 3" xfId="19589"/>
    <cellStyle name="Note 2 6 7 2 4" xfId="22877"/>
    <cellStyle name="Note 2 6 7 3" xfId="7168"/>
    <cellStyle name="Note 2 6 7 3 2" xfId="16069"/>
    <cellStyle name="Note 2 6 7 3 3" xfId="21343"/>
    <cellStyle name="Note 2 6 7 3 4" xfId="24191"/>
    <cellStyle name="Note 2 6 7 4" xfId="3441"/>
    <cellStyle name="Note 2 6 7 4 2" xfId="12342"/>
    <cellStyle name="Note 2 6 7 5" xfId="10570"/>
    <cellStyle name="Note 2 6 8" xfId="1604"/>
    <cellStyle name="Note 2 6 8 2" xfId="4673"/>
    <cellStyle name="Note 2 6 8 2 2" xfId="13574"/>
    <cellStyle name="Note 2 6 8 2 3" xfId="18848"/>
    <cellStyle name="Note 2 6 8 2 4" xfId="22326"/>
    <cellStyle name="Note 2 6 8 3" xfId="6427"/>
    <cellStyle name="Note 2 6 8 3 2" xfId="15328"/>
    <cellStyle name="Note 2 6 8 3 3" xfId="20602"/>
    <cellStyle name="Note 2 6 8 3 4" xfId="23640"/>
    <cellStyle name="Note 2 6 8 4" xfId="2700"/>
    <cellStyle name="Note 2 6 8 4 2" xfId="11601"/>
    <cellStyle name="Note 2 6 8 5" xfId="10559"/>
    <cellStyle name="Note 2 6 9" xfId="1647"/>
    <cellStyle name="Note 2 6 9 2" xfId="5313"/>
    <cellStyle name="Note 2 6 9 2 2" xfId="14214"/>
    <cellStyle name="Note 2 6 9 2 3" xfId="19488"/>
    <cellStyle name="Note 2 6 9 2 4" xfId="22776"/>
    <cellStyle name="Note 2 6 9 3" xfId="7067"/>
    <cellStyle name="Note 2 6 9 3 2" xfId="15968"/>
    <cellStyle name="Note 2 6 9 3 3" xfId="21242"/>
    <cellStyle name="Note 2 6 9 3 4" xfId="24090"/>
    <cellStyle name="Note 2 6 9 4" xfId="3340"/>
    <cellStyle name="Note 2 6 9 4 2" xfId="12241"/>
    <cellStyle name="Note 2 6 9 5" xfId="10602"/>
    <cellStyle name="Note 2 7" xfId="358"/>
    <cellStyle name="Note 2 7 10" xfId="1752"/>
    <cellStyle name="Note 2 7 10 2" xfId="4192"/>
    <cellStyle name="Note 2 7 10 2 2" xfId="13093"/>
    <cellStyle name="Note 2 7 10 3" xfId="10699"/>
    <cellStyle name="Note 2 7 10 4" xfId="18367"/>
    <cellStyle name="Note 2 7 10 5" xfId="22051"/>
    <cellStyle name="Note 2 7 11" xfId="2171"/>
    <cellStyle name="Note 2 7 11 2" xfId="11076"/>
    <cellStyle name="Note 2 7 12" xfId="7985"/>
    <cellStyle name="Note 2 7 12 2" xfId="16883"/>
    <cellStyle name="Note 2 7 13" xfId="8372"/>
    <cellStyle name="Note 2 7 13 2" xfId="17270"/>
    <cellStyle name="Note 2 7 14" xfId="8436"/>
    <cellStyle name="Note 2 7 14 2" xfId="17334"/>
    <cellStyle name="Note 2 7 15" xfId="9046"/>
    <cellStyle name="Note 2 7 2" xfId="492"/>
    <cellStyle name="Note 2 7 2 10" xfId="2255"/>
    <cellStyle name="Note 2 7 2 10 2" xfId="11160"/>
    <cellStyle name="Note 2 7 2 11" xfId="8178"/>
    <cellStyle name="Note 2 7 2 11 2" xfId="17076"/>
    <cellStyle name="Note 2 7 2 12" xfId="8474"/>
    <cellStyle name="Note 2 7 2 12 2" xfId="17372"/>
    <cellStyle name="Note 2 7 2 13" xfId="8622"/>
    <cellStyle name="Note 2 7 2 13 2" xfId="17520"/>
    <cellStyle name="Note 2 7 2 14" xfId="9521"/>
    <cellStyle name="Note 2 7 2 15" xfId="9231"/>
    <cellStyle name="Note 2 7 2 2" xfId="1123"/>
    <cellStyle name="Note 2 7 2 2 2" xfId="5005"/>
    <cellStyle name="Note 2 7 2 2 2 2" xfId="13906"/>
    <cellStyle name="Note 2 7 2 2 2 3" xfId="19180"/>
    <cellStyle name="Note 2 7 2 2 2 4" xfId="22544"/>
    <cellStyle name="Note 2 7 2 2 3" xfId="6759"/>
    <cellStyle name="Note 2 7 2 2 3 2" xfId="15660"/>
    <cellStyle name="Note 2 7 2 2 3 3" xfId="20934"/>
    <cellStyle name="Note 2 7 2 2 3 4" xfId="23858"/>
    <cellStyle name="Note 2 7 2 2 4" xfId="3032"/>
    <cellStyle name="Note 2 7 2 2 4 2" xfId="11933"/>
    <cellStyle name="Note 2 7 2 2 5" xfId="10079"/>
    <cellStyle name="Note 2 7 2 3" xfId="1418"/>
    <cellStyle name="Note 2 7 2 3 2" xfId="5355"/>
    <cellStyle name="Note 2 7 2 3 2 2" xfId="14256"/>
    <cellStyle name="Note 2 7 2 3 2 3" xfId="19530"/>
    <cellStyle name="Note 2 7 2 3 2 4" xfId="22818"/>
    <cellStyle name="Note 2 7 2 3 3" xfId="7109"/>
    <cellStyle name="Note 2 7 2 3 3 2" xfId="16010"/>
    <cellStyle name="Note 2 7 2 3 3 3" xfId="21284"/>
    <cellStyle name="Note 2 7 2 3 3 4" xfId="24132"/>
    <cellStyle name="Note 2 7 2 3 4" xfId="3382"/>
    <cellStyle name="Note 2 7 2 3 4 2" xfId="12283"/>
    <cellStyle name="Note 2 7 2 3 5" xfId="10373"/>
    <cellStyle name="Note 2 7 2 4" xfId="977"/>
    <cellStyle name="Note 2 7 2 4 2" xfId="5524"/>
    <cellStyle name="Note 2 7 2 4 2 2" xfId="14425"/>
    <cellStyle name="Note 2 7 2 4 2 3" xfId="19699"/>
    <cellStyle name="Note 2 7 2 4 2 4" xfId="22987"/>
    <cellStyle name="Note 2 7 2 4 3" xfId="7278"/>
    <cellStyle name="Note 2 7 2 4 3 2" xfId="16179"/>
    <cellStyle name="Note 2 7 2 4 3 3" xfId="21453"/>
    <cellStyle name="Note 2 7 2 4 3 4" xfId="24301"/>
    <cellStyle name="Note 2 7 2 4 4" xfId="3551"/>
    <cellStyle name="Note 2 7 2 4 4 2" xfId="12452"/>
    <cellStyle name="Note 2 7 2 4 5" xfId="9933"/>
    <cellStyle name="Note 2 7 2 5" xfId="803"/>
    <cellStyle name="Note 2 7 2 5 2" xfId="5692"/>
    <cellStyle name="Note 2 7 2 5 2 2" xfId="14593"/>
    <cellStyle name="Note 2 7 2 5 2 3" xfId="19867"/>
    <cellStyle name="Note 2 7 2 5 2 4" xfId="23155"/>
    <cellStyle name="Note 2 7 2 5 3" xfId="7446"/>
    <cellStyle name="Note 2 7 2 5 3 2" xfId="16347"/>
    <cellStyle name="Note 2 7 2 5 3 3" xfId="21621"/>
    <cellStyle name="Note 2 7 2 5 3 4" xfId="24469"/>
    <cellStyle name="Note 2 7 2 5 4" xfId="3719"/>
    <cellStyle name="Note 2 7 2 5 4 2" xfId="12620"/>
    <cellStyle name="Note 2 7 2 5 5" xfId="9760"/>
    <cellStyle name="Note 2 7 2 6" xfId="1378"/>
    <cellStyle name="Note 2 7 2 6 2" xfId="5845"/>
    <cellStyle name="Note 2 7 2 6 2 2" xfId="14746"/>
    <cellStyle name="Note 2 7 2 6 2 3" xfId="20020"/>
    <cellStyle name="Note 2 7 2 6 2 4" xfId="23308"/>
    <cellStyle name="Note 2 7 2 6 3" xfId="7599"/>
    <cellStyle name="Note 2 7 2 6 3 2" xfId="16500"/>
    <cellStyle name="Note 2 7 2 6 3 3" xfId="21774"/>
    <cellStyle name="Note 2 7 2 6 3 4" xfId="24622"/>
    <cellStyle name="Note 2 7 2 6 4" xfId="3872"/>
    <cellStyle name="Note 2 7 2 6 4 2" xfId="12773"/>
    <cellStyle name="Note 2 7 2 6 5" xfId="10333"/>
    <cellStyle name="Note 2 7 2 7" xfId="1398"/>
    <cellStyle name="Note 2 7 2 7 2" xfId="5986"/>
    <cellStyle name="Note 2 7 2 7 2 2" xfId="14887"/>
    <cellStyle name="Note 2 7 2 7 2 3" xfId="20161"/>
    <cellStyle name="Note 2 7 2 7 2 4" xfId="23449"/>
    <cellStyle name="Note 2 7 2 7 3" xfId="7740"/>
    <cellStyle name="Note 2 7 2 7 3 2" xfId="16641"/>
    <cellStyle name="Note 2 7 2 7 3 3" xfId="21915"/>
    <cellStyle name="Note 2 7 2 7 3 4" xfId="24763"/>
    <cellStyle name="Note 2 7 2 7 4" xfId="4013"/>
    <cellStyle name="Note 2 7 2 7 4 2" xfId="12914"/>
    <cellStyle name="Note 2 7 2 7 5" xfId="10353"/>
    <cellStyle name="Note 2 7 2 8" xfId="1630"/>
    <cellStyle name="Note 2 7 2 8 2" xfId="4376"/>
    <cellStyle name="Note 2 7 2 8 2 2" xfId="13277"/>
    <cellStyle name="Note 2 7 2 8 3" xfId="10585"/>
    <cellStyle name="Note 2 7 2 8 4" xfId="18551"/>
    <cellStyle name="Note 2 7 2 8 5" xfId="22135"/>
    <cellStyle name="Note 2 7 2 9" xfId="1977"/>
    <cellStyle name="Note 2 7 2 9 2" xfId="10883"/>
    <cellStyle name="Note 2 7 3" xfId="995"/>
    <cellStyle name="Note 2 7 3 10" xfId="8502"/>
    <cellStyle name="Note 2 7 3 10 2" xfId="17400"/>
    <cellStyle name="Note 2 7 3 11" xfId="8648"/>
    <cellStyle name="Note 2 7 3 11 2" xfId="17546"/>
    <cellStyle name="Note 2 7 3 12" xfId="9951"/>
    <cellStyle name="Note 2 7 3 13" xfId="9264"/>
    <cellStyle name="Note 2 7 3 2" xfId="2010"/>
    <cellStyle name="Note 2 7 3 2 2" xfId="5038"/>
    <cellStyle name="Note 2 7 3 2 2 2" xfId="13939"/>
    <cellStyle name="Note 2 7 3 2 2 3" xfId="19213"/>
    <cellStyle name="Note 2 7 3 2 2 4" xfId="22570"/>
    <cellStyle name="Note 2 7 3 2 3" xfId="6792"/>
    <cellStyle name="Note 2 7 3 2 3 2" xfId="15693"/>
    <cellStyle name="Note 2 7 3 2 3 3" xfId="20967"/>
    <cellStyle name="Note 2 7 3 2 3 4" xfId="23884"/>
    <cellStyle name="Note 2 7 3 2 4" xfId="3065"/>
    <cellStyle name="Note 2 7 3 2 4 2" xfId="11966"/>
    <cellStyle name="Note 2 7 3 2 5" xfId="10916"/>
    <cellStyle name="Note 2 7 3 3" xfId="2281"/>
    <cellStyle name="Note 2 7 3 3 2" xfId="5383"/>
    <cellStyle name="Note 2 7 3 3 2 2" xfId="14284"/>
    <cellStyle name="Note 2 7 3 3 2 3" xfId="19558"/>
    <cellStyle name="Note 2 7 3 3 2 4" xfId="22846"/>
    <cellStyle name="Note 2 7 3 3 3" xfId="7137"/>
    <cellStyle name="Note 2 7 3 3 3 2" xfId="16038"/>
    <cellStyle name="Note 2 7 3 3 3 3" xfId="21312"/>
    <cellStyle name="Note 2 7 3 3 3 4" xfId="24160"/>
    <cellStyle name="Note 2 7 3 3 4" xfId="3410"/>
    <cellStyle name="Note 2 7 3 3 4 2" xfId="12311"/>
    <cellStyle name="Note 2 7 3 3 5" xfId="11186"/>
    <cellStyle name="Note 2 7 3 4" xfId="3580"/>
    <cellStyle name="Note 2 7 3 4 2" xfId="5553"/>
    <cellStyle name="Note 2 7 3 4 2 2" xfId="14454"/>
    <cellStyle name="Note 2 7 3 4 2 3" xfId="19728"/>
    <cellStyle name="Note 2 7 3 4 2 4" xfId="23016"/>
    <cellStyle name="Note 2 7 3 4 3" xfId="7307"/>
    <cellStyle name="Note 2 7 3 4 3 2" xfId="16208"/>
    <cellStyle name="Note 2 7 3 4 3 3" xfId="21482"/>
    <cellStyle name="Note 2 7 3 4 3 4" xfId="24330"/>
    <cellStyle name="Note 2 7 3 4 4" xfId="12481"/>
    <cellStyle name="Note 2 7 3 5" xfId="3748"/>
    <cellStyle name="Note 2 7 3 5 2" xfId="5721"/>
    <cellStyle name="Note 2 7 3 5 2 2" xfId="14622"/>
    <cellStyle name="Note 2 7 3 5 2 3" xfId="19896"/>
    <cellStyle name="Note 2 7 3 5 2 4" xfId="23184"/>
    <cellStyle name="Note 2 7 3 5 3" xfId="7475"/>
    <cellStyle name="Note 2 7 3 5 3 2" xfId="16376"/>
    <cellStyle name="Note 2 7 3 5 3 3" xfId="21650"/>
    <cellStyle name="Note 2 7 3 5 3 4" xfId="24498"/>
    <cellStyle name="Note 2 7 3 5 4" xfId="12649"/>
    <cellStyle name="Note 2 7 3 6" xfId="3900"/>
    <cellStyle name="Note 2 7 3 6 2" xfId="5873"/>
    <cellStyle name="Note 2 7 3 6 2 2" xfId="14774"/>
    <cellStyle name="Note 2 7 3 6 2 3" xfId="20048"/>
    <cellStyle name="Note 2 7 3 6 2 4" xfId="23336"/>
    <cellStyle name="Note 2 7 3 6 3" xfId="7627"/>
    <cellStyle name="Note 2 7 3 6 3 2" xfId="16528"/>
    <cellStyle name="Note 2 7 3 6 3 3" xfId="21802"/>
    <cellStyle name="Note 2 7 3 6 3 4" xfId="24650"/>
    <cellStyle name="Note 2 7 3 6 4" xfId="12801"/>
    <cellStyle name="Note 2 7 3 7" xfId="4039"/>
    <cellStyle name="Note 2 7 3 7 2" xfId="6012"/>
    <cellStyle name="Note 2 7 3 7 2 2" xfId="14913"/>
    <cellStyle name="Note 2 7 3 7 2 3" xfId="20187"/>
    <cellStyle name="Note 2 7 3 7 2 4" xfId="23475"/>
    <cellStyle name="Note 2 7 3 7 3" xfId="7766"/>
    <cellStyle name="Note 2 7 3 7 3 2" xfId="16667"/>
    <cellStyle name="Note 2 7 3 7 3 3" xfId="21941"/>
    <cellStyle name="Note 2 7 3 7 3 4" xfId="24789"/>
    <cellStyle name="Note 2 7 3 7 4" xfId="12940"/>
    <cellStyle name="Note 2 7 3 8" xfId="4409"/>
    <cellStyle name="Note 2 7 3 8 2" xfId="13310"/>
    <cellStyle name="Note 2 7 3 8 3" xfId="18584"/>
    <cellStyle name="Note 2 7 3 8 4" xfId="22161"/>
    <cellStyle name="Note 2 7 3 9" xfId="8211"/>
    <cellStyle name="Note 2 7 3 9 2" xfId="17109"/>
    <cellStyle name="Note 2 7 4" xfId="1329"/>
    <cellStyle name="Note 2 7 4 2" xfId="4801"/>
    <cellStyle name="Note 2 7 4 2 2" xfId="13702"/>
    <cellStyle name="Note 2 7 4 2 3" xfId="18976"/>
    <cellStyle name="Note 2 7 4 2 4" xfId="22440"/>
    <cellStyle name="Note 2 7 4 3" xfId="6555"/>
    <cellStyle name="Note 2 7 4 3 2" xfId="15456"/>
    <cellStyle name="Note 2 7 4 3 3" xfId="20730"/>
    <cellStyle name="Note 2 7 4 3 4" xfId="23754"/>
    <cellStyle name="Note 2 7 4 4" xfId="2828"/>
    <cellStyle name="Note 2 7 4 4 2" xfId="11729"/>
    <cellStyle name="Note 2 7 4 5" xfId="10284"/>
    <cellStyle name="Note 2 7 5" xfId="889"/>
    <cellStyle name="Note 2 7 5 2" xfId="5198"/>
    <cellStyle name="Note 2 7 5 2 2" xfId="14099"/>
    <cellStyle name="Note 2 7 5 2 3" xfId="19373"/>
    <cellStyle name="Note 2 7 5 2 4" xfId="22661"/>
    <cellStyle name="Note 2 7 5 3" xfId="6952"/>
    <cellStyle name="Note 2 7 5 3 2" xfId="15853"/>
    <cellStyle name="Note 2 7 5 3 3" xfId="21127"/>
    <cellStyle name="Note 2 7 5 3 4" xfId="23975"/>
    <cellStyle name="Note 2 7 5 4" xfId="3225"/>
    <cellStyle name="Note 2 7 5 4 2" xfId="12126"/>
    <cellStyle name="Note 2 7 5 5" xfId="9845"/>
    <cellStyle name="Note 2 7 6" xfId="1533"/>
    <cellStyle name="Note 2 7 6 2" xfId="5270"/>
    <cellStyle name="Note 2 7 6 2 2" xfId="14171"/>
    <cellStyle name="Note 2 7 6 2 3" xfId="19445"/>
    <cellStyle name="Note 2 7 6 2 4" xfId="22733"/>
    <cellStyle name="Note 2 7 6 3" xfId="7024"/>
    <cellStyle name="Note 2 7 6 3 2" xfId="15925"/>
    <cellStyle name="Note 2 7 6 3 3" xfId="21199"/>
    <cellStyle name="Note 2 7 6 3 4" xfId="24047"/>
    <cellStyle name="Note 2 7 6 4" xfId="3297"/>
    <cellStyle name="Note 2 7 6 4 2" xfId="12198"/>
    <cellStyle name="Note 2 7 6 5" xfId="10488"/>
    <cellStyle name="Note 2 7 7" xfId="1609"/>
    <cellStyle name="Note 2 7 7 2" xfId="5551"/>
    <cellStyle name="Note 2 7 7 2 2" xfId="14452"/>
    <cellStyle name="Note 2 7 7 2 3" xfId="19726"/>
    <cellStyle name="Note 2 7 7 2 4" xfId="23014"/>
    <cellStyle name="Note 2 7 7 3" xfId="7305"/>
    <cellStyle name="Note 2 7 7 3 2" xfId="16206"/>
    <cellStyle name="Note 2 7 7 3 3" xfId="21480"/>
    <cellStyle name="Note 2 7 7 3 4" xfId="24328"/>
    <cellStyle name="Note 2 7 7 4" xfId="3578"/>
    <cellStyle name="Note 2 7 7 4 2" xfId="12479"/>
    <cellStyle name="Note 2 7 7 5" xfId="10564"/>
    <cellStyle name="Note 2 7 8" xfId="1633"/>
    <cellStyle name="Note 2 7 8 2" xfId="5719"/>
    <cellStyle name="Note 2 7 8 2 2" xfId="14620"/>
    <cellStyle name="Note 2 7 8 2 3" xfId="19894"/>
    <cellStyle name="Note 2 7 8 2 4" xfId="23182"/>
    <cellStyle name="Note 2 7 8 3" xfId="7473"/>
    <cellStyle name="Note 2 7 8 3 2" xfId="16374"/>
    <cellStyle name="Note 2 7 8 3 3" xfId="21648"/>
    <cellStyle name="Note 2 7 8 3 4" xfId="24496"/>
    <cellStyle name="Note 2 7 8 4" xfId="3746"/>
    <cellStyle name="Note 2 7 8 4 2" xfId="12647"/>
    <cellStyle name="Note 2 7 8 5" xfId="10588"/>
    <cellStyle name="Note 2 7 9" xfId="1645"/>
    <cellStyle name="Note 2 7 9 2" xfId="5871"/>
    <cellStyle name="Note 2 7 9 2 2" xfId="14772"/>
    <cellStyle name="Note 2 7 9 2 3" xfId="20046"/>
    <cellStyle name="Note 2 7 9 2 4" xfId="23334"/>
    <cellStyle name="Note 2 7 9 3" xfId="7625"/>
    <cellStyle name="Note 2 7 9 3 2" xfId="16526"/>
    <cellStyle name="Note 2 7 9 3 3" xfId="21800"/>
    <cellStyle name="Note 2 7 9 3 4" xfId="24648"/>
    <cellStyle name="Note 2 7 9 4" xfId="3898"/>
    <cellStyle name="Note 2 7 9 4 2" xfId="12799"/>
    <cellStyle name="Note 2 7 9 5" xfId="10600"/>
    <cellStyle name="Note 2 8" xfId="367"/>
    <cellStyle name="Note 2 8 10" xfId="1761"/>
    <cellStyle name="Note 2 8 10 2" xfId="4201"/>
    <cellStyle name="Note 2 8 10 2 2" xfId="13102"/>
    <cellStyle name="Note 2 8 10 3" xfId="10708"/>
    <cellStyle name="Note 2 8 10 4" xfId="18376"/>
    <cellStyle name="Note 2 8 10 5" xfId="22058"/>
    <cellStyle name="Note 2 8 11" xfId="2178"/>
    <cellStyle name="Note 2 8 11 2" xfId="11083"/>
    <cellStyle name="Note 2 8 12" xfId="7994"/>
    <cellStyle name="Note 2 8 12 2" xfId="16892"/>
    <cellStyle name="Note 2 8 13" xfId="8380"/>
    <cellStyle name="Note 2 8 13 2" xfId="17278"/>
    <cellStyle name="Note 2 8 14" xfId="8426"/>
    <cellStyle name="Note 2 8 14 2" xfId="17324"/>
    <cellStyle name="Note 2 8 15" xfId="9055"/>
    <cellStyle name="Note 2 8 2" xfId="499"/>
    <cellStyle name="Note 2 8 2 10" xfId="2302"/>
    <cellStyle name="Note 2 8 2 10 2" xfId="11207"/>
    <cellStyle name="Note 2 8 2 11" xfId="8299"/>
    <cellStyle name="Note 2 8 2 11 2" xfId="17197"/>
    <cellStyle name="Note 2 8 2 12" xfId="8534"/>
    <cellStyle name="Note 2 8 2 12 2" xfId="17432"/>
    <cellStyle name="Note 2 8 2 13" xfId="8669"/>
    <cellStyle name="Note 2 8 2 13 2" xfId="17567"/>
    <cellStyle name="Note 2 8 2 14" xfId="9528"/>
    <cellStyle name="Note 2 8 2 15" xfId="9352"/>
    <cellStyle name="Note 2 8 2 2" xfId="1130"/>
    <cellStyle name="Note 2 8 2 2 2" xfId="5126"/>
    <cellStyle name="Note 2 8 2 2 2 2" xfId="14027"/>
    <cellStyle name="Note 2 8 2 2 2 3" xfId="19301"/>
    <cellStyle name="Note 2 8 2 2 2 4" xfId="22591"/>
    <cellStyle name="Note 2 8 2 2 3" xfId="6880"/>
    <cellStyle name="Note 2 8 2 2 3 2" xfId="15781"/>
    <cellStyle name="Note 2 8 2 2 3 3" xfId="21055"/>
    <cellStyle name="Note 2 8 2 2 3 4" xfId="23905"/>
    <cellStyle name="Note 2 8 2 2 4" xfId="3153"/>
    <cellStyle name="Note 2 8 2 2 4 2" xfId="12054"/>
    <cellStyle name="Note 2 8 2 2 5" xfId="10086"/>
    <cellStyle name="Note 2 8 2 3" xfId="1423"/>
    <cellStyle name="Note 2 8 2 3 2" xfId="5435"/>
    <cellStyle name="Note 2 8 2 3 2 2" xfId="14336"/>
    <cellStyle name="Note 2 8 2 3 2 3" xfId="19610"/>
    <cellStyle name="Note 2 8 2 3 2 4" xfId="22898"/>
    <cellStyle name="Note 2 8 2 3 3" xfId="7189"/>
    <cellStyle name="Note 2 8 2 3 3 2" xfId="16090"/>
    <cellStyle name="Note 2 8 2 3 3 3" xfId="21364"/>
    <cellStyle name="Note 2 8 2 3 3 4" xfId="24212"/>
    <cellStyle name="Note 2 8 2 3 4" xfId="3462"/>
    <cellStyle name="Note 2 8 2 3 4 2" xfId="12363"/>
    <cellStyle name="Note 2 8 2 3 5" xfId="10378"/>
    <cellStyle name="Note 2 8 2 4" xfId="832"/>
    <cellStyle name="Note 2 8 2 4 2" xfId="5604"/>
    <cellStyle name="Note 2 8 2 4 2 2" xfId="14505"/>
    <cellStyle name="Note 2 8 2 4 2 3" xfId="19779"/>
    <cellStyle name="Note 2 8 2 4 2 4" xfId="23067"/>
    <cellStyle name="Note 2 8 2 4 3" xfId="7358"/>
    <cellStyle name="Note 2 8 2 4 3 2" xfId="16259"/>
    <cellStyle name="Note 2 8 2 4 3 3" xfId="21533"/>
    <cellStyle name="Note 2 8 2 4 3 4" xfId="24381"/>
    <cellStyle name="Note 2 8 2 4 4" xfId="3631"/>
    <cellStyle name="Note 2 8 2 4 4 2" xfId="12532"/>
    <cellStyle name="Note 2 8 2 4 5" xfId="9788"/>
    <cellStyle name="Note 2 8 2 5" xfId="934"/>
    <cellStyle name="Note 2 8 2 5 2" xfId="5760"/>
    <cellStyle name="Note 2 8 2 5 2 2" xfId="14661"/>
    <cellStyle name="Note 2 8 2 5 2 3" xfId="19935"/>
    <cellStyle name="Note 2 8 2 5 2 4" xfId="23223"/>
    <cellStyle name="Note 2 8 2 5 3" xfId="7514"/>
    <cellStyle name="Note 2 8 2 5 3 2" xfId="16415"/>
    <cellStyle name="Note 2 8 2 5 3 3" xfId="21689"/>
    <cellStyle name="Note 2 8 2 5 3 4" xfId="24537"/>
    <cellStyle name="Note 2 8 2 5 4" xfId="3787"/>
    <cellStyle name="Note 2 8 2 5 4 2" xfId="12688"/>
    <cellStyle name="Note 2 8 2 5 5" xfId="9890"/>
    <cellStyle name="Note 2 8 2 6" xfId="933"/>
    <cellStyle name="Note 2 8 2 6 2" xfId="5904"/>
    <cellStyle name="Note 2 8 2 6 2 2" xfId="14805"/>
    <cellStyle name="Note 2 8 2 6 2 3" xfId="20079"/>
    <cellStyle name="Note 2 8 2 6 2 4" xfId="23367"/>
    <cellStyle name="Note 2 8 2 6 3" xfId="7658"/>
    <cellStyle name="Note 2 8 2 6 3 2" xfId="16559"/>
    <cellStyle name="Note 2 8 2 6 3 3" xfId="21833"/>
    <cellStyle name="Note 2 8 2 6 3 4" xfId="24681"/>
    <cellStyle name="Note 2 8 2 6 4" xfId="3931"/>
    <cellStyle name="Note 2 8 2 6 4 2" xfId="12832"/>
    <cellStyle name="Note 2 8 2 6 5" xfId="9889"/>
    <cellStyle name="Note 2 8 2 7" xfId="1569"/>
    <cellStyle name="Note 2 8 2 7 2" xfId="6033"/>
    <cellStyle name="Note 2 8 2 7 2 2" xfId="14934"/>
    <cellStyle name="Note 2 8 2 7 2 3" xfId="20208"/>
    <cellStyle name="Note 2 8 2 7 2 4" xfId="23496"/>
    <cellStyle name="Note 2 8 2 7 3" xfId="7787"/>
    <cellStyle name="Note 2 8 2 7 3 2" xfId="16688"/>
    <cellStyle name="Note 2 8 2 7 3 3" xfId="21962"/>
    <cellStyle name="Note 2 8 2 7 3 4" xfId="24810"/>
    <cellStyle name="Note 2 8 2 7 4" xfId="4060"/>
    <cellStyle name="Note 2 8 2 7 4 2" xfId="12961"/>
    <cellStyle name="Note 2 8 2 7 5" xfId="10524"/>
    <cellStyle name="Note 2 8 2 8" xfId="948"/>
    <cellStyle name="Note 2 8 2 8 2" xfId="4497"/>
    <cellStyle name="Note 2 8 2 8 2 2" xfId="13398"/>
    <cellStyle name="Note 2 8 2 8 3" xfId="9904"/>
    <cellStyle name="Note 2 8 2 8 4" xfId="18672"/>
    <cellStyle name="Note 2 8 2 8 5" xfId="22182"/>
    <cellStyle name="Note 2 8 2 9" xfId="2098"/>
    <cellStyle name="Note 2 8 2 9 2" xfId="11004"/>
    <cellStyle name="Note 2 8 3" xfId="1004"/>
    <cellStyle name="Note 2 8 3 10" xfId="8496"/>
    <cellStyle name="Note 2 8 3 10 2" xfId="17394"/>
    <cellStyle name="Note 2 8 3 11" xfId="8644"/>
    <cellStyle name="Note 2 8 3 11 2" xfId="17542"/>
    <cellStyle name="Note 2 8 3 12" xfId="9960"/>
    <cellStyle name="Note 2 8 3 13" xfId="9256"/>
    <cellStyle name="Note 2 8 3 2" xfId="2002"/>
    <cellStyle name="Note 2 8 3 2 2" xfId="5030"/>
    <cellStyle name="Note 2 8 3 2 2 2" xfId="13931"/>
    <cellStyle name="Note 2 8 3 2 2 3" xfId="19205"/>
    <cellStyle name="Note 2 8 3 2 2 4" xfId="22566"/>
    <cellStyle name="Note 2 8 3 2 3" xfId="6784"/>
    <cellStyle name="Note 2 8 3 2 3 2" xfId="15685"/>
    <cellStyle name="Note 2 8 3 2 3 3" xfId="20959"/>
    <cellStyle name="Note 2 8 3 2 3 4" xfId="23880"/>
    <cellStyle name="Note 2 8 3 2 4" xfId="3057"/>
    <cellStyle name="Note 2 8 3 2 4 2" xfId="11958"/>
    <cellStyle name="Note 2 8 3 2 5" xfId="10908"/>
    <cellStyle name="Note 2 8 3 3" xfId="2277"/>
    <cellStyle name="Note 2 8 3 3 2" xfId="5377"/>
    <cellStyle name="Note 2 8 3 3 2 2" xfId="14278"/>
    <cellStyle name="Note 2 8 3 3 2 3" xfId="19552"/>
    <cellStyle name="Note 2 8 3 3 2 4" xfId="22840"/>
    <cellStyle name="Note 2 8 3 3 3" xfId="7131"/>
    <cellStyle name="Note 2 8 3 3 3 2" xfId="16032"/>
    <cellStyle name="Note 2 8 3 3 3 3" xfId="21306"/>
    <cellStyle name="Note 2 8 3 3 3 4" xfId="24154"/>
    <cellStyle name="Note 2 8 3 3 4" xfId="3404"/>
    <cellStyle name="Note 2 8 3 3 4 2" xfId="12305"/>
    <cellStyle name="Note 2 8 3 3 5" xfId="11182"/>
    <cellStyle name="Note 2 8 3 4" xfId="3575"/>
    <cellStyle name="Note 2 8 3 4 2" xfId="5548"/>
    <cellStyle name="Note 2 8 3 4 2 2" xfId="14449"/>
    <cellStyle name="Note 2 8 3 4 2 3" xfId="19723"/>
    <cellStyle name="Note 2 8 3 4 2 4" xfId="23011"/>
    <cellStyle name="Note 2 8 3 4 3" xfId="7302"/>
    <cellStyle name="Note 2 8 3 4 3 2" xfId="16203"/>
    <cellStyle name="Note 2 8 3 4 3 3" xfId="21477"/>
    <cellStyle name="Note 2 8 3 4 3 4" xfId="24325"/>
    <cellStyle name="Note 2 8 3 4 4" xfId="12476"/>
    <cellStyle name="Note 2 8 3 5" xfId="3743"/>
    <cellStyle name="Note 2 8 3 5 2" xfId="5716"/>
    <cellStyle name="Note 2 8 3 5 2 2" xfId="14617"/>
    <cellStyle name="Note 2 8 3 5 2 3" xfId="19891"/>
    <cellStyle name="Note 2 8 3 5 2 4" xfId="23179"/>
    <cellStyle name="Note 2 8 3 5 3" xfId="7470"/>
    <cellStyle name="Note 2 8 3 5 3 2" xfId="16371"/>
    <cellStyle name="Note 2 8 3 5 3 3" xfId="21645"/>
    <cellStyle name="Note 2 8 3 5 3 4" xfId="24493"/>
    <cellStyle name="Note 2 8 3 5 4" xfId="12644"/>
    <cellStyle name="Note 2 8 3 6" xfId="3895"/>
    <cellStyle name="Note 2 8 3 6 2" xfId="5868"/>
    <cellStyle name="Note 2 8 3 6 2 2" xfId="14769"/>
    <cellStyle name="Note 2 8 3 6 2 3" xfId="20043"/>
    <cellStyle name="Note 2 8 3 6 2 4" xfId="23331"/>
    <cellStyle name="Note 2 8 3 6 3" xfId="7622"/>
    <cellStyle name="Note 2 8 3 6 3 2" xfId="16523"/>
    <cellStyle name="Note 2 8 3 6 3 3" xfId="21797"/>
    <cellStyle name="Note 2 8 3 6 3 4" xfId="24645"/>
    <cellStyle name="Note 2 8 3 6 4" xfId="12796"/>
    <cellStyle name="Note 2 8 3 7" xfId="4035"/>
    <cellStyle name="Note 2 8 3 7 2" xfId="6008"/>
    <cellStyle name="Note 2 8 3 7 2 2" xfId="14909"/>
    <cellStyle name="Note 2 8 3 7 2 3" xfId="20183"/>
    <cellStyle name="Note 2 8 3 7 2 4" xfId="23471"/>
    <cellStyle name="Note 2 8 3 7 3" xfId="7762"/>
    <cellStyle name="Note 2 8 3 7 3 2" xfId="16663"/>
    <cellStyle name="Note 2 8 3 7 3 3" xfId="21937"/>
    <cellStyle name="Note 2 8 3 7 3 4" xfId="24785"/>
    <cellStyle name="Note 2 8 3 7 4" xfId="12936"/>
    <cellStyle name="Note 2 8 3 8" xfId="4401"/>
    <cellStyle name="Note 2 8 3 8 2" xfId="13302"/>
    <cellStyle name="Note 2 8 3 8 3" xfId="18576"/>
    <cellStyle name="Note 2 8 3 8 4" xfId="22157"/>
    <cellStyle name="Note 2 8 3 9" xfId="8203"/>
    <cellStyle name="Note 2 8 3 9 2" xfId="17101"/>
    <cellStyle name="Note 2 8 4" xfId="1337"/>
    <cellStyle name="Note 2 8 4 2" xfId="4810"/>
    <cellStyle name="Note 2 8 4 2 2" xfId="13711"/>
    <cellStyle name="Note 2 8 4 2 3" xfId="18985"/>
    <cellStyle name="Note 2 8 4 2 4" xfId="22447"/>
    <cellStyle name="Note 2 8 4 3" xfId="6564"/>
    <cellStyle name="Note 2 8 4 3 2" xfId="15465"/>
    <cellStyle name="Note 2 8 4 3 3" xfId="20739"/>
    <cellStyle name="Note 2 8 4 3 4" xfId="23761"/>
    <cellStyle name="Note 2 8 4 4" xfId="2837"/>
    <cellStyle name="Note 2 8 4 4 2" xfId="11738"/>
    <cellStyle name="Note 2 8 4 5" xfId="10292"/>
    <cellStyle name="Note 2 8 5" xfId="780"/>
    <cellStyle name="Note 2 8 5 2" xfId="5207"/>
    <cellStyle name="Note 2 8 5 2 2" xfId="14108"/>
    <cellStyle name="Note 2 8 5 2 3" xfId="19382"/>
    <cellStyle name="Note 2 8 5 2 4" xfId="22670"/>
    <cellStyle name="Note 2 8 5 3" xfId="6961"/>
    <cellStyle name="Note 2 8 5 3 2" xfId="15862"/>
    <cellStyle name="Note 2 8 5 3 3" xfId="21136"/>
    <cellStyle name="Note 2 8 5 3 4" xfId="23984"/>
    <cellStyle name="Note 2 8 5 4" xfId="3234"/>
    <cellStyle name="Note 2 8 5 4 2" xfId="12135"/>
    <cellStyle name="Note 2 8 5 5" xfId="9737"/>
    <cellStyle name="Note 2 8 6" xfId="1401"/>
    <cellStyle name="Note 2 8 6 2" xfId="5415"/>
    <cellStyle name="Note 2 8 6 2 2" xfId="14316"/>
    <cellStyle name="Note 2 8 6 2 3" xfId="19590"/>
    <cellStyle name="Note 2 8 6 2 4" xfId="22878"/>
    <cellStyle name="Note 2 8 6 3" xfId="7169"/>
    <cellStyle name="Note 2 8 6 3 2" xfId="16070"/>
    <cellStyle name="Note 2 8 6 3 3" xfId="21344"/>
    <cellStyle name="Note 2 8 6 3 4" xfId="24192"/>
    <cellStyle name="Note 2 8 6 4" xfId="3442"/>
    <cellStyle name="Note 2 8 6 4 2" xfId="12343"/>
    <cellStyle name="Note 2 8 6 5" xfId="10356"/>
    <cellStyle name="Note 2 8 7" xfId="1537"/>
    <cellStyle name="Note 2 8 7 2" xfId="5294"/>
    <cellStyle name="Note 2 8 7 2 2" xfId="14195"/>
    <cellStyle name="Note 2 8 7 2 3" xfId="19469"/>
    <cellStyle name="Note 2 8 7 2 4" xfId="22757"/>
    <cellStyle name="Note 2 8 7 3" xfId="7048"/>
    <cellStyle name="Note 2 8 7 3 2" xfId="15949"/>
    <cellStyle name="Note 2 8 7 3 3" xfId="21223"/>
    <cellStyle name="Note 2 8 7 3 4" xfId="24071"/>
    <cellStyle name="Note 2 8 7 4" xfId="3321"/>
    <cellStyle name="Note 2 8 7 4 2" xfId="12222"/>
    <cellStyle name="Note 2 8 7 5" xfId="10492"/>
    <cellStyle name="Note 2 8 8" xfId="887"/>
    <cellStyle name="Note 2 8 8 2" xfId="5266"/>
    <cellStyle name="Note 2 8 8 2 2" xfId="14167"/>
    <cellStyle name="Note 2 8 8 2 3" xfId="19441"/>
    <cellStyle name="Note 2 8 8 2 4" xfId="22729"/>
    <cellStyle name="Note 2 8 8 3" xfId="7020"/>
    <cellStyle name="Note 2 8 8 3 2" xfId="15921"/>
    <cellStyle name="Note 2 8 8 3 3" xfId="21195"/>
    <cellStyle name="Note 2 8 8 3 4" xfId="24043"/>
    <cellStyle name="Note 2 8 8 4" xfId="3293"/>
    <cellStyle name="Note 2 8 8 4 2" xfId="12194"/>
    <cellStyle name="Note 2 8 8 5" xfId="9843"/>
    <cellStyle name="Note 2 8 9" xfId="782"/>
    <cellStyle name="Note 2 8 9 2" xfId="5522"/>
    <cellStyle name="Note 2 8 9 2 2" xfId="14423"/>
    <cellStyle name="Note 2 8 9 2 3" xfId="19697"/>
    <cellStyle name="Note 2 8 9 2 4" xfId="22985"/>
    <cellStyle name="Note 2 8 9 3" xfId="7276"/>
    <cellStyle name="Note 2 8 9 3 2" xfId="16177"/>
    <cellStyle name="Note 2 8 9 3 3" xfId="21451"/>
    <cellStyle name="Note 2 8 9 3 4" xfId="24299"/>
    <cellStyle name="Note 2 8 9 4" xfId="3549"/>
    <cellStyle name="Note 2 8 9 4 2" xfId="12450"/>
    <cellStyle name="Note 2 8 9 5" xfId="9739"/>
    <cellStyle name="Note 2 9" xfId="372"/>
    <cellStyle name="Note 2 9 10" xfId="1766"/>
    <cellStyle name="Note 2 9 10 2" xfId="4206"/>
    <cellStyle name="Note 2 9 10 2 2" xfId="13107"/>
    <cellStyle name="Note 2 9 10 3" xfId="10713"/>
    <cellStyle name="Note 2 9 10 4" xfId="18381"/>
    <cellStyle name="Note 2 9 10 5" xfId="22062"/>
    <cellStyle name="Note 2 9 11" xfId="2182"/>
    <cellStyle name="Note 2 9 11 2" xfId="11087"/>
    <cellStyle name="Note 2 9 12" xfId="7999"/>
    <cellStyle name="Note 2 9 12 2" xfId="16897"/>
    <cellStyle name="Note 2 9 13" xfId="8384"/>
    <cellStyle name="Note 2 9 13 2" xfId="17282"/>
    <cellStyle name="Note 2 9 14" xfId="7925"/>
    <cellStyle name="Note 2 9 14 2" xfId="16824"/>
    <cellStyle name="Note 2 9 15" xfId="9060"/>
    <cellStyle name="Note 2 9 2" xfId="504"/>
    <cellStyle name="Note 2 9 2 10" xfId="2307"/>
    <cellStyle name="Note 2 9 2 10 2" xfId="11212"/>
    <cellStyle name="Note 2 9 2 11" xfId="8304"/>
    <cellStyle name="Note 2 9 2 11 2" xfId="17202"/>
    <cellStyle name="Note 2 9 2 12" xfId="8539"/>
    <cellStyle name="Note 2 9 2 12 2" xfId="17437"/>
    <cellStyle name="Note 2 9 2 13" xfId="8674"/>
    <cellStyle name="Note 2 9 2 13 2" xfId="17572"/>
    <cellStyle name="Note 2 9 2 14" xfId="9533"/>
    <cellStyle name="Note 2 9 2 15" xfId="9357"/>
    <cellStyle name="Note 2 9 2 2" xfId="1135"/>
    <cellStyle name="Note 2 9 2 2 2" xfId="5131"/>
    <cellStyle name="Note 2 9 2 2 2 2" xfId="14032"/>
    <cellStyle name="Note 2 9 2 2 2 3" xfId="19306"/>
    <cellStyle name="Note 2 9 2 2 2 4" xfId="22596"/>
    <cellStyle name="Note 2 9 2 2 3" xfId="6885"/>
    <cellStyle name="Note 2 9 2 2 3 2" xfId="15786"/>
    <cellStyle name="Note 2 9 2 2 3 3" xfId="21060"/>
    <cellStyle name="Note 2 9 2 2 3 4" xfId="23910"/>
    <cellStyle name="Note 2 9 2 2 4" xfId="3158"/>
    <cellStyle name="Note 2 9 2 2 4 2" xfId="12059"/>
    <cellStyle name="Note 2 9 2 2 5" xfId="10091"/>
    <cellStyle name="Note 2 9 2 3" xfId="1428"/>
    <cellStyle name="Note 2 9 2 3 2" xfId="5440"/>
    <cellStyle name="Note 2 9 2 3 2 2" xfId="14341"/>
    <cellStyle name="Note 2 9 2 3 2 3" xfId="19615"/>
    <cellStyle name="Note 2 9 2 3 2 4" xfId="22903"/>
    <cellStyle name="Note 2 9 2 3 3" xfId="7194"/>
    <cellStyle name="Note 2 9 2 3 3 2" xfId="16095"/>
    <cellStyle name="Note 2 9 2 3 3 3" xfId="21369"/>
    <cellStyle name="Note 2 9 2 3 3 4" xfId="24217"/>
    <cellStyle name="Note 2 9 2 3 4" xfId="3467"/>
    <cellStyle name="Note 2 9 2 3 4 2" xfId="12368"/>
    <cellStyle name="Note 2 9 2 3 5" xfId="10383"/>
    <cellStyle name="Note 2 9 2 4" xfId="901"/>
    <cellStyle name="Note 2 9 2 4 2" xfId="5609"/>
    <cellStyle name="Note 2 9 2 4 2 2" xfId="14510"/>
    <cellStyle name="Note 2 9 2 4 2 3" xfId="19784"/>
    <cellStyle name="Note 2 9 2 4 2 4" xfId="23072"/>
    <cellStyle name="Note 2 9 2 4 3" xfId="7363"/>
    <cellStyle name="Note 2 9 2 4 3 2" xfId="16264"/>
    <cellStyle name="Note 2 9 2 4 3 3" xfId="21538"/>
    <cellStyle name="Note 2 9 2 4 3 4" xfId="24386"/>
    <cellStyle name="Note 2 9 2 4 4" xfId="3636"/>
    <cellStyle name="Note 2 9 2 4 4 2" xfId="12537"/>
    <cellStyle name="Note 2 9 2 4 5" xfId="9857"/>
    <cellStyle name="Note 2 9 2 5" xfId="1455"/>
    <cellStyle name="Note 2 9 2 5 2" xfId="5765"/>
    <cellStyle name="Note 2 9 2 5 2 2" xfId="14666"/>
    <cellStyle name="Note 2 9 2 5 2 3" xfId="19940"/>
    <cellStyle name="Note 2 9 2 5 2 4" xfId="23228"/>
    <cellStyle name="Note 2 9 2 5 3" xfId="7519"/>
    <cellStyle name="Note 2 9 2 5 3 2" xfId="16420"/>
    <cellStyle name="Note 2 9 2 5 3 3" xfId="21694"/>
    <cellStyle name="Note 2 9 2 5 3 4" xfId="24542"/>
    <cellStyle name="Note 2 9 2 5 4" xfId="3792"/>
    <cellStyle name="Note 2 9 2 5 4 2" xfId="12693"/>
    <cellStyle name="Note 2 9 2 5 5" xfId="10410"/>
    <cellStyle name="Note 2 9 2 6" xfId="794"/>
    <cellStyle name="Note 2 9 2 6 2" xfId="5909"/>
    <cellStyle name="Note 2 9 2 6 2 2" xfId="14810"/>
    <cellStyle name="Note 2 9 2 6 2 3" xfId="20084"/>
    <cellStyle name="Note 2 9 2 6 2 4" xfId="23372"/>
    <cellStyle name="Note 2 9 2 6 3" xfId="7663"/>
    <cellStyle name="Note 2 9 2 6 3 2" xfId="16564"/>
    <cellStyle name="Note 2 9 2 6 3 3" xfId="21838"/>
    <cellStyle name="Note 2 9 2 6 3 4" xfId="24686"/>
    <cellStyle name="Note 2 9 2 6 4" xfId="3936"/>
    <cellStyle name="Note 2 9 2 6 4 2" xfId="12837"/>
    <cellStyle name="Note 2 9 2 6 5" xfId="9751"/>
    <cellStyle name="Note 2 9 2 7" xfId="1519"/>
    <cellStyle name="Note 2 9 2 7 2" xfId="6038"/>
    <cellStyle name="Note 2 9 2 7 2 2" xfId="14939"/>
    <cellStyle name="Note 2 9 2 7 2 3" xfId="20213"/>
    <cellStyle name="Note 2 9 2 7 2 4" xfId="23501"/>
    <cellStyle name="Note 2 9 2 7 3" xfId="7792"/>
    <cellStyle name="Note 2 9 2 7 3 2" xfId="16693"/>
    <cellStyle name="Note 2 9 2 7 3 3" xfId="21967"/>
    <cellStyle name="Note 2 9 2 7 3 4" xfId="24815"/>
    <cellStyle name="Note 2 9 2 7 4" xfId="4065"/>
    <cellStyle name="Note 2 9 2 7 4 2" xfId="12966"/>
    <cellStyle name="Note 2 9 2 7 5" xfId="10474"/>
    <cellStyle name="Note 2 9 2 8" xfId="1568"/>
    <cellStyle name="Note 2 9 2 8 2" xfId="4502"/>
    <cellStyle name="Note 2 9 2 8 2 2" xfId="13403"/>
    <cellStyle name="Note 2 9 2 8 3" xfId="10523"/>
    <cellStyle name="Note 2 9 2 8 4" xfId="18677"/>
    <cellStyle name="Note 2 9 2 8 5" xfId="22187"/>
    <cellStyle name="Note 2 9 2 9" xfId="2103"/>
    <cellStyle name="Note 2 9 2 9 2" xfId="11009"/>
    <cellStyle name="Note 2 9 3" xfId="1009"/>
    <cellStyle name="Note 2 9 3 10" xfId="8448"/>
    <cellStyle name="Note 2 9 3 10 2" xfId="17346"/>
    <cellStyle name="Note 2 9 3 11" xfId="8596"/>
    <cellStyle name="Note 2 9 3 11 2" xfId="17494"/>
    <cellStyle name="Note 2 9 3 12" xfId="9965"/>
    <cellStyle name="Note 2 9 3 13" xfId="9193"/>
    <cellStyle name="Note 2 9 3 2" xfId="1939"/>
    <cellStyle name="Note 2 9 3 2 2" xfId="4966"/>
    <cellStyle name="Note 2 9 3 2 2 2" xfId="13867"/>
    <cellStyle name="Note 2 9 3 2 2 3" xfId="19141"/>
    <cellStyle name="Note 2 9 3 2 2 4" xfId="22517"/>
    <cellStyle name="Note 2 9 3 2 3" xfId="6720"/>
    <cellStyle name="Note 2 9 3 2 3 2" xfId="15621"/>
    <cellStyle name="Note 2 9 3 2 3 3" xfId="20895"/>
    <cellStyle name="Note 2 9 3 2 3 4" xfId="23831"/>
    <cellStyle name="Note 2 9 3 2 4" xfId="2993"/>
    <cellStyle name="Note 2 9 3 2 4 2" xfId="11894"/>
    <cellStyle name="Note 2 9 3 2 5" xfId="10845"/>
    <cellStyle name="Note 2 9 3 3" xfId="2229"/>
    <cellStyle name="Note 2 9 3 3 2" xfId="5324"/>
    <cellStyle name="Note 2 9 3 3 2 2" xfId="14225"/>
    <cellStyle name="Note 2 9 3 3 2 3" xfId="19499"/>
    <cellStyle name="Note 2 9 3 3 2 4" xfId="22787"/>
    <cellStyle name="Note 2 9 3 3 3" xfId="7078"/>
    <cellStyle name="Note 2 9 3 3 3 2" xfId="15979"/>
    <cellStyle name="Note 2 9 3 3 3 3" xfId="21253"/>
    <cellStyle name="Note 2 9 3 3 3 4" xfId="24101"/>
    <cellStyle name="Note 2 9 3 3 4" xfId="3351"/>
    <cellStyle name="Note 2 9 3 3 4 2" xfId="12252"/>
    <cellStyle name="Note 2 9 3 3 5" xfId="11134"/>
    <cellStyle name="Note 2 9 3 4" xfId="2693"/>
    <cellStyle name="Note 2 9 3 4 2" xfId="4666"/>
    <cellStyle name="Note 2 9 3 4 2 2" xfId="13567"/>
    <cellStyle name="Note 2 9 3 4 2 3" xfId="18841"/>
    <cellStyle name="Note 2 9 3 4 2 4" xfId="22319"/>
    <cellStyle name="Note 2 9 3 4 3" xfId="6420"/>
    <cellStyle name="Note 2 9 3 4 3 2" xfId="15321"/>
    <cellStyle name="Note 2 9 3 4 3 3" xfId="20595"/>
    <cellStyle name="Note 2 9 3 4 3 4" xfId="23633"/>
    <cellStyle name="Note 2 9 3 4 4" xfId="11594"/>
    <cellStyle name="Note 2 9 3 5" xfId="2740"/>
    <cellStyle name="Note 2 9 3 5 2" xfId="4713"/>
    <cellStyle name="Note 2 9 3 5 2 2" xfId="13614"/>
    <cellStyle name="Note 2 9 3 5 2 3" xfId="18888"/>
    <cellStyle name="Note 2 9 3 5 2 4" xfId="22359"/>
    <cellStyle name="Note 2 9 3 5 3" xfId="6467"/>
    <cellStyle name="Note 2 9 3 5 3 2" xfId="15368"/>
    <cellStyle name="Note 2 9 3 5 3 3" xfId="20642"/>
    <cellStyle name="Note 2 9 3 5 3 4" xfId="23673"/>
    <cellStyle name="Note 2 9 3 5 4" xfId="11641"/>
    <cellStyle name="Note 2 9 3 6" xfId="3280"/>
    <cellStyle name="Note 2 9 3 6 2" xfId="5253"/>
    <cellStyle name="Note 2 9 3 6 2 2" xfId="14154"/>
    <cellStyle name="Note 2 9 3 6 2 3" xfId="19428"/>
    <cellStyle name="Note 2 9 3 6 2 4" xfId="22716"/>
    <cellStyle name="Note 2 9 3 6 3" xfId="7007"/>
    <cellStyle name="Note 2 9 3 6 3 2" xfId="15908"/>
    <cellStyle name="Note 2 9 3 6 3 3" xfId="21182"/>
    <cellStyle name="Note 2 9 3 6 3 4" xfId="24030"/>
    <cellStyle name="Note 2 9 3 6 4" xfId="12181"/>
    <cellStyle name="Note 2 9 3 7" xfId="2674"/>
    <cellStyle name="Note 2 9 3 7 2" xfId="4647"/>
    <cellStyle name="Note 2 9 3 7 2 2" xfId="13548"/>
    <cellStyle name="Note 2 9 3 7 2 3" xfId="18822"/>
    <cellStyle name="Note 2 9 3 7 2 4" xfId="22305"/>
    <cellStyle name="Note 2 9 3 7 3" xfId="6401"/>
    <cellStyle name="Note 2 9 3 7 3 2" xfId="15302"/>
    <cellStyle name="Note 2 9 3 7 3 3" xfId="20576"/>
    <cellStyle name="Note 2 9 3 7 3 4" xfId="23619"/>
    <cellStyle name="Note 2 9 3 7 4" xfId="11575"/>
    <cellStyle name="Note 2 9 3 8" xfId="4338"/>
    <cellStyle name="Note 2 9 3 8 2" xfId="13239"/>
    <cellStyle name="Note 2 9 3 8 3" xfId="18513"/>
    <cellStyle name="Note 2 9 3 8 4" xfId="22109"/>
    <cellStyle name="Note 2 9 3 9" xfId="8140"/>
    <cellStyle name="Note 2 9 3 9 2" xfId="17038"/>
    <cellStyle name="Note 2 9 4" xfId="1342"/>
    <cellStyle name="Note 2 9 4 2" xfId="4815"/>
    <cellStyle name="Note 2 9 4 2 2" xfId="13716"/>
    <cellStyle name="Note 2 9 4 2 3" xfId="18990"/>
    <cellStyle name="Note 2 9 4 2 4" xfId="22451"/>
    <cellStyle name="Note 2 9 4 3" xfId="6569"/>
    <cellStyle name="Note 2 9 4 3 2" xfId="15470"/>
    <cellStyle name="Note 2 9 4 3 3" xfId="20744"/>
    <cellStyle name="Note 2 9 4 3 4" xfId="23765"/>
    <cellStyle name="Note 2 9 4 4" xfId="2842"/>
    <cellStyle name="Note 2 9 4 4 2" xfId="11743"/>
    <cellStyle name="Note 2 9 4 5" xfId="10297"/>
    <cellStyle name="Note 2 9 5" xfId="852"/>
    <cellStyle name="Note 2 9 5 2" xfId="5212"/>
    <cellStyle name="Note 2 9 5 2 2" xfId="14113"/>
    <cellStyle name="Note 2 9 5 2 3" xfId="19387"/>
    <cellStyle name="Note 2 9 5 2 4" xfId="22675"/>
    <cellStyle name="Note 2 9 5 3" xfId="6966"/>
    <cellStyle name="Note 2 9 5 3 2" xfId="15867"/>
    <cellStyle name="Note 2 9 5 3 3" xfId="21141"/>
    <cellStyle name="Note 2 9 5 3 4" xfId="23989"/>
    <cellStyle name="Note 2 9 5 4" xfId="3239"/>
    <cellStyle name="Note 2 9 5 4 2" xfId="12140"/>
    <cellStyle name="Note 2 9 5 5" xfId="9808"/>
    <cellStyle name="Note 2 9 6" xfId="1540"/>
    <cellStyle name="Note 2 9 6 2" xfId="5275"/>
    <cellStyle name="Note 2 9 6 2 2" xfId="14176"/>
    <cellStyle name="Note 2 9 6 2 3" xfId="19450"/>
    <cellStyle name="Note 2 9 6 2 4" xfId="22738"/>
    <cellStyle name="Note 2 9 6 3" xfId="7029"/>
    <cellStyle name="Note 2 9 6 3 2" xfId="15930"/>
    <cellStyle name="Note 2 9 6 3 3" xfId="21204"/>
    <cellStyle name="Note 2 9 6 3 4" xfId="24052"/>
    <cellStyle name="Note 2 9 6 4" xfId="3302"/>
    <cellStyle name="Note 2 9 6 4 2" xfId="12203"/>
    <cellStyle name="Note 2 9 6 5" xfId="10495"/>
    <cellStyle name="Note 2 9 7" xfId="890"/>
    <cellStyle name="Note 2 9 7 2" xfId="5558"/>
    <cellStyle name="Note 2 9 7 2 2" xfId="14459"/>
    <cellStyle name="Note 2 9 7 2 3" xfId="19733"/>
    <cellStyle name="Note 2 9 7 2 4" xfId="23021"/>
    <cellStyle name="Note 2 9 7 3" xfId="7312"/>
    <cellStyle name="Note 2 9 7 3 2" xfId="16213"/>
    <cellStyle name="Note 2 9 7 3 3" xfId="21487"/>
    <cellStyle name="Note 2 9 7 3 4" xfId="24335"/>
    <cellStyle name="Note 2 9 7 4" xfId="3585"/>
    <cellStyle name="Note 2 9 7 4 2" xfId="12486"/>
    <cellStyle name="Note 2 9 7 5" xfId="9846"/>
    <cellStyle name="Note 2 9 8" xfId="814"/>
    <cellStyle name="Note 2 9 8 2" xfId="5725"/>
    <cellStyle name="Note 2 9 8 2 2" xfId="14626"/>
    <cellStyle name="Note 2 9 8 2 3" xfId="19900"/>
    <cellStyle name="Note 2 9 8 2 4" xfId="23188"/>
    <cellStyle name="Note 2 9 8 3" xfId="7479"/>
    <cellStyle name="Note 2 9 8 3 2" xfId="16380"/>
    <cellStyle name="Note 2 9 8 3 3" xfId="21654"/>
    <cellStyle name="Note 2 9 8 3 4" xfId="24502"/>
    <cellStyle name="Note 2 9 8 4" xfId="3752"/>
    <cellStyle name="Note 2 9 8 4 2" xfId="12653"/>
    <cellStyle name="Note 2 9 8 5" xfId="9770"/>
    <cellStyle name="Note 2 9 9" xfId="964"/>
    <cellStyle name="Note 2 9 9 2" xfId="5877"/>
    <cellStyle name="Note 2 9 9 2 2" xfId="14778"/>
    <cellStyle name="Note 2 9 9 2 3" xfId="20052"/>
    <cellStyle name="Note 2 9 9 2 4" xfId="23340"/>
    <cellStyle name="Note 2 9 9 3" xfId="7631"/>
    <cellStyle name="Note 2 9 9 3 2" xfId="16532"/>
    <cellStyle name="Note 2 9 9 3 3" xfId="21806"/>
    <cellStyle name="Note 2 9 9 3 4" xfId="24654"/>
    <cellStyle name="Note 2 9 9 4" xfId="3904"/>
    <cellStyle name="Note 2 9 9 4 2" xfId="12805"/>
    <cellStyle name="Note 2 9 9 5" xfId="9920"/>
    <cellStyle name="Note 3" xfId="85"/>
    <cellStyle name="Note 4" xfId="727"/>
    <cellStyle name="Note 4 2" xfId="9696"/>
    <cellStyle name="Note 5" xfId="1708"/>
    <cellStyle name="Note 5 2" xfId="10656"/>
    <cellStyle name="Note 6" xfId="1734"/>
    <cellStyle name="Note 6 2" xfId="10681"/>
    <cellStyle name="Note 7" xfId="2475"/>
    <cellStyle name="Note 8" xfId="9157"/>
    <cellStyle name="Output" xfId="696" builtinId="21" customBuiltin="1"/>
    <cellStyle name="Output 2" xfId="59"/>
    <cellStyle name="Output 2 10" xfId="805"/>
    <cellStyle name="Output 2 10 10" xfId="8441"/>
    <cellStyle name="Output 2 10 10 2" xfId="17339"/>
    <cellStyle name="Output 2 10 11" xfId="8098"/>
    <cellStyle name="Output 2 10 11 2" xfId="16996"/>
    <cellStyle name="Output 2 10 12" xfId="9185"/>
    <cellStyle name="Output 2 10 2" xfId="1931"/>
    <cellStyle name="Output 2 10 2 2" xfId="4958"/>
    <cellStyle name="Output 2 10 2 2 2" xfId="13859"/>
    <cellStyle name="Output 2 10 2 2 3" xfId="19133"/>
    <cellStyle name="Output 2 10 2 2 4" xfId="22510"/>
    <cellStyle name="Output 2 10 2 3" xfId="6712"/>
    <cellStyle name="Output 2 10 2 3 2" xfId="15613"/>
    <cellStyle name="Output 2 10 2 3 3" xfId="20887"/>
    <cellStyle name="Output 2 10 2 3 4" xfId="23824"/>
    <cellStyle name="Output 2 10 2 4" xfId="2985"/>
    <cellStyle name="Output 2 10 2 4 2" xfId="11886"/>
    <cellStyle name="Output 2 10 2 5" xfId="10837"/>
    <cellStyle name="Output 2 10 3" xfId="2222"/>
    <cellStyle name="Output 2 10 3 2" xfId="5317"/>
    <cellStyle name="Output 2 10 3 2 2" xfId="14218"/>
    <cellStyle name="Output 2 10 3 2 3" xfId="19492"/>
    <cellStyle name="Output 2 10 3 2 4" xfId="22780"/>
    <cellStyle name="Output 2 10 3 3" xfId="7071"/>
    <cellStyle name="Output 2 10 3 3 2" xfId="15972"/>
    <cellStyle name="Output 2 10 3 3 3" xfId="21246"/>
    <cellStyle name="Output 2 10 3 3 4" xfId="24094"/>
    <cellStyle name="Output 2 10 3 4" xfId="3344"/>
    <cellStyle name="Output 2 10 3 4 2" xfId="12245"/>
    <cellStyle name="Output 2 10 3 5" xfId="11127"/>
    <cellStyle name="Output 2 10 4" xfId="2629"/>
    <cellStyle name="Output 2 10 4 2" xfId="4602"/>
    <cellStyle name="Output 2 10 4 2 2" xfId="13503"/>
    <cellStyle name="Output 2 10 4 2 3" xfId="18777"/>
    <cellStyle name="Output 2 10 4 2 4" xfId="22263"/>
    <cellStyle name="Output 2 10 4 3" xfId="6356"/>
    <cellStyle name="Output 2 10 4 3 2" xfId="15257"/>
    <cellStyle name="Output 2 10 4 3 3" xfId="20531"/>
    <cellStyle name="Output 2 10 4 3 4" xfId="23577"/>
    <cellStyle name="Output 2 10 4 4" xfId="11530"/>
    <cellStyle name="Output 2 10 5" xfId="3453"/>
    <cellStyle name="Output 2 10 5 2" xfId="5426"/>
    <cellStyle name="Output 2 10 5 2 2" xfId="14327"/>
    <cellStyle name="Output 2 10 5 2 3" xfId="19601"/>
    <cellStyle name="Output 2 10 5 2 4" xfId="22889"/>
    <cellStyle name="Output 2 10 5 3" xfId="7180"/>
    <cellStyle name="Output 2 10 5 3 2" xfId="16081"/>
    <cellStyle name="Output 2 10 5 3 3" xfId="21355"/>
    <cellStyle name="Output 2 10 5 3 4" xfId="24203"/>
    <cellStyle name="Output 2 10 5 4" xfId="12354"/>
    <cellStyle name="Output 2 10 6" xfId="2707"/>
    <cellStyle name="Output 2 10 6 2" xfId="4680"/>
    <cellStyle name="Output 2 10 6 2 2" xfId="13581"/>
    <cellStyle name="Output 2 10 6 2 3" xfId="18855"/>
    <cellStyle name="Output 2 10 6 2 4" xfId="22333"/>
    <cellStyle name="Output 2 10 6 3" xfId="6434"/>
    <cellStyle name="Output 2 10 6 3 2" xfId="15335"/>
    <cellStyle name="Output 2 10 6 3 3" xfId="20609"/>
    <cellStyle name="Output 2 10 6 3 4" xfId="23647"/>
    <cellStyle name="Output 2 10 6 4" xfId="11608"/>
    <cellStyle name="Output 2 10 7" xfId="3303"/>
    <cellStyle name="Output 2 10 7 2" xfId="5276"/>
    <cellStyle name="Output 2 10 7 2 2" xfId="14177"/>
    <cellStyle name="Output 2 10 7 2 3" xfId="19451"/>
    <cellStyle name="Output 2 10 7 2 4" xfId="22739"/>
    <cellStyle name="Output 2 10 7 3" xfId="7030"/>
    <cellStyle name="Output 2 10 7 3 2" xfId="15931"/>
    <cellStyle name="Output 2 10 7 3 3" xfId="21205"/>
    <cellStyle name="Output 2 10 7 3 4" xfId="24053"/>
    <cellStyle name="Output 2 10 7 4" xfId="12204"/>
    <cellStyle name="Output 2 10 8" xfId="4330"/>
    <cellStyle name="Output 2 10 8 2" xfId="13231"/>
    <cellStyle name="Output 2 10 8 3" xfId="18505"/>
    <cellStyle name="Output 2 10 8 4" xfId="22102"/>
    <cellStyle name="Output 2 10 9" xfId="8132"/>
    <cellStyle name="Output 2 10 9 2" xfId="17030"/>
    <cellStyle name="Output 2 11" xfId="1347"/>
    <cellStyle name="Output 2 11 2" xfId="4617"/>
    <cellStyle name="Output 2 11 2 2" xfId="13518"/>
    <cellStyle name="Output 2 11 2 3" xfId="18792"/>
    <cellStyle name="Output 2 11 2 4" xfId="22276"/>
    <cellStyle name="Output 2 11 3" xfId="6371"/>
    <cellStyle name="Output 2 11 3 2" xfId="15272"/>
    <cellStyle name="Output 2 11 3 3" xfId="20546"/>
    <cellStyle name="Output 2 11 3 4" xfId="23590"/>
    <cellStyle name="Output 2 11 4" xfId="2644"/>
    <cellStyle name="Output 2 11 4 2" xfId="11545"/>
    <cellStyle name="Output 2 11 5" xfId="10302"/>
    <cellStyle name="Output 2 12" xfId="909"/>
    <cellStyle name="Output 2 12 2" xfId="4612"/>
    <cellStyle name="Output 2 12 2 2" xfId="13513"/>
    <cellStyle name="Output 2 12 2 3" xfId="18787"/>
    <cellStyle name="Output 2 12 2 4" xfId="22272"/>
    <cellStyle name="Output 2 12 3" xfId="6366"/>
    <cellStyle name="Output 2 12 3 2" xfId="15267"/>
    <cellStyle name="Output 2 12 3 3" xfId="20541"/>
    <cellStyle name="Output 2 12 3 4" xfId="23586"/>
    <cellStyle name="Output 2 12 4" xfId="2639"/>
    <cellStyle name="Output 2 12 4 2" xfId="11540"/>
    <cellStyle name="Output 2 12 5" xfId="9865"/>
    <cellStyle name="Output 2 13" xfId="1691"/>
    <cellStyle name="Output 2 13 2" xfId="4736"/>
    <cellStyle name="Output 2 13 2 2" xfId="13637"/>
    <cellStyle name="Output 2 13 2 3" xfId="18911"/>
    <cellStyle name="Output 2 13 2 4" xfId="22381"/>
    <cellStyle name="Output 2 13 3" xfId="6490"/>
    <cellStyle name="Output 2 13 3 2" xfId="15391"/>
    <cellStyle name="Output 2 13 3 3" xfId="20665"/>
    <cellStyle name="Output 2 13 3 4" xfId="23695"/>
    <cellStyle name="Output 2 13 4" xfId="2763"/>
    <cellStyle name="Output 2 13 4 2" xfId="11664"/>
    <cellStyle name="Output 2 13 5" xfId="10639"/>
    <cellStyle name="Output 2 14" xfId="1737"/>
    <cellStyle name="Output 2 14 2" xfId="5579"/>
    <cellStyle name="Output 2 14 2 2" xfId="14480"/>
    <cellStyle name="Output 2 14 2 3" xfId="19754"/>
    <cellStyle name="Output 2 14 2 4" xfId="23042"/>
    <cellStyle name="Output 2 14 3" xfId="7333"/>
    <cellStyle name="Output 2 14 3 2" xfId="16234"/>
    <cellStyle name="Output 2 14 3 3" xfId="21508"/>
    <cellStyle name="Output 2 14 3 4" xfId="24356"/>
    <cellStyle name="Output 2 14 4" xfId="3606"/>
    <cellStyle name="Output 2 14 4 2" xfId="12507"/>
    <cellStyle name="Output 2 14 5" xfId="10684"/>
    <cellStyle name="Output 2 15" xfId="3769"/>
    <cellStyle name="Output 2 15 2" xfId="5742"/>
    <cellStyle name="Output 2 15 2 2" xfId="14643"/>
    <cellStyle name="Output 2 15 2 3" xfId="19917"/>
    <cellStyle name="Output 2 15 2 4" xfId="23205"/>
    <cellStyle name="Output 2 15 3" xfId="7496"/>
    <cellStyle name="Output 2 15 3 2" xfId="16397"/>
    <cellStyle name="Output 2 15 3 3" xfId="21671"/>
    <cellStyle name="Output 2 15 3 4" xfId="24519"/>
    <cellStyle name="Output 2 15 4" xfId="12670"/>
    <cellStyle name="Output 2 16" xfId="3919"/>
    <cellStyle name="Output 2 16 2" xfId="5892"/>
    <cellStyle name="Output 2 16 2 2" xfId="14793"/>
    <cellStyle name="Output 2 16 2 3" xfId="20067"/>
    <cellStyle name="Output 2 16 2 4" xfId="23355"/>
    <cellStyle name="Output 2 16 3" xfId="7646"/>
    <cellStyle name="Output 2 16 3 2" xfId="16547"/>
    <cellStyle name="Output 2 16 3 3" xfId="21821"/>
    <cellStyle name="Output 2 16 3 4" xfId="24669"/>
    <cellStyle name="Output 2 16 4" xfId="12820"/>
    <cellStyle name="Output 2 17" xfId="4148"/>
    <cellStyle name="Output 2 17 2" xfId="13049"/>
    <cellStyle name="Output 2 17 3" xfId="18323"/>
    <cellStyle name="Output 2 17 4" xfId="22027"/>
    <cellStyle name="Output 2 18" xfId="7888"/>
    <cellStyle name="Output 2 18 2" xfId="16788"/>
    <cellStyle name="Output 2 19" xfId="7975"/>
    <cellStyle name="Output 2 19 2" xfId="16873"/>
    <cellStyle name="Output 2 2" xfId="234"/>
    <cellStyle name="Output 2 2 10" xfId="4172"/>
    <cellStyle name="Output 2 2 10 2" xfId="13073"/>
    <cellStyle name="Output 2 2 10 3" xfId="18347"/>
    <cellStyle name="Output 2 2 10 4" xfId="22037"/>
    <cellStyle name="Output 2 2 11" xfId="7940"/>
    <cellStyle name="Output 2 2 11 2" xfId="16839"/>
    <cellStyle name="Output 2 2 12" xfId="7956"/>
    <cellStyle name="Output 2 2 12 2" xfId="16855"/>
    <cellStyle name="Output 2 2 13" xfId="7886"/>
    <cellStyle name="Output 2 2 13 2" xfId="16786"/>
    <cellStyle name="Output 2 2 14" xfId="9026"/>
    <cellStyle name="Output 2 2 2" xfId="472"/>
    <cellStyle name="Output 2 2 2 10" xfId="8498"/>
    <cellStyle name="Output 2 2 2 10 2" xfId="17396"/>
    <cellStyle name="Output 2 2 2 11" xfId="8646"/>
    <cellStyle name="Output 2 2 2 11 2" xfId="17544"/>
    <cellStyle name="Output 2 2 2 12" xfId="9502"/>
    <cellStyle name="Output 2 2 2 13" xfId="9258"/>
    <cellStyle name="Output 2 2 2 2" xfId="1104"/>
    <cellStyle name="Output 2 2 2 2 2" xfId="5032"/>
    <cellStyle name="Output 2 2 2 2 2 2" xfId="13933"/>
    <cellStyle name="Output 2 2 2 2 2 3" xfId="19207"/>
    <cellStyle name="Output 2 2 2 2 2 4" xfId="22568"/>
    <cellStyle name="Output 2 2 2 2 3" xfId="6786"/>
    <cellStyle name="Output 2 2 2 2 3 2" xfId="15687"/>
    <cellStyle name="Output 2 2 2 2 3 3" xfId="20961"/>
    <cellStyle name="Output 2 2 2 2 3 4" xfId="23882"/>
    <cellStyle name="Output 2 2 2 2 4" xfId="3059"/>
    <cellStyle name="Output 2 2 2 2 4 2" xfId="11960"/>
    <cellStyle name="Output 2 2 2 2 5" xfId="10060"/>
    <cellStyle name="Output 2 2 2 3" xfId="1264"/>
    <cellStyle name="Output 2 2 2 3 2" xfId="5379"/>
    <cellStyle name="Output 2 2 2 3 2 2" xfId="14280"/>
    <cellStyle name="Output 2 2 2 3 2 3" xfId="19554"/>
    <cellStyle name="Output 2 2 2 3 2 4" xfId="22842"/>
    <cellStyle name="Output 2 2 2 3 3" xfId="7133"/>
    <cellStyle name="Output 2 2 2 3 3 2" xfId="16034"/>
    <cellStyle name="Output 2 2 2 3 3 3" xfId="21308"/>
    <cellStyle name="Output 2 2 2 3 3 4" xfId="24156"/>
    <cellStyle name="Output 2 2 2 3 4" xfId="3406"/>
    <cellStyle name="Output 2 2 2 3 4 2" xfId="12307"/>
    <cellStyle name="Output 2 2 2 3 5" xfId="10219"/>
    <cellStyle name="Output 2 2 2 4" xfId="1515"/>
    <cellStyle name="Output 2 2 2 4 2" xfId="5550"/>
    <cellStyle name="Output 2 2 2 4 2 2" xfId="14451"/>
    <cellStyle name="Output 2 2 2 4 2 3" xfId="19725"/>
    <cellStyle name="Output 2 2 2 4 2 4" xfId="23013"/>
    <cellStyle name="Output 2 2 2 4 3" xfId="7304"/>
    <cellStyle name="Output 2 2 2 4 3 2" xfId="16205"/>
    <cellStyle name="Output 2 2 2 4 3 3" xfId="21479"/>
    <cellStyle name="Output 2 2 2 4 3 4" xfId="24327"/>
    <cellStyle name="Output 2 2 2 4 4" xfId="3577"/>
    <cellStyle name="Output 2 2 2 4 4 2" xfId="12478"/>
    <cellStyle name="Output 2 2 2 4 5" xfId="10470"/>
    <cellStyle name="Output 2 2 2 5" xfId="2004"/>
    <cellStyle name="Output 2 2 2 5 2" xfId="5718"/>
    <cellStyle name="Output 2 2 2 5 2 2" xfId="14619"/>
    <cellStyle name="Output 2 2 2 5 2 3" xfId="19893"/>
    <cellStyle name="Output 2 2 2 5 2 4" xfId="23181"/>
    <cellStyle name="Output 2 2 2 5 3" xfId="7472"/>
    <cellStyle name="Output 2 2 2 5 3 2" xfId="16373"/>
    <cellStyle name="Output 2 2 2 5 3 3" xfId="21647"/>
    <cellStyle name="Output 2 2 2 5 3 4" xfId="24495"/>
    <cellStyle name="Output 2 2 2 5 4" xfId="3745"/>
    <cellStyle name="Output 2 2 2 5 4 2" xfId="12646"/>
    <cellStyle name="Output 2 2 2 5 5" xfId="10910"/>
    <cellStyle name="Output 2 2 2 6" xfId="2279"/>
    <cellStyle name="Output 2 2 2 6 2" xfId="5870"/>
    <cellStyle name="Output 2 2 2 6 2 2" xfId="14771"/>
    <cellStyle name="Output 2 2 2 6 2 3" xfId="20045"/>
    <cellStyle name="Output 2 2 2 6 2 4" xfId="23333"/>
    <cellStyle name="Output 2 2 2 6 3" xfId="7624"/>
    <cellStyle name="Output 2 2 2 6 3 2" xfId="16525"/>
    <cellStyle name="Output 2 2 2 6 3 3" xfId="21799"/>
    <cellStyle name="Output 2 2 2 6 3 4" xfId="24647"/>
    <cellStyle name="Output 2 2 2 6 4" xfId="3897"/>
    <cellStyle name="Output 2 2 2 6 4 2" xfId="12798"/>
    <cellStyle name="Output 2 2 2 6 5" xfId="11184"/>
    <cellStyle name="Output 2 2 2 7" xfId="4037"/>
    <cellStyle name="Output 2 2 2 7 2" xfId="6010"/>
    <cellStyle name="Output 2 2 2 7 2 2" xfId="14911"/>
    <cellStyle name="Output 2 2 2 7 2 3" xfId="20185"/>
    <cellStyle name="Output 2 2 2 7 2 4" xfId="23473"/>
    <cellStyle name="Output 2 2 2 7 3" xfId="7764"/>
    <cellStyle name="Output 2 2 2 7 3 2" xfId="16665"/>
    <cellStyle name="Output 2 2 2 7 3 3" xfId="21939"/>
    <cellStyle name="Output 2 2 2 7 3 4" xfId="24787"/>
    <cellStyle name="Output 2 2 2 7 4" xfId="12938"/>
    <cellStyle name="Output 2 2 2 8" xfId="4403"/>
    <cellStyle name="Output 2 2 2 8 2" xfId="13304"/>
    <cellStyle name="Output 2 2 2 8 3" xfId="18578"/>
    <cellStyle name="Output 2 2 2 8 4" xfId="22159"/>
    <cellStyle name="Output 2 2 2 9" xfId="8205"/>
    <cellStyle name="Output 2 2 2 9 2" xfId="17103"/>
    <cellStyle name="Output 2 2 3" xfId="916"/>
    <cellStyle name="Output 2 2 3 10" xfId="8575"/>
    <cellStyle name="Output 2 2 3 10 2" xfId="17473"/>
    <cellStyle name="Output 2 2 3 11" xfId="8710"/>
    <cellStyle name="Output 2 2 3 11 2" xfId="17608"/>
    <cellStyle name="Output 2 2 3 12" xfId="9872"/>
    <cellStyle name="Output 2 2 3 13" xfId="9393"/>
    <cellStyle name="Output 2 2 3 2" xfId="2139"/>
    <cellStyle name="Output 2 2 3 2 2" xfId="5167"/>
    <cellStyle name="Output 2 2 3 2 2 2" xfId="14068"/>
    <cellStyle name="Output 2 2 3 2 2 3" xfId="19342"/>
    <cellStyle name="Output 2 2 3 2 2 4" xfId="22632"/>
    <cellStyle name="Output 2 2 3 2 3" xfId="6921"/>
    <cellStyle name="Output 2 2 3 2 3 2" xfId="15822"/>
    <cellStyle name="Output 2 2 3 2 3 3" xfId="21096"/>
    <cellStyle name="Output 2 2 3 2 3 4" xfId="23946"/>
    <cellStyle name="Output 2 2 3 2 4" xfId="3194"/>
    <cellStyle name="Output 2 2 3 2 4 2" xfId="12095"/>
    <cellStyle name="Output 2 2 3 2 5" xfId="11045"/>
    <cellStyle name="Output 2 2 3 3" xfId="2343"/>
    <cellStyle name="Output 2 2 3 3 2" xfId="5476"/>
    <cellStyle name="Output 2 2 3 3 2 2" xfId="14377"/>
    <cellStyle name="Output 2 2 3 3 2 3" xfId="19651"/>
    <cellStyle name="Output 2 2 3 3 2 4" xfId="22939"/>
    <cellStyle name="Output 2 2 3 3 3" xfId="7230"/>
    <cellStyle name="Output 2 2 3 3 3 2" xfId="16131"/>
    <cellStyle name="Output 2 2 3 3 3 3" xfId="21405"/>
    <cellStyle name="Output 2 2 3 3 3 4" xfId="24253"/>
    <cellStyle name="Output 2 2 3 3 4" xfId="3503"/>
    <cellStyle name="Output 2 2 3 3 4 2" xfId="12404"/>
    <cellStyle name="Output 2 2 3 3 5" xfId="11248"/>
    <cellStyle name="Output 2 2 3 4" xfId="3672"/>
    <cellStyle name="Output 2 2 3 4 2" xfId="5645"/>
    <cellStyle name="Output 2 2 3 4 2 2" xfId="14546"/>
    <cellStyle name="Output 2 2 3 4 2 3" xfId="19820"/>
    <cellStyle name="Output 2 2 3 4 2 4" xfId="23108"/>
    <cellStyle name="Output 2 2 3 4 3" xfId="7399"/>
    <cellStyle name="Output 2 2 3 4 3 2" xfId="16300"/>
    <cellStyle name="Output 2 2 3 4 3 3" xfId="21574"/>
    <cellStyle name="Output 2 2 3 4 3 4" xfId="24422"/>
    <cellStyle name="Output 2 2 3 4 4" xfId="12573"/>
    <cellStyle name="Output 2 2 3 5" xfId="3828"/>
    <cellStyle name="Output 2 2 3 5 2" xfId="5801"/>
    <cellStyle name="Output 2 2 3 5 2 2" xfId="14702"/>
    <cellStyle name="Output 2 2 3 5 2 3" xfId="19976"/>
    <cellStyle name="Output 2 2 3 5 2 4" xfId="23264"/>
    <cellStyle name="Output 2 2 3 5 3" xfId="7555"/>
    <cellStyle name="Output 2 2 3 5 3 2" xfId="16456"/>
    <cellStyle name="Output 2 2 3 5 3 3" xfId="21730"/>
    <cellStyle name="Output 2 2 3 5 3 4" xfId="24578"/>
    <cellStyle name="Output 2 2 3 5 4" xfId="12729"/>
    <cellStyle name="Output 2 2 3 6" xfId="3972"/>
    <cellStyle name="Output 2 2 3 6 2" xfId="5945"/>
    <cellStyle name="Output 2 2 3 6 2 2" xfId="14846"/>
    <cellStyle name="Output 2 2 3 6 2 3" xfId="20120"/>
    <cellStyle name="Output 2 2 3 6 2 4" xfId="23408"/>
    <cellStyle name="Output 2 2 3 6 3" xfId="7699"/>
    <cellStyle name="Output 2 2 3 6 3 2" xfId="16600"/>
    <cellStyle name="Output 2 2 3 6 3 3" xfId="21874"/>
    <cellStyle name="Output 2 2 3 6 3 4" xfId="24722"/>
    <cellStyle name="Output 2 2 3 6 4" xfId="12873"/>
    <cellStyle name="Output 2 2 3 7" xfId="4101"/>
    <cellStyle name="Output 2 2 3 7 2" xfId="6074"/>
    <cellStyle name="Output 2 2 3 7 2 2" xfId="14975"/>
    <cellStyle name="Output 2 2 3 7 2 3" xfId="20249"/>
    <cellStyle name="Output 2 2 3 7 2 4" xfId="23537"/>
    <cellStyle name="Output 2 2 3 7 3" xfId="7828"/>
    <cellStyle name="Output 2 2 3 7 3 2" xfId="16729"/>
    <cellStyle name="Output 2 2 3 7 3 3" xfId="22003"/>
    <cellStyle name="Output 2 2 3 7 3 4" xfId="24851"/>
    <cellStyle name="Output 2 2 3 7 4" xfId="13002"/>
    <cellStyle name="Output 2 2 3 8" xfId="4538"/>
    <cellStyle name="Output 2 2 3 8 2" xfId="13439"/>
    <cellStyle name="Output 2 2 3 8 3" xfId="18713"/>
    <cellStyle name="Output 2 2 3 8 4" xfId="22223"/>
    <cellStyle name="Output 2 2 3 9" xfId="8340"/>
    <cellStyle name="Output 2 2 3 9 2" xfId="17238"/>
    <cellStyle name="Output 2 2 4" xfId="1512"/>
    <cellStyle name="Output 2 2 4 2" xfId="4719"/>
    <cellStyle name="Output 2 2 4 2 2" xfId="13620"/>
    <cellStyle name="Output 2 2 4 2 3" xfId="18894"/>
    <cellStyle name="Output 2 2 4 2 4" xfId="22364"/>
    <cellStyle name="Output 2 2 4 3" xfId="6473"/>
    <cellStyle name="Output 2 2 4 3 2" xfId="15374"/>
    <cellStyle name="Output 2 2 4 3 3" xfId="20648"/>
    <cellStyle name="Output 2 2 4 3 4" xfId="23678"/>
    <cellStyle name="Output 2 2 4 4" xfId="2746"/>
    <cellStyle name="Output 2 2 4 4 2" xfId="11647"/>
    <cellStyle name="Output 2 2 4 5" xfId="10467"/>
    <cellStyle name="Output 2 2 5" xfId="1626"/>
    <cellStyle name="Output 2 2 5 2" xfId="4757"/>
    <cellStyle name="Output 2 2 5 2 2" xfId="13658"/>
    <cellStyle name="Output 2 2 5 2 3" xfId="18932"/>
    <cellStyle name="Output 2 2 5 2 4" xfId="22402"/>
    <cellStyle name="Output 2 2 5 3" xfId="6511"/>
    <cellStyle name="Output 2 2 5 3 2" xfId="15412"/>
    <cellStyle name="Output 2 2 5 3 3" xfId="20686"/>
    <cellStyle name="Output 2 2 5 3 4" xfId="23716"/>
    <cellStyle name="Output 2 2 5 4" xfId="2784"/>
    <cellStyle name="Output 2 2 5 4 2" xfId="11685"/>
    <cellStyle name="Output 2 2 5 5" xfId="10581"/>
    <cellStyle name="Output 2 2 6" xfId="1725"/>
    <cellStyle name="Output 2 2 6 2" xfId="4688"/>
    <cellStyle name="Output 2 2 6 2 2" xfId="13589"/>
    <cellStyle name="Output 2 2 6 2 3" xfId="18863"/>
    <cellStyle name="Output 2 2 6 2 4" xfId="22336"/>
    <cellStyle name="Output 2 2 6 3" xfId="6442"/>
    <cellStyle name="Output 2 2 6 3 2" xfId="15343"/>
    <cellStyle name="Output 2 2 6 3 3" xfId="20617"/>
    <cellStyle name="Output 2 2 6 3 4" xfId="23650"/>
    <cellStyle name="Output 2 2 6 4" xfId="2715"/>
    <cellStyle name="Output 2 2 6 4 2" xfId="11616"/>
    <cellStyle name="Output 2 2 6 5" xfId="10672"/>
    <cellStyle name="Output 2 2 7" xfId="1717"/>
    <cellStyle name="Output 2 2 7 2" xfId="4748"/>
    <cellStyle name="Output 2 2 7 2 2" xfId="13649"/>
    <cellStyle name="Output 2 2 7 2 3" xfId="18923"/>
    <cellStyle name="Output 2 2 7 2 4" xfId="22393"/>
    <cellStyle name="Output 2 2 7 3" xfId="6502"/>
    <cellStyle name="Output 2 2 7 3 2" xfId="15403"/>
    <cellStyle name="Output 2 2 7 3 3" xfId="20677"/>
    <cellStyle name="Output 2 2 7 3 4" xfId="23707"/>
    <cellStyle name="Output 2 2 7 4" xfId="2775"/>
    <cellStyle name="Output 2 2 7 4 2" xfId="11676"/>
    <cellStyle name="Output 2 2 7 5" xfId="10664"/>
    <cellStyle name="Output 2 2 8" xfId="3299"/>
    <cellStyle name="Output 2 2 8 2" xfId="5272"/>
    <cellStyle name="Output 2 2 8 2 2" xfId="14173"/>
    <cellStyle name="Output 2 2 8 2 3" xfId="19447"/>
    <cellStyle name="Output 2 2 8 2 4" xfId="22735"/>
    <cellStyle name="Output 2 2 8 3" xfId="7026"/>
    <cellStyle name="Output 2 2 8 3 2" xfId="15927"/>
    <cellStyle name="Output 2 2 8 3 3" xfId="21201"/>
    <cellStyle name="Output 2 2 8 3 4" xfId="24049"/>
    <cellStyle name="Output 2 2 8 4" xfId="12200"/>
    <cellStyle name="Output 2 2 9" xfId="3583"/>
    <cellStyle name="Output 2 2 9 2" xfId="5556"/>
    <cellStyle name="Output 2 2 9 2 2" xfId="14457"/>
    <cellStyle name="Output 2 2 9 2 3" xfId="19731"/>
    <cellStyle name="Output 2 2 9 2 4" xfId="23019"/>
    <cellStyle name="Output 2 2 9 3" xfId="7310"/>
    <cellStyle name="Output 2 2 9 3 2" xfId="16211"/>
    <cellStyle name="Output 2 2 9 3 3" xfId="21485"/>
    <cellStyle name="Output 2 2 9 3 4" xfId="24333"/>
    <cellStyle name="Output 2 2 9 4" xfId="12484"/>
    <cellStyle name="Output 2 20" xfId="8437"/>
    <cellStyle name="Output 2 20 2" xfId="17335"/>
    <cellStyle name="Output 2 21" xfId="9002"/>
    <cellStyle name="Output 2 3" xfId="253"/>
    <cellStyle name="Output 2 4" xfId="352"/>
    <cellStyle name="Output 2 4 10" xfId="4186"/>
    <cellStyle name="Output 2 4 10 2" xfId="13087"/>
    <cellStyle name="Output 2 4 10 3" xfId="18361"/>
    <cellStyle name="Output 2 4 10 4" xfId="22047"/>
    <cellStyle name="Output 2 4 11" xfId="7979"/>
    <cellStyle name="Output 2 4 11 2" xfId="16877"/>
    <cellStyle name="Output 2 4 12" xfId="8367"/>
    <cellStyle name="Output 2 4 12 2" xfId="17265"/>
    <cellStyle name="Output 2 4 13" xfId="8525"/>
    <cellStyle name="Output 2 4 13 2" xfId="17423"/>
    <cellStyle name="Output 2 4 14" xfId="9040"/>
    <cellStyle name="Output 2 4 2" xfId="487"/>
    <cellStyle name="Output 2 4 2 10" xfId="8457"/>
    <cellStyle name="Output 2 4 2 10 2" xfId="17355"/>
    <cellStyle name="Output 2 4 2 11" xfId="8605"/>
    <cellStyle name="Output 2 4 2 11 2" xfId="17503"/>
    <cellStyle name="Output 2 4 2 12" xfId="9516"/>
    <cellStyle name="Output 2 4 2 13" xfId="9204"/>
    <cellStyle name="Output 2 4 2 2" xfId="1118"/>
    <cellStyle name="Output 2 4 2 2 2" xfId="4977"/>
    <cellStyle name="Output 2 4 2 2 2 2" xfId="13878"/>
    <cellStyle name="Output 2 4 2 2 2 3" xfId="19152"/>
    <cellStyle name="Output 2 4 2 2 2 4" xfId="22526"/>
    <cellStyle name="Output 2 4 2 2 3" xfId="6731"/>
    <cellStyle name="Output 2 4 2 2 3 2" xfId="15632"/>
    <cellStyle name="Output 2 4 2 2 3 3" xfId="20906"/>
    <cellStyle name="Output 2 4 2 2 3 4" xfId="23840"/>
    <cellStyle name="Output 2 4 2 2 4" xfId="3004"/>
    <cellStyle name="Output 2 4 2 2 4 2" xfId="11905"/>
    <cellStyle name="Output 2 4 2 2 5" xfId="10074"/>
    <cellStyle name="Output 2 4 2 3" xfId="862"/>
    <cellStyle name="Output 2 4 2 3 2" xfId="5334"/>
    <cellStyle name="Output 2 4 2 3 2 2" xfId="14235"/>
    <cellStyle name="Output 2 4 2 3 2 3" xfId="19509"/>
    <cellStyle name="Output 2 4 2 3 2 4" xfId="22797"/>
    <cellStyle name="Output 2 4 2 3 3" xfId="7088"/>
    <cellStyle name="Output 2 4 2 3 3 2" xfId="15989"/>
    <cellStyle name="Output 2 4 2 3 3 3" xfId="21263"/>
    <cellStyle name="Output 2 4 2 3 3 4" xfId="24111"/>
    <cellStyle name="Output 2 4 2 3 4" xfId="3361"/>
    <cellStyle name="Output 2 4 2 3 4 2" xfId="12262"/>
    <cellStyle name="Output 2 4 2 3 5" xfId="9818"/>
    <cellStyle name="Output 2 4 2 4" xfId="1623"/>
    <cellStyle name="Output 2 4 2 4 2" xfId="5502"/>
    <cellStyle name="Output 2 4 2 4 2 2" xfId="14403"/>
    <cellStyle name="Output 2 4 2 4 2 3" xfId="19677"/>
    <cellStyle name="Output 2 4 2 4 2 4" xfId="22965"/>
    <cellStyle name="Output 2 4 2 4 3" xfId="7256"/>
    <cellStyle name="Output 2 4 2 4 3 2" xfId="16157"/>
    <cellStyle name="Output 2 4 2 4 3 3" xfId="21431"/>
    <cellStyle name="Output 2 4 2 4 3 4" xfId="24279"/>
    <cellStyle name="Output 2 4 2 4 4" xfId="3529"/>
    <cellStyle name="Output 2 4 2 4 4 2" xfId="12430"/>
    <cellStyle name="Output 2 4 2 4 5" xfId="10578"/>
    <cellStyle name="Output 2 4 2 5" xfId="1950"/>
    <cellStyle name="Output 2 4 2 5 2" xfId="5672"/>
    <cellStyle name="Output 2 4 2 5 2 2" xfId="14573"/>
    <cellStyle name="Output 2 4 2 5 2 3" xfId="19847"/>
    <cellStyle name="Output 2 4 2 5 2 4" xfId="23135"/>
    <cellStyle name="Output 2 4 2 5 3" xfId="7426"/>
    <cellStyle name="Output 2 4 2 5 3 2" xfId="16327"/>
    <cellStyle name="Output 2 4 2 5 3 3" xfId="21601"/>
    <cellStyle name="Output 2 4 2 5 3 4" xfId="24449"/>
    <cellStyle name="Output 2 4 2 5 4" xfId="3699"/>
    <cellStyle name="Output 2 4 2 5 4 2" xfId="12600"/>
    <cellStyle name="Output 2 4 2 5 5" xfId="10856"/>
    <cellStyle name="Output 2 4 2 6" xfId="2238"/>
    <cellStyle name="Output 2 4 2 6 2" xfId="5827"/>
    <cellStyle name="Output 2 4 2 6 2 2" xfId="14728"/>
    <cellStyle name="Output 2 4 2 6 2 3" xfId="20002"/>
    <cellStyle name="Output 2 4 2 6 2 4" xfId="23290"/>
    <cellStyle name="Output 2 4 2 6 3" xfId="7581"/>
    <cellStyle name="Output 2 4 2 6 3 2" xfId="16482"/>
    <cellStyle name="Output 2 4 2 6 3 3" xfId="21756"/>
    <cellStyle name="Output 2 4 2 6 3 4" xfId="24604"/>
    <cellStyle name="Output 2 4 2 6 4" xfId="3854"/>
    <cellStyle name="Output 2 4 2 6 4 2" xfId="12755"/>
    <cellStyle name="Output 2 4 2 6 5" xfId="11143"/>
    <cellStyle name="Output 2 4 2 7" xfId="3996"/>
    <cellStyle name="Output 2 4 2 7 2" xfId="5969"/>
    <cellStyle name="Output 2 4 2 7 2 2" xfId="14870"/>
    <cellStyle name="Output 2 4 2 7 2 3" xfId="20144"/>
    <cellStyle name="Output 2 4 2 7 2 4" xfId="23432"/>
    <cellStyle name="Output 2 4 2 7 3" xfId="7723"/>
    <cellStyle name="Output 2 4 2 7 3 2" xfId="16624"/>
    <cellStyle name="Output 2 4 2 7 3 3" xfId="21898"/>
    <cellStyle name="Output 2 4 2 7 3 4" xfId="24746"/>
    <cellStyle name="Output 2 4 2 7 4" xfId="12897"/>
    <cellStyle name="Output 2 4 2 8" xfId="4349"/>
    <cellStyle name="Output 2 4 2 8 2" xfId="13250"/>
    <cellStyle name="Output 2 4 2 8 3" xfId="18524"/>
    <cellStyle name="Output 2 4 2 8 4" xfId="22118"/>
    <cellStyle name="Output 2 4 2 9" xfId="8151"/>
    <cellStyle name="Output 2 4 2 9 2" xfId="17049"/>
    <cellStyle name="Output 2 4 3" xfId="989"/>
    <cellStyle name="Output 2 4 3 10" xfId="8493"/>
    <cellStyle name="Output 2 4 3 10 2" xfId="17391"/>
    <cellStyle name="Output 2 4 3 11" xfId="8641"/>
    <cellStyle name="Output 2 4 3 11 2" xfId="17539"/>
    <cellStyle name="Output 2 4 3 12" xfId="9945"/>
    <cellStyle name="Output 2 4 3 13" xfId="9253"/>
    <cellStyle name="Output 2 4 3 2" xfId="1999"/>
    <cellStyle name="Output 2 4 3 2 2" xfId="5027"/>
    <cellStyle name="Output 2 4 3 2 2 2" xfId="13928"/>
    <cellStyle name="Output 2 4 3 2 2 3" xfId="19202"/>
    <cellStyle name="Output 2 4 3 2 2 4" xfId="22563"/>
    <cellStyle name="Output 2 4 3 2 3" xfId="6781"/>
    <cellStyle name="Output 2 4 3 2 3 2" xfId="15682"/>
    <cellStyle name="Output 2 4 3 2 3 3" xfId="20956"/>
    <cellStyle name="Output 2 4 3 2 3 4" xfId="23877"/>
    <cellStyle name="Output 2 4 3 2 4" xfId="3054"/>
    <cellStyle name="Output 2 4 3 2 4 2" xfId="11955"/>
    <cellStyle name="Output 2 4 3 2 5" xfId="10905"/>
    <cellStyle name="Output 2 4 3 3" xfId="2274"/>
    <cellStyle name="Output 2 4 3 3 2" xfId="5374"/>
    <cellStyle name="Output 2 4 3 3 2 2" xfId="14275"/>
    <cellStyle name="Output 2 4 3 3 2 3" xfId="19549"/>
    <cellStyle name="Output 2 4 3 3 2 4" xfId="22837"/>
    <cellStyle name="Output 2 4 3 3 3" xfId="7128"/>
    <cellStyle name="Output 2 4 3 3 3 2" xfId="16029"/>
    <cellStyle name="Output 2 4 3 3 3 3" xfId="21303"/>
    <cellStyle name="Output 2 4 3 3 3 4" xfId="24151"/>
    <cellStyle name="Output 2 4 3 3 4" xfId="3401"/>
    <cellStyle name="Output 2 4 3 3 4 2" xfId="12302"/>
    <cellStyle name="Output 2 4 3 3 5" xfId="11179"/>
    <cellStyle name="Output 2 4 3 4" xfId="3572"/>
    <cellStyle name="Output 2 4 3 4 2" xfId="5545"/>
    <cellStyle name="Output 2 4 3 4 2 2" xfId="14446"/>
    <cellStyle name="Output 2 4 3 4 2 3" xfId="19720"/>
    <cellStyle name="Output 2 4 3 4 2 4" xfId="23008"/>
    <cellStyle name="Output 2 4 3 4 3" xfId="7299"/>
    <cellStyle name="Output 2 4 3 4 3 2" xfId="16200"/>
    <cellStyle name="Output 2 4 3 4 3 3" xfId="21474"/>
    <cellStyle name="Output 2 4 3 4 3 4" xfId="24322"/>
    <cellStyle name="Output 2 4 3 4 4" xfId="12473"/>
    <cellStyle name="Output 2 4 3 5" xfId="3740"/>
    <cellStyle name="Output 2 4 3 5 2" xfId="5713"/>
    <cellStyle name="Output 2 4 3 5 2 2" xfId="14614"/>
    <cellStyle name="Output 2 4 3 5 2 3" xfId="19888"/>
    <cellStyle name="Output 2 4 3 5 2 4" xfId="23176"/>
    <cellStyle name="Output 2 4 3 5 3" xfId="7467"/>
    <cellStyle name="Output 2 4 3 5 3 2" xfId="16368"/>
    <cellStyle name="Output 2 4 3 5 3 3" xfId="21642"/>
    <cellStyle name="Output 2 4 3 5 3 4" xfId="24490"/>
    <cellStyle name="Output 2 4 3 5 4" xfId="12641"/>
    <cellStyle name="Output 2 4 3 6" xfId="3892"/>
    <cellStyle name="Output 2 4 3 6 2" xfId="5865"/>
    <cellStyle name="Output 2 4 3 6 2 2" xfId="14766"/>
    <cellStyle name="Output 2 4 3 6 2 3" xfId="20040"/>
    <cellStyle name="Output 2 4 3 6 2 4" xfId="23328"/>
    <cellStyle name="Output 2 4 3 6 3" xfId="7619"/>
    <cellStyle name="Output 2 4 3 6 3 2" xfId="16520"/>
    <cellStyle name="Output 2 4 3 6 3 3" xfId="21794"/>
    <cellStyle name="Output 2 4 3 6 3 4" xfId="24642"/>
    <cellStyle name="Output 2 4 3 6 4" xfId="12793"/>
    <cellStyle name="Output 2 4 3 7" xfId="4032"/>
    <cellStyle name="Output 2 4 3 7 2" xfId="6005"/>
    <cellStyle name="Output 2 4 3 7 2 2" xfId="14906"/>
    <cellStyle name="Output 2 4 3 7 2 3" xfId="20180"/>
    <cellStyle name="Output 2 4 3 7 2 4" xfId="23468"/>
    <cellStyle name="Output 2 4 3 7 3" xfId="7759"/>
    <cellStyle name="Output 2 4 3 7 3 2" xfId="16660"/>
    <cellStyle name="Output 2 4 3 7 3 3" xfId="21934"/>
    <cellStyle name="Output 2 4 3 7 3 4" xfId="24782"/>
    <cellStyle name="Output 2 4 3 7 4" xfId="12933"/>
    <cellStyle name="Output 2 4 3 8" xfId="4398"/>
    <cellStyle name="Output 2 4 3 8 2" xfId="13299"/>
    <cellStyle name="Output 2 4 3 8 3" xfId="18573"/>
    <cellStyle name="Output 2 4 3 8 4" xfId="22154"/>
    <cellStyle name="Output 2 4 3 9" xfId="8200"/>
    <cellStyle name="Output 2 4 3 9 2" xfId="17098"/>
    <cellStyle name="Output 2 4 4" xfId="806"/>
    <cellStyle name="Output 2 4 4 2" xfId="4795"/>
    <cellStyle name="Output 2 4 4 2 2" xfId="13696"/>
    <cellStyle name="Output 2 4 4 2 3" xfId="18970"/>
    <cellStyle name="Output 2 4 4 2 4" xfId="22436"/>
    <cellStyle name="Output 2 4 4 3" xfId="6549"/>
    <cellStyle name="Output 2 4 4 3 2" xfId="15450"/>
    <cellStyle name="Output 2 4 4 3 3" xfId="20724"/>
    <cellStyle name="Output 2 4 4 3 4" xfId="23750"/>
    <cellStyle name="Output 2 4 4 4" xfId="2822"/>
    <cellStyle name="Output 2 4 4 4 2" xfId="11723"/>
    <cellStyle name="Output 2 4 4 5" xfId="9762"/>
    <cellStyle name="Output 2 4 5" xfId="1538"/>
    <cellStyle name="Output 2 4 5 2" xfId="5194"/>
    <cellStyle name="Output 2 4 5 2 2" xfId="14095"/>
    <cellStyle name="Output 2 4 5 2 3" xfId="19369"/>
    <cellStyle name="Output 2 4 5 2 4" xfId="22657"/>
    <cellStyle name="Output 2 4 5 3" xfId="6948"/>
    <cellStyle name="Output 2 4 5 3 2" xfId="15849"/>
    <cellStyle name="Output 2 4 5 3 3" xfId="21123"/>
    <cellStyle name="Output 2 4 5 3 4" xfId="23971"/>
    <cellStyle name="Output 2 4 5 4" xfId="3221"/>
    <cellStyle name="Output 2 4 5 4 2" xfId="12122"/>
    <cellStyle name="Output 2 4 5 5" xfId="10493"/>
    <cellStyle name="Output 2 4 6" xfId="1746"/>
    <cellStyle name="Output 2 4 6 2" xfId="4636"/>
    <cellStyle name="Output 2 4 6 2 2" xfId="13537"/>
    <cellStyle name="Output 2 4 6 2 3" xfId="18811"/>
    <cellStyle name="Output 2 4 6 2 4" xfId="22294"/>
    <cellStyle name="Output 2 4 6 3" xfId="6390"/>
    <cellStyle name="Output 2 4 6 3 2" xfId="15291"/>
    <cellStyle name="Output 2 4 6 3 3" xfId="20565"/>
    <cellStyle name="Output 2 4 6 3 4" xfId="23608"/>
    <cellStyle name="Output 2 4 6 4" xfId="2663"/>
    <cellStyle name="Output 2 4 6 4 2" xfId="11564"/>
    <cellStyle name="Output 2 4 6 5" xfId="10693"/>
    <cellStyle name="Output 2 4 7" xfId="2167"/>
    <cellStyle name="Output 2 4 7 2" xfId="4999"/>
    <cellStyle name="Output 2 4 7 2 2" xfId="13900"/>
    <cellStyle name="Output 2 4 7 2 3" xfId="19174"/>
    <cellStyle name="Output 2 4 7 2 4" xfId="22543"/>
    <cellStyle name="Output 2 4 7 3" xfId="6753"/>
    <cellStyle name="Output 2 4 7 3 2" xfId="15654"/>
    <cellStyle name="Output 2 4 7 3 3" xfId="20928"/>
    <cellStyle name="Output 2 4 7 3 4" xfId="23857"/>
    <cellStyle name="Output 2 4 7 4" xfId="3026"/>
    <cellStyle name="Output 2 4 7 4 2" xfId="11927"/>
    <cellStyle name="Output 2 4 7 5" xfId="11072"/>
    <cellStyle name="Output 2 4 8" xfId="2820"/>
    <cellStyle name="Output 2 4 8 2" xfId="4793"/>
    <cellStyle name="Output 2 4 8 2 2" xfId="13694"/>
    <cellStyle name="Output 2 4 8 2 3" xfId="18968"/>
    <cellStyle name="Output 2 4 8 2 4" xfId="22434"/>
    <cellStyle name="Output 2 4 8 3" xfId="6547"/>
    <cellStyle name="Output 2 4 8 3 2" xfId="15448"/>
    <cellStyle name="Output 2 4 8 3 3" xfId="20722"/>
    <cellStyle name="Output 2 4 8 3 4" xfId="23748"/>
    <cellStyle name="Output 2 4 8 4" xfId="11721"/>
    <cellStyle name="Output 2 4 9" xfId="2617"/>
    <cellStyle name="Output 2 4 9 2" xfId="4590"/>
    <cellStyle name="Output 2 4 9 2 2" xfId="13491"/>
    <cellStyle name="Output 2 4 9 2 3" xfId="18765"/>
    <cellStyle name="Output 2 4 9 2 4" xfId="22251"/>
    <cellStyle name="Output 2 4 9 3" xfId="6344"/>
    <cellStyle name="Output 2 4 9 3 2" xfId="15245"/>
    <cellStyle name="Output 2 4 9 3 3" xfId="20519"/>
    <cellStyle name="Output 2 4 9 3 4" xfId="23565"/>
    <cellStyle name="Output 2 4 9 4" xfId="11518"/>
    <cellStyle name="Output 2 5" xfId="376"/>
    <cellStyle name="Output 2 5 10" xfId="4210"/>
    <cellStyle name="Output 2 5 10 2" xfId="13111"/>
    <cellStyle name="Output 2 5 10 3" xfId="18385"/>
    <cellStyle name="Output 2 5 10 4" xfId="22065"/>
    <cellStyle name="Output 2 5 11" xfId="8003"/>
    <cellStyle name="Output 2 5 11 2" xfId="16901"/>
    <cellStyle name="Output 2 5 12" xfId="8387"/>
    <cellStyle name="Output 2 5 12 2" xfId="17285"/>
    <cellStyle name="Output 2 5 13" xfId="7953"/>
    <cellStyle name="Output 2 5 13 2" xfId="16852"/>
    <cellStyle name="Output 2 5 14" xfId="9064"/>
    <cellStyle name="Output 2 5 2" xfId="508"/>
    <cellStyle name="Output 2 5 2 10" xfId="8542"/>
    <cellStyle name="Output 2 5 2 10 2" xfId="17440"/>
    <cellStyle name="Output 2 5 2 11" xfId="8677"/>
    <cellStyle name="Output 2 5 2 11 2" xfId="17575"/>
    <cellStyle name="Output 2 5 2 12" xfId="9537"/>
    <cellStyle name="Output 2 5 2 13" xfId="9360"/>
    <cellStyle name="Output 2 5 2 2" xfId="1139"/>
    <cellStyle name="Output 2 5 2 2 2" xfId="5134"/>
    <cellStyle name="Output 2 5 2 2 2 2" xfId="14035"/>
    <cellStyle name="Output 2 5 2 2 2 3" xfId="19309"/>
    <cellStyle name="Output 2 5 2 2 2 4" xfId="22599"/>
    <cellStyle name="Output 2 5 2 2 3" xfId="6888"/>
    <cellStyle name="Output 2 5 2 2 3 2" xfId="15789"/>
    <cellStyle name="Output 2 5 2 2 3 3" xfId="21063"/>
    <cellStyle name="Output 2 5 2 2 3 4" xfId="23913"/>
    <cellStyle name="Output 2 5 2 2 4" xfId="3161"/>
    <cellStyle name="Output 2 5 2 2 4 2" xfId="12062"/>
    <cellStyle name="Output 2 5 2 2 5" xfId="10095"/>
    <cellStyle name="Output 2 5 2 3" xfId="969"/>
    <cellStyle name="Output 2 5 2 3 2" xfId="5443"/>
    <cellStyle name="Output 2 5 2 3 2 2" xfId="14344"/>
    <cellStyle name="Output 2 5 2 3 2 3" xfId="19618"/>
    <cellStyle name="Output 2 5 2 3 2 4" xfId="22906"/>
    <cellStyle name="Output 2 5 2 3 3" xfId="7197"/>
    <cellStyle name="Output 2 5 2 3 3 2" xfId="16098"/>
    <cellStyle name="Output 2 5 2 3 3 3" xfId="21372"/>
    <cellStyle name="Output 2 5 2 3 3 4" xfId="24220"/>
    <cellStyle name="Output 2 5 2 3 4" xfId="3470"/>
    <cellStyle name="Output 2 5 2 3 4 2" xfId="12371"/>
    <cellStyle name="Output 2 5 2 3 5" xfId="9925"/>
    <cellStyle name="Output 2 5 2 4" xfId="1381"/>
    <cellStyle name="Output 2 5 2 4 2" xfId="5612"/>
    <cellStyle name="Output 2 5 2 4 2 2" xfId="14513"/>
    <cellStyle name="Output 2 5 2 4 2 3" xfId="19787"/>
    <cellStyle name="Output 2 5 2 4 2 4" xfId="23075"/>
    <cellStyle name="Output 2 5 2 4 3" xfId="7366"/>
    <cellStyle name="Output 2 5 2 4 3 2" xfId="16267"/>
    <cellStyle name="Output 2 5 2 4 3 3" xfId="21541"/>
    <cellStyle name="Output 2 5 2 4 3 4" xfId="24389"/>
    <cellStyle name="Output 2 5 2 4 4" xfId="3639"/>
    <cellStyle name="Output 2 5 2 4 4 2" xfId="12540"/>
    <cellStyle name="Output 2 5 2 4 5" xfId="10336"/>
    <cellStyle name="Output 2 5 2 5" xfId="2106"/>
    <cellStyle name="Output 2 5 2 5 2" xfId="5768"/>
    <cellStyle name="Output 2 5 2 5 2 2" xfId="14669"/>
    <cellStyle name="Output 2 5 2 5 2 3" xfId="19943"/>
    <cellStyle name="Output 2 5 2 5 2 4" xfId="23231"/>
    <cellStyle name="Output 2 5 2 5 3" xfId="7522"/>
    <cellStyle name="Output 2 5 2 5 3 2" xfId="16423"/>
    <cellStyle name="Output 2 5 2 5 3 3" xfId="21697"/>
    <cellStyle name="Output 2 5 2 5 3 4" xfId="24545"/>
    <cellStyle name="Output 2 5 2 5 4" xfId="3795"/>
    <cellStyle name="Output 2 5 2 5 4 2" xfId="12696"/>
    <cellStyle name="Output 2 5 2 5 5" xfId="11012"/>
    <cellStyle name="Output 2 5 2 6" xfId="2310"/>
    <cellStyle name="Output 2 5 2 6 2" xfId="5912"/>
    <cellStyle name="Output 2 5 2 6 2 2" xfId="14813"/>
    <cellStyle name="Output 2 5 2 6 2 3" xfId="20087"/>
    <cellStyle name="Output 2 5 2 6 2 4" xfId="23375"/>
    <cellStyle name="Output 2 5 2 6 3" xfId="7666"/>
    <cellStyle name="Output 2 5 2 6 3 2" xfId="16567"/>
    <cellStyle name="Output 2 5 2 6 3 3" xfId="21841"/>
    <cellStyle name="Output 2 5 2 6 3 4" xfId="24689"/>
    <cellStyle name="Output 2 5 2 6 4" xfId="3939"/>
    <cellStyle name="Output 2 5 2 6 4 2" xfId="12840"/>
    <cellStyle name="Output 2 5 2 6 5" xfId="11215"/>
    <cellStyle name="Output 2 5 2 7" xfId="4068"/>
    <cellStyle name="Output 2 5 2 7 2" xfId="6041"/>
    <cellStyle name="Output 2 5 2 7 2 2" xfId="14942"/>
    <cellStyle name="Output 2 5 2 7 2 3" xfId="20216"/>
    <cellStyle name="Output 2 5 2 7 2 4" xfId="23504"/>
    <cellStyle name="Output 2 5 2 7 3" xfId="7795"/>
    <cellStyle name="Output 2 5 2 7 3 2" xfId="16696"/>
    <cellStyle name="Output 2 5 2 7 3 3" xfId="21970"/>
    <cellStyle name="Output 2 5 2 7 3 4" xfId="24818"/>
    <cellStyle name="Output 2 5 2 7 4" xfId="12969"/>
    <cellStyle name="Output 2 5 2 8" xfId="4505"/>
    <cellStyle name="Output 2 5 2 8 2" xfId="13406"/>
    <cellStyle name="Output 2 5 2 8 3" xfId="18680"/>
    <cellStyle name="Output 2 5 2 8 4" xfId="22190"/>
    <cellStyle name="Output 2 5 2 9" xfId="8307"/>
    <cellStyle name="Output 2 5 2 9 2" xfId="17205"/>
    <cellStyle name="Output 2 5 3" xfId="1013"/>
    <cellStyle name="Output 2 5 3 10" xfId="8470"/>
    <cellStyle name="Output 2 5 3 10 2" xfId="17368"/>
    <cellStyle name="Output 2 5 3 11" xfId="8618"/>
    <cellStyle name="Output 2 5 3 11 2" xfId="17516"/>
    <cellStyle name="Output 2 5 3 12" xfId="9969"/>
    <cellStyle name="Output 2 5 3 13" xfId="9222"/>
    <cellStyle name="Output 2 5 3 2" xfId="1968"/>
    <cellStyle name="Output 2 5 3 2 2" xfId="4995"/>
    <cellStyle name="Output 2 5 3 2 2 2" xfId="13896"/>
    <cellStyle name="Output 2 5 3 2 2 3" xfId="19170"/>
    <cellStyle name="Output 2 5 3 2 2 4" xfId="22539"/>
    <cellStyle name="Output 2 5 3 2 3" xfId="6749"/>
    <cellStyle name="Output 2 5 3 2 3 2" xfId="15650"/>
    <cellStyle name="Output 2 5 3 2 3 3" xfId="20924"/>
    <cellStyle name="Output 2 5 3 2 3 4" xfId="23853"/>
    <cellStyle name="Output 2 5 3 2 4" xfId="3022"/>
    <cellStyle name="Output 2 5 3 2 4 2" xfId="11923"/>
    <cellStyle name="Output 2 5 3 2 5" xfId="10874"/>
    <cellStyle name="Output 2 5 3 3" xfId="2251"/>
    <cellStyle name="Output 2 5 3 3 2" xfId="5349"/>
    <cellStyle name="Output 2 5 3 3 2 2" xfId="14250"/>
    <cellStyle name="Output 2 5 3 3 2 3" xfId="19524"/>
    <cellStyle name="Output 2 5 3 3 2 4" xfId="22812"/>
    <cellStyle name="Output 2 5 3 3 3" xfId="7103"/>
    <cellStyle name="Output 2 5 3 3 3 2" xfId="16004"/>
    <cellStyle name="Output 2 5 3 3 3 3" xfId="21278"/>
    <cellStyle name="Output 2 5 3 3 3 4" xfId="24126"/>
    <cellStyle name="Output 2 5 3 3 4" xfId="3376"/>
    <cellStyle name="Output 2 5 3 3 4 2" xfId="12277"/>
    <cellStyle name="Output 2 5 3 3 5" xfId="11156"/>
    <cellStyle name="Output 2 5 3 4" xfId="3545"/>
    <cellStyle name="Output 2 5 3 4 2" xfId="5518"/>
    <cellStyle name="Output 2 5 3 4 2 2" xfId="14419"/>
    <cellStyle name="Output 2 5 3 4 2 3" xfId="19693"/>
    <cellStyle name="Output 2 5 3 4 2 4" xfId="22981"/>
    <cellStyle name="Output 2 5 3 4 3" xfId="7272"/>
    <cellStyle name="Output 2 5 3 4 3 2" xfId="16173"/>
    <cellStyle name="Output 2 5 3 4 3 3" xfId="21447"/>
    <cellStyle name="Output 2 5 3 4 3 4" xfId="24295"/>
    <cellStyle name="Output 2 5 3 4 4" xfId="12446"/>
    <cellStyle name="Output 2 5 3 5" xfId="3714"/>
    <cellStyle name="Output 2 5 3 5 2" xfId="5687"/>
    <cellStyle name="Output 2 5 3 5 2 2" xfId="14588"/>
    <cellStyle name="Output 2 5 3 5 2 3" xfId="19862"/>
    <cellStyle name="Output 2 5 3 5 2 4" xfId="23150"/>
    <cellStyle name="Output 2 5 3 5 3" xfId="7441"/>
    <cellStyle name="Output 2 5 3 5 3 2" xfId="16342"/>
    <cellStyle name="Output 2 5 3 5 3 3" xfId="21616"/>
    <cellStyle name="Output 2 5 3 5 3 4" xfId="24464"/>
    <cellStyle name="Output 2 5 3 5 4" xfId="12615"/>
    <cellStyle name="Output 2 5 3 6" xfId="3867"/>
    <cellStyle name="Output 2 5 3 6 2" xfId="5840"/>
    <cellStyle name="Output 2 5 3 6 2 2" xfId="14741"/>
    <cellStyle name="Output 2 5 3 6 2 3" xfId="20015"/>
    <cellStyle name="Output 2 5 3 6 2 4" xfId="23303"/>
    <cellStyle name="Output 2 5 3 6 3" xfId="7594"/>
    <cellStyle name="Output 2 5 3 6 3 2" xfId="16495"/>
    <cellStyle name="Output 2 5 3 6 3 3" xfId="21769"/>
    <cellStyle name="Output 2 5 3 6 3 4" xfId="24617"/>
    <cellStyle name="Output 2 5 3 6 4" xfId="12768"/>
    <cellStyle name="Output 2 5 3 7" xfId="4009"/>
    <cellStyle name="Output 2 5 3 7 2" xfId="5982"/>
    <cellStyle name="Output 2 5 3 7 2 2" xfId="14883"/>
    <cellStyle name="Output 2 5 3 7 2 3" xfId="20157"/>
    <cellStyle name="Output 2 5 3 7 2 4" xfId="23445"/>
    <cellStyle name="Output 2 5 3 7 3" xfId="7736"/>
    <cellStyle name="Output 2 5 3 7 3 2" xfId="16637"/>
    <cellStyle name="Output 2 5 3 7 3 3" xfId="21911"/>
    <cellStyle name="Output 2 5 3 7 3 4" xfId="24759"/>
    <cellStyle name="Output 2 5 3 7 4" xfId="12910"/>
    <cellStyle name="Output 2 5 3 8" xfId="4367"/>
    <cellStyle name="Output 2 5 3 8 2" xfId="13268"/>
    <cellStyle name="Output 2 5 3 8 3" xfId="18542"/>
    <cellStyle name="Output 2 5 3 8 4" xfId="22131"/>
    <cellStyle name="Output 2 5 3 9" xfId="8169"/>
    <cellStyle name="Output 2 5 3 9 2" xfId="17067"/>
    <cellStyle name="Output 2 5 4" xfId="1469"/>
    <cellStyle name="Output 2 5 4 2" xfId="4819"/>
    <cellStyle name="Output 2 5 4 2 2" xfId="13720"/>
    <cellStyle name="Output 2 5 4 2 3" xfId="18994"/>
    <cellStyle name="Output 2 5 4 2 4" xfId="22454"/>
    <cellStyle name="Output 2 5 4 3" xfId="6573"/>
    <cellStyle name="Output 2 5 4 3 2" xfId="15474"/>
    <cellStyle name="Output 2 5 4 3 3" xfId="20748"/>
    <cellStyle name="Output 2 5 4 3 4" xfId="23768"/>
    <cellStyle name="Output 2 5 4 4" xfId="2846"/>
    <cellStyle name="Output 2 5 4 4 2" xfId="11747"/>
    <cellStyle name="Output 2 5 4 5" xfId="10424"/>
    <cellStyle name="Output 2 5 5" xfId="1546"/>
    <cellStyle name="Output 2 5 5 2" xfId="5215"/>
    <cellStyle name="Output 2 5 5 2 2" xfId="14116"/>
    <cellStyle name="Output 2 5 5 2 3" xfId="19390"/>
    <cellStyle name="Output 2 5 5 2 4" xfId="22678"/>
    <cellStyle name="Output 2 5 5 3" xfId="6969"/>
    <cellStyle name="Output 2 5 5 3 2" xfId="15870"/>
    <cellStyle name="Output 2 5 5 3 3" xfId="21144"/>
    <cellStyle name="Output 2 5 5 3 4" xfId="23992"/>
    <cellStyle name="Output 2 5 5 4" xfId="3242"/>
    <cellStyle name="Output 2 5 5 4 2" xfId="12143"/>
    <cellStyle name="Output 2 5 5 5" xfId="10501"/>
    <cellStyle name="Output 2 5 6" xfId="1770"/>
    <cellStyle name="Output 2 5 6 2" xfId="4605"/>
    <cellStyle name="Output 2 5 6 2 2" xfId="13506"/>
    <cellStyle name="Output 2 5 6 2 3" xfId="18780"/>
    <cellStyle name="Output 2 5 6 2 4" xfId="22265"/>
    <cellStyle name="Output 2 5 6 3" xfId="6359"/>
    <cellStyle name="Output 2 5 6 3 2" xfId="15260"/>
    <cellStyle name="Output 2 5 6 3 3" xfId="20534"/>
    <cellStyle name="Output 2 5 6 3 4" xfId="23579"/>
    <cellStyle name="Output 2 5 6 4" xfId="2632"/>
    <cellStyle name="Output 2 5 6 4 2" xfId="11533"/>
    <cellStyle name="Output 2 5 6 5" xfId="10717"/>
    <cellStyle name="Output 2 5 7" xfId="2185"/>
    <cellStyle name="Output 2 5 7 2" xfId="4653"/>
    <cellStyle name="Output 2 5 7 2 2" xfId="13554"/>
    <cellStyle name="Output 2 5 7 2 3" xfId="18828"/>
    <cellStyle name="Output 2 5 7 2 4" xfId="22310"/>
    <cellStyle name="Output 2 5 7 3" xfId="6407"/>
    <cellStyle name="Output 2 5 7 3 2" xfId="15308"/>
    <cellStyle name="Output 2 5 7 3 3" xfId="20582"/>
    <cellStyle name="Output 2 5 7 3 4" xfId="23624"/>
    <cellStyle name="Output 2 5 7 4" xfId="2680"/>
    <cellStyle name="Output 2 5 7 4 2" xfId="11581"/>
    <cellStyle name="Output 2 5 7 5" xfId="11090"/>
    <cellStyle name="Output 2 5 8" xfId="2785"/>
    <cellStyle name="Output 2 5 8 2" xfId="4758"/>
    <cellStyle name="Output 2 5 8 2 2" xfId="13659"/>
    <cellStyle name="Output 2 5 8 2 3" xfId="18933"/>
    <cellStyle name="Output 2 5 8 2 4" xfId="22403"/>
    <cellStyle name="Output 2 5 8 3" xfId="6512"/>
    <cellStyle name="Output 2 5 8 3 2" xfId="15413"/>
    <cellStyle name="Output 2 5 8 3 3" xfId="20687"/>
    <cellStyle name="Output 2 5 8 3 4" xfId="23717"/>
    <cellStyle name="Output 2 5 8 4" xfId="11686"/>
    <cellStyle name="Output 2 5 9" xfId="3217"/>
    <cellStyle name="Output 2 5 9 2" xfId="5190"/>
    <cellStyle name="Output 2 5 9 2 2" xfId="14091"/>
    <cellStyle name="Output 2 5 9 2 3" xfId="19365"/>
    <cellStyle name="Output 2 5 9 2 4" xfId="22653"/>
    <cellStyle name="Output 2 5 9 3" xfId="6944"/>
    <cellStyle name="Output 2 5 9 3 2" xfId="15845"/>
    <cellStyle name="Output 2 5 9 3 3" xfId="21119"/>
    <cellStyle name="Output 2 5 9 3 4" xfId="23967"/>
    <cellStyle name="Output 2 5 9 4" xfId="12118"/>
    <cellStyle name="Output 2 6" xfId="387"/>
    <cellStyle name="Output 2 6 10" xfId="4221"/>
    <cellStyle name="Output 2 6 10 2" xfId="13122"/>
    <cellStyle name="Output 2 6 10 3" xfId="18396"/>
    <cellStyle name="Output 2 6 10 4" xfId="22075"/>
    <cellStyle name="Output 2 6 11" xfId="8014"/>
    <cellStyle name="Output 2 6 11 2" xfId="16912"/>
    <cellStyle name="Output 2 6 12" xfId="8397"/>
    <cellStyle name="Output 2 6 12 2" xfId="17295"/>
    <cellStyle name="Output 2 6 13" xfId="8369"/>
    <cellStyle name="Output 2 6 13 2" xfId="17267"/>
    <cellStyle name="Output 2 6 14" xfId="9075"/>
    <cellStyle name="Output 2 6 2" xfId="518"/>
    <cellStyle name="Output 2 6 2 10" xfId="8552"/>
    <cellStyle name="Output 2 6 2 10 2" xfId="17450"/>
    <cellStyle name="Output 2 6 2 11" xfId="8687"/>
    <cellStyle name="Output 2 6 2 11 2" xfId="17585"/>
    <cellStyle name="Output 2 6 2 12" xfId="9547"/>
    <cellStyle name="Output 2 6 2 13" xfId="9370"/>
    <cellStyle name="Output 2 6 2 2" xfId="1149"/>
    <cellStyle name="Output 2 6 2 2 2" xfId="5144"/>
    <cellStyle name="Output 2 6 2 2 2 2" xfId="14045"/>
    <cellStyle name="Output 2 6 2 2 2 3" xfId="19319"/>
    <cellStyle name="Output 2 6 2 2 2 4" xfId="22609"/>
    <cellStyle name="Output 2 6 2 2 3" xfId="6898"/>
    <cellStyle name="Output 2 6 2 2 3 2" xfId="15799"/>
    <cellStyle name="Output 2 6 2 2 3 3" xfId="21073"/>
    <cellStyle name="Output 2 6 2 2 3 4" xfId="23923"/>
    <cellStyle name="Output 2 6 2 2 4" xfId="3171"/>
    <cellStyle name="Output 2 6 2 2 4 2" xfId="12072"/>
    <cellStyle name="Output 2 6 2 2 5" xfId="10105"/>
    <cellStyle name="Output 2 6 2 3" xfId="801"/>
    <cellStyle name="Output 2 6 2 3 2" xfId="5453"/>
    <cellStyle name="Output 2 6 2 3 2 2" xfId="14354"/>
    <cellStyle name="Output 2 6 2 3 2 3" xfId="19628"/>
    <cellStyle name="Output 2 6 2 3 2 4" xfId="22916"/>
    <cellStyle name="Output 2 6 2 3 3" xfId="7207"/>
    <cellStyle name="Output 2 6 2 3 3 2" xfId="16108"/>
    <cellStyle name="Output 2 6 2 3 3 3" xfId="21382"/>
    <cellStyle name="Output 2 6 2 3 3 4" xfId="24230"/>
    <cellStyle name="Output 2 6 2 3 4" xfId="3480"/>
    <cellStyle name="Output 2 6 2 3 4 2" xfId="12381"/>
    <cellStyle name="Output 2 6 2 3 5" xfId="9758"/>
    <cellStyle name="Output 2 6 2 4" xfId="838"/>
    <cellStyle name="Output 2 6 2 4 2" xfId="5622"/>
    <cellStyle name="Output 2 6 2 4 2 2" xfId="14523"/>
    <cellStyle name="Output 2 6 2 4 2 3" xfId="19797"/>
    <cellStyle name="Output 2 6 2 4 2 4" xfId="23085"/>
    <cellStyle name="Output 2 6 2 4 3" xfId="7376"/>
    <cellStyle name="Output 2 6 2 4 3 2" xfId="16277"/>
    <cellStyle name="Output 2 6 2 4 3 3" xfId="21551"/>
    <cellStyle name="Output 2 6 2 4 3 4" xfId="24399"/>
    <cellStyle name="Output 2 6 2 4 4" xfId="3649"/>
    <cellStyle name="Output 2 6 2 4 4 2" xfId="12550"/>
    <cellStyle name="Output 2 6 2 4 5" xfId="9794"/>
    <cellStyle name="Output 2 6 2 5" xfId="2116"/>
    <cellStyle name="Output 2 6 2 5 2" xfId="5778"/>
    <cellStyle name="Output 2 6 2 5 2 2" xfId="14679"/>
    <cellStyle name="Output 2 6 2 5 2 3" xfId="19953"/>
    <cellStyle name="Output 2 6 2 5 2 4" xfId="23241"/>
    <cellStyle name="Output 2 6 2 5 3" xfId="7532"/>
    <cellStyle name="Output 2 6 2 5 3 2" xfId="16433"/>
    <cellStyle name="Output 2 6 2 5 3 3" xfId="21707"/>
    <cellStyle name="Output 2 6 2 5 3 4" xfId="24555"/>
    <cellStyle name="Output 2 6 2 5 4" xfId="3805"/>
    <cellStyle name="Output 2 6 2 5 4 2" xfId="12706"/>
    <cellStyle name="Output 2 6 2 5 5" xfId="11022"/>
    <cellStyle name="Output 2 6 2 6" xfId="2320"/>
    <cellStyle name="Output 2 6 2 6 2" xfId="5922"/>
    <cellStyle name="Output 2 6 2 6 2 2" xfId="14823"/>
    <cellStyle name="Output 2 6 2 6 2 3" xfId="20097"/>
    <cellStyle name="Output 2 6 2 6 2 4" xfId="23385"/>
    <cellStyle name="Output 2 6 2 6 3" xfId="7676"/>
    <cellStyle name="Output 2 6 2 6 3 2" xfId="16577"/>
    <cellStyle name="Output 2 6 2 6 3 3" xfId="21851"/>
    <cellStyle name="Output 2 6 2 6 3 4" xfId="24699"/>
    <cellStyle name="Output 2 6 2 6 4" xfId="3949"/>
    <cellStyle name="Output 2 6 2 6 4 2" xfId="12850"/>
    <cellStyle name="Output 2 6 2 6 5" xfId="11225"/>
    <cellStyle name="Output 2 6 2 7" xfId="4078"/>
    <cellStyle name="Output 2 6 2 7 2" xfId="6051"/>
    <cellStyle name="Output 2 6 2 7 2 2" xfId="14952"/>
    <cellStyle name="Output 2 6 2 7 2 3" xfId="20226"/>
    <cellStyle name="Output 2 6 2 7 2 4" xfId="23514"/>
    <cellStyle name="Output 2 6 2 7 3" xfId="7805"/>
    <cellStyle name="Output 2 6 2 7 3 2" xfId="16706"/>
    <cellStyle name="Output 2 6 2 7 3 3" xfId="21980"/>
    <cellStyle name="Output 2 6 2 7 3 4" xfId="24828"/>
    <cellStyle name="Output 2 6 2 7 4" xfId="12979"/>
    <cellStyle name="Output 2 6 2 8" xfId="4515"/>
    <cellStyle name="Output 2 6 2 8 2" xfId="13416"/>
    <cellStyle name="Output 2 6 2 8 3" xfId="18690"/>
    <cellStyle name="Output 2 6 2 8 4" xfId="22200"/>
    <cellStyle name="Output 2 6 2 9" xfId="8317"/>
    <cellStyle name="Output 2 6 2 9 2" xfId="17215"/>
    <cellStyle name="Output 2 6 3" xfId="1024"/>
    <cellStyle name="Output 2 6 3 10" xfId="8517"/>
    <cellStyle name="Output 2 6 3 10 2" xfId="17415"/>
    <cellStyle name="Output 2 6 3 11" xfId="8661"/>
    <cellStyle name="Output 2 6 3 11 2" xfId="17559"/>
    <cellStyle name="Output 2 6 3 12" xfId="9980"/>
    <cellStyle name="Output 2 6 3 13" xfId="9289"/>
    <cellStyle name="Output 2 6 3 2" xfId="2035"/>
    <cellStyle name="Output 2 6 3 2 2" xfId="5063"/>
    <cellStyle name="Output 2 6 3 2 2 2" xfId="13964"/>
    <cellStyle name="Output 2 6 3 2 2 3" xfId="19238"/>
    <cellStyle name="Output 2 6 3 2 2 4" xfId="22583"/>
    <cellStyle name="Output 2 6 3 2 3" xfId="6817"/>
    <cellStyle name="Output 2 6 3 2 3 2" xfId="15718"/>
    <cellStyle name="Output 2 6 3 2 3 3" xfId="20992"/>
    <cellStyle name="Output 2 6 3 2 3 4" xfId="23897"/>
    <cellStyle name="Output 2 6 3 2 4" xfId="3090"/>
    <cellStyle name="Output 2 6 3 2 4 2" xfId="11991"/>
    <cellStyle name="Output 2 6 3 2 5" xfId="10941"/>
    <cellStyle name="Output 2 6 3 3" xfId="2294"/>
    <cellStyle name="Output 2 6 3 3 2" xfId="5403"/>
    <cellStyle name="Output 2 6 3 3 2 2" xfId="14304"/>
    <cellStyle name="Output 2 6 3 3 2 3" xfId="19578"/>
    <cellStyle name="Output 2 6 3 3 2 4" xfId="22866"/>
    <cellStyle name="Output 2 6 3 3 3" xfId="7157"/>
    <cellStyle name="Output 2 6 3 3 3 2" xfId="16058"/>
    <cellStyle name="Output 2 6 3 3 3 3" xfId="21332"/>
    <cellStyle name="Output 2 6 3 3 3 4" xfId="24180"/>
    <cellStyle name="Output 2 6 3 3 4" xfId="3430"/>
    <cellStyle name="Output 2 6 3 3 4 2" xfId="12331"/>
    <cellStyle name="Output 2 6 3 3 5" xfId="11199"/>
    <cellStyle name="Output 2 6 3 4" xfId="3596"/>
    <cellStyle name="Output 2 6 3 4 2" xfId="5569"/>
    <cellStyle name="Output 2 6 3 4 2 2" xfId="14470"/>
    <cellStyle name="Output 2 6 3 4 2 3" xfId="19744"/>
    <cellStyle name="Output 2 6 3 4 2 4" xfId="23032"/>
    <cellStyle name="Output 2 6 3 4 3" xfId="7323"/>
    <cellStyle name="Output 2 6 3 4 3 2" xfId="16224"/>
    <cellStyle name="Output 2 6 3 4 3 3" xfId="21498"/>
    <cellStyle name="Output 2 6 3 4 3 4" xfId="24346"/>
    <cellStyle name="Output 2 6 3 4 4" xfId="12497"/>
    <cellStyle name="Output 2 6 3 5" xfId="3763"/>
    <cellStyle name="Output 2 6 3 5 2" xfId="5736"/>
    <cellStyle name="Output 2 6 3 5 2 2" xfId="14637"/>
    <cellStyle name="Output 2 6 3 5 2 3" xfId="19911"/>
    <cellStyle name="Output 2 6 3 5 2 4" xfId="23199"/>
    <cellStyle name="Output 2 6 3 5 3" xfId="7490"/>
    <cellStyle name="Output 2 6 3 5 3 2" xfId="16391"/>
    <cellStyle name="Output 2 6 3 5 3 3" xfId="21665"/>
    <cellStyle name="Output 2 6 3 5 3 4" xfId="24513"/>
    <cellStyle name="Output 2 6 3 5 4" xfId="12664"/>
    <cellStyle name="Output 2 6 3 6" xfId="3915"/>
    <cellStyle name="Output 2 6 3 6 2" xfId="5888"/>
    <cellStyle name="Output 2 6 3 6 2 2" xfId="14789"/>
    <cellStyle name="Output 2 6 3 6 2 3" xfId="20063"/>
    <cellStyle name="Output 2 6 3 6 2 4" xfId="23351"/>
    <cellStyle name="Output 2 6 3 6 3" xfId="7642"/>
    <cellStyle name="Output 2 6 3 6 3 2" xfId="16543"/>
    <cellStyle name="Output 2 6 3 6 3 3" xfId="21817"/>
    <cellStyle name="Output 2 6 3 6 3 4" xfId="24665"/>
    <cellStyle name="Output 2 6 3 6 4" xfId="12816"/>
    <cellStyle name="Output 2 6 3 7" xfId="4052"/>
    <cellStyle name="Output 2 6 3 7 2" xfId="6025"/>
    <cellStyle name="Output 2 6 3 7 2 2" xfId="14926"/>
    <cellStyle name="Output 2 6 3 7 2 3" xfId="20200"/>
    <cellStyle name="Output 2 6 3 7 2 4" xfId="23488"/>
    <cellStyle name="Output 2 6 3 7 3" xfId="7779"/>
    <cellStyle name="Output 2 6 3 7 3 2" xfId="16680"/>
    <cellStyle name="Output 2 6 3 7 3 3" xfId="21954"/>
    <cellStyle name="Output 2 6 3 7 3 4" xfId="24802"/>
    <cellStyle name="Output 2 6 3 7 4" xfId="12953"/>
    <cellStyle name="Output 2 6 3 8" xfId="4434"/>
    <cellStyle name="Output 2 6 3 8 2" xfId="13335"/>
    <cellStyle name="Output 2 6 3 8 3" xfId="18609"/>
    <cellStyle name="Output 2 6 3 8 4" xfId="22174"/>
    <cellStyle name="Output 2 6 3 9" xfId="8236"/>
    <cellStyle name="Output 2 6 3 9 2" xfId="17134"/>
    <cellStyle name="Output 2 6 4" xfId="1470"/>
    <cellStyle name="Output 2 6 4 2" xfId="4830"/>
    <cellStyle name="Output 2 6 4 2 2" xfId="13731"/>
    <cellStyle name="Output 2 6 4 2 3" xfId="19005"/>
    <cellStyle name="Output 2 6 4 2 4" xfId="22464"/>
    <cellStyle name="Output 2 6 4 3" xfId="6584"/>
    <cellStyle name="Output 2 6 4 3 2" xfId="15485"/>
    <cellStyle name="Output 2 6 4 3 3" xfId="20759"/>
    <cellStyle name="Output 2 6 4 3 4" xfId="23778"/>
    <cellStyle name="Output 2 6 4 4" xfId="2857"/>
    <cellStyle name="Output 2 6 4 4 2" xfId="11758"/>
    <cellStyle name="Output 2 6 4 5" xfId="10425"/>
    <cellStyle name="Output 2 6 5" xfId="1525"/>
    <cellStyle name="Output 2 6 5 2" xfId="5225"/>
    <cellStyle name="Output 2 6 5 2 2" xfId="14126"/>
    <cellStyle name="Output 2 6 5 2 3" xfId="19400"/>
    <cellStyle name="Output 2 6 5 2 4" xfId="22688"/>
    <cellStyle name="Output 2 6 5 3" xfId="6979"/>
    <cellStyle name="Output 2 6 5 3 2" xfId="15880"/>
    <cellStyle name="Output 2 6 5 3 3" xfId="21154"/>
    <cellStyle name="Output 2 6 5 3 4" xfId="24002"/>
    <cellStyle name="Output 2 6 5 4" xfId="3252"/>
    <cellStyle name="Output 2 6 5 4 2" xfId="12153"/>
    <cellStyle name="Output 2 6 5 5" xfId="10480"/>
    <cellStyle name="Output 2 6 6" xfId="1781"/>
    <cellStyle name="Output 2 6 6 2" xfId="5250"/>
    <cellStyle name="Output 2 6 6 2 2" xfId="14151"/>
    <cellStyle name="Output 2 6 6 2 3" xfId="19425"/>
    <cellStyle name="Output 2 6 6 2 4" xfId="22713"/>
    <cellStyle name="Output 2 6 6 3" xfId="7004"/>
    <cellStyle name="Output 2 6 6 3 2" xfId="15905"/>
    <cellStyle name="Output 2 6 6 3 3" xfId="21179"/>
    <cellStyle name="Output 2 6 6 3 4" xfId="24027"/>
    <cellStyle name="Output 2 6 6 4" xfId="3277"/>
    <cellStyle name="Output 2 6 6 4 2" xfId="12178"/>
    <cellStyle name="Output 2 6 6 5" xfId="10728"/>
    <cellStyle name="Output 2 6 7" xfId="2195"/>
    <cellStyle name="Output 2 6 7 2" xfId="4780"/>
    <cellStyle name="Output 2 6 7 2 2" xfId="13681"/>
    <cellStyle name="Output 2 6 7 2 3" xfId="18955"/>
    <cellStyle name="Output 2 6 7 2 4" xfId="22424"/>
    <cellStyle name="Output 2 6 7 3" xfId="6534"/>
    <cellStyle name="Output 2 6 7 3 2" xfId="15435"/>
    <cellStyle name="Output 2 6 7 3 3" xfId="20709"/>
    <cellStyle name="Output 2 6 7 3 4" xfId="23738"/>
    <cellStyle name="Output 2 6 7 4" xfId="2807"/>
    <cellStyle name="Output 2 6 7 4 2" xfId="11708"/>
    <cellStyle name="Output 2 6 7 5" xfId="11100"/>
    <cellStyle name="Output 2 6 8" xfId="3425"/>
    <cellStyle name="Output 2 6 8 2" xfId="5398"/>
    <cellStyle name="Output 2 6 8 2 2" xfId="14299"/>
    <cellStyle name="Output 2 6 8 2 3" xfId="19573"/>
    <cellStyle name="Output 2 6 8 2 4" xfId="22861"/>
    <cellStyle name="Output 2 6 8 3" xfId="7152"/>
    <cellStyle name="Output 2 6 8 3 2" xfId="16053"/>
    <cellStyle name="Output 2 6 8 3 3" xfId="21327"/>
    <cellStyle name="Output 2 6 8 3 4" xfId="24175"/>
    <cellStyle name="Output 2 6 8 4" xfId="12326"/>
    <cellStyle name="Output 2 6 9" xfId="3610"/>
    <cellStyle name="Output 2 6 9 2" xfId="5583"/>
    <cellStyle name="Output 2 6 9 2 2" xfId="14484"/>
    <cellStyle name="Output 2 6 9 2 3" xfId="19758"/>
    <cellStyle name="Output 2 6 9 2 4" xfId="23046"/>
    <cellStyle name="Output 2 6 9 3" xfId="7337"/>
    <cellStyle name="Output 2 6 9 3 2" xfId="16238"/>
    <cellStyle name="Output 2 6 9 3 3" xfId="21512"/>
    <cellStyle name="Output 2 6 9 3 4" xfId="24360"/>
    <cellStyle name="Output 2 6 9 4" xfId="12511"/>
    <cellStyle name="Output 2 7" xfId="409"/>
    <cellStyle name="Output 2 7 10" xfId="4243"/>
    <cellStyle name="Output 2 7 10 2" xfId="13144"/>
    <cellStyle name="Output 2 7 10 3" xfId="18418"/>
    <cellStyle name="Output 2 7 10 4" xfId="22092"/>
    <cellStyle name="Output 2 7 11" xfId="8036"/>
    <cellStyle name="Output 2 7 11 2" xfId="16934"/>
    <cellStyle name="Output 2 7 12" xfId="8414"/>
    <cellStyle name="Output 2 7 12 2" xfId="17312"/>
    <cellStyle name="Output 2 7 13" xfId="7926"/>
    <cellStyle name="Output 2 7 13 2" xfId="16825"/>
    <cellStyle name="Output 2 7 14" xfId="9097"/>
    <cellStyle name="Output 2 7 2" xfId="539"/>
    <cellStyle name="Output 2 7 2 10" xfId="8569"/>
    <cellStyle name="Output 2 7 2 10 2" xfId="17467"/>
    <cellStyle name="Output 2 7 2 11" xfId="8704"/>
    <cellStyle name="Output 2 7 2 11 2" xfId="17602"/>
    <cellStyle name="Output 2 7 2 12" xfId="9568"/>
    <cellStyle name="Output 2 7 2 13" xfId="9387"/>
    <cellStyle name="Output 2 7 2 2" xfId="1170"/>
    <cellStyle name="Output 2 7 2 2 2" xfId="5161"/>
    <cellStyle name="Output 2 7 2 2 2 2" xfId="14062"/>
    <cellStyle name="Output 2 7 2 2 2 3" xfId="19336"/>
    <cellStyle name="Output 2 7 2 2 2 4" xfId="22626"/>
    <cellStyle name="Output 2 7 2 2 3" xfId="6915"/>
    <cellStyle name="Output 2 7 2 2 3 2" xfId="15816"/>
    <cellStyle name="Output 2 7 2 2 3 3" xfId="21090"/>
    <cellStyle name="Output 2 7 2 2 3 4" xfId="23940"/>
    <cellStyle name="Output 2 7 2 2 4" xfId="3188"/>
    <cellStyle name="Output 2 7 2 2 4 2" xfId="12089"/>
    <cellStyle name="Output 2 7 2 2 5" xfId="10126"/>
    <cellStyle name="Output 2 7 2 3" xfId="875"/>
    <cellStyle name="Output 2 7 2 3 2" xfId="5470"/>
    <cellStyle name="Output 2 7 2 3 2 2" xfId="14371"/>
    <cellStyle name="Output 2 7 2 3 2 3" xfId="19645"/>
    <cellStyle name="Output 2 7 2 3 2 4" xfId="22933"/>
    <cellStyle name="Output 2 7 2 3 3" xfId="7224"/>
    <cellStyle name="Output 2 7 2 3 3 2" xfId="16125"/>
    <cellStyle name="Output 2 7 2 3 3 3" xfId="21399"/>
    <cellStyle name="Output 2 7 2 3 3 4" xfId="24247"/>
    <cellStyle name="Output 2 7 2 3 4" xfId="3497"/>
    <cellStyle name="Output 2 7 2 3 4 2" xfId="12398"/>
    <cellStyle name="Output 2 7 2 3 5" xfId="9831"/>
    <cellStyle name="Output 2 7 2 4" xfId="1510"/>
    <cellStyle name="Output 2 7 2 4 2" xfId="5639"/>
    <cellStyle name="Output 2 7 2 4 2 2" xfId="14540"/>
    <cellStyle name="Output 2 7 2 4 2 3" xfId="19814"/>
    <cellStyle name="Output 2 7 2 4 2 4" xfId="23102"/>
    <cellStyle name="Output 2 7 2 4 3" xfId="7393"/>
    <cellStyle name="Output 2 7 2 4 3 2" xfId="16294"/>
    <cellStyle name="Output 2 7 2 4 3 3" xfId="21568"/>
    <cellStyle name="Output 2 7 2 4 3 4" xfId="24416"/>
    <cellStyle name="Output 2 7 2 4 4" xfId="3666"/>
    <cellStyle name="Output 2 7 2 4 4 2" xfId="12567"/>
    <cellStyle name="Output 2 7 2 4 5" xfId="10465"/>
    <cellStyle name="Output 2 7 2 5" xfId="2133"/>
    <cellStyle name="Output 2 7 2 5 2" xfId="5795"/>
    <cellStyle name="Output 2 7 2 5 2 2" xfId="14696"/>
    <cellStyle name="Output 2 7 2 5 2 3" xfId="19970"/>
    <cellStyle name="Output 2 7 2 5 2 4" xfId="23258"/>
    <cellStyle name="Output 2 7 2 5 3" xfId="7549"/>
    <cellStyle name="Output 2 7 2 5 3 2" xfId="16450"/>
    <cellStyle name="Output 2 7 2 5 3 3" xfId="21724"/>
    <cellStyle name="Output 2 7 2 5 3 4" xfId="24572"/>
    <cellStyle name="Output 2 7 2 5 4" xfId="3822"/>
    <cellStyle name="Output 2 7 2 5 4 2" xfId="12723"/>
    <cellStyle name="Output 2 7 2 5 5" xfId="11039"/>
    <cellStyle name="Output 2 7 2 6" xfId="2337"/>
    <cellStyle name="Output 2 7 2 6 2" xfId="5939"/>
    <cellStyle name="Output 2 7 2 6 2 2" xfId="14840"/>
    <cellStyle name="Output 2 7 2 6 2 3" xfId="20114"/>
    <cellStyle name="Output 2 7 2 6 2 4" xfId="23402"/>
    <cellStyle name="Output 2 7 2 6 3" xfId="7693"/>
    <cellStyle name="Output 2 7 2 6 3 2" xfId="16594"/>
    <cellStyle name="Output 2 7 2 6 3 3" xfId="21868"/>
    <cellStyle name="Output 2 7 2 6 3 4" xfId="24716"/>
    <cellStyle name="Output 2 7 2 6 4" xfId="3966"/>
    <cellStyle name="Output 2 7 2 6 4 2" xfId="12867"/>
    <cellStyle name="Output 2 7 2 6 5" xfId="11242"/>
    <cellStyle name="Output 2 7 2 7" xfId="4095"/>
    <cellStyle name="Output 2 7 2 7 2" xfId="6068"/>
    <cellStyle name="Output 2 7 2 7 2 2" xfId="14969"/>
    <cellStyle name="Output 2 7 2 7 2 3" xfId="20243"/>
    <cellStyle name="Output 2 7 2 7 2 4" xfId="23531"/>
    <cellStyle name="Output 2 7 2 7 3" xfId="7822"/>
    <cellStyle name="Output 2 7 2 7 3 2" xfId="16723"/>
    <cellStyle name="Output 2 7 2 7 3 3" xfId="21997"/>
    <cellStyle name="Output 2 7 2 7 3 4" xfId="24845"/>
    <cellStyle name="Output 2 7 2 7 4" xfId="12996"/>
    <cellStyle name="Output 2 7 2 8" xfId="4532"/>
    <cellStyle name="Output 2 7 2 8 2" xfId="13433"/>
    <cellStyle name="Output 2 7 2 8 3" xfId="18707"/>
    <cellStyle name="Output 2 7 2 8 4" xfId="22217"/>
    <cellStyle name="Output 2 7 2 9" xfId="8334"/>
    <cellStyle name="Output 2 7 2 9 2" xfId="17232"/>
    <cellStyle name="Output 2 7 3" xfId="1046"/>
    <cellStyle name="Output 2 7 3 10" xfId="8590"/>
    <cellStyle name="Output 2 7 3 10 2" xfId="17488"/>
    <cellStyle name="Output 2 7 3 11" xfId="8725"/>
    <cellStyle name="Output 2 7 3 11 2" xfId="17623"/>
    <cellStyle name="Output 2 7 3 12" xfId="10002"/>
    <cellStyle name="Output 2 7 3 13" xfId="9408"/>
    <cellStyle name="Output 2 7 3 2" xfId="2154"/>
    <cellStyle name="Output 2 7 3 2 2" xfId="5182"/>
    <cellStyle name="Output 2 7 3 2 2 2" xfId="14083"/>
    <cellStyle name="Output 2 7 3 2 2 3" xfId="19357"/>
    <cellStyle name="Output 2 7 3 2 2 4" xfId="22647"/>
    <cellStyle name="Output 2 7 3 2 3" xfId="6936"/>
    <cellStyle name="Output 2 7 3 2 3 2" xfId="15837"/>
    <cellStyle name="Output 2 7 3 2 3 3" xfId="21111"/>
    <cellStyle name="Output 2 7 3 2 3 4" xfId="23961"/>
    <cellStyle name="Output 2 7 3 2 4" xfId="3209"/>
    <cellStyle name="Output 2 7 3 2 4 2" xfId="12110"/>
    <cellStyle name="Output 2 7 3 2 5" xfId="11060"/>
    <cellStyle name="Output 2 7 3 3" xfId="2358"/>
    <cellStyle name="Output 2 7 3 3 2" xfId="5491"/>
    <cellStyle name="Output 2 7 3 3 2 2" xfId="14392"/>
    <cellStyle name="Output 2 7 3 3 2 3" xfId="19666"/>
    <cellStyle name="Output 2 7 3 3 2 4" xfId="22954"/>
    <cellStyle name="Output 2 7 3 3 3" xfId="7245"/>
    <cellStyle name="Output 2 7 3 3 3 2" xfId="16146"/>
    <cellStyle name="Output 2 7 3 3 3 3" xfId="21420"/>
    <cellStyle name="Output 2 7 3 3 3 4" xfId="24268"/>
    <cellStyle name="Output 2 7 3 3 4" xfId="3518"/>
    <cellStyle name="Output 2 7 3 3 4 2" xfId="12419"/>
    <cellStyle name="Output 2 7 3 3 5" xfId="11263"/>
    <cellStyle name="Output 2 7 3 4" xfId="3687"/>
    <cellStyle name="Output 2 7 3 4 2" xfId="5660"/>
    <cellStyle name="Output 2 7 3 4 2 2" xfId="14561"/>
    <cellStyle name="Output 2 7 3 4 2 3" xfId="19835"/>
    <cellStyle name="Output 2 7 3 4 2 4" xfId="23123"/>
    <cellStyle name="Output 2 7 3 4 3" xfId="7414"/>
    <cellStyle name="Output 2 7 3 4 3 2" xfId="16315"/>
    <cellStyle name="Output 2 7 3 4 3 3" xfId="21589"/>
    <cellStyle name="Output 2 7 3 4 3 4" xfId="24437"/>
    <cellStyle name="Output 2 7 3 4 4" xfId="12588"/>
    <cellStyle name="Output 2 7 3 5" xfId="3843"/>
    <cellStyle name="Output 2 7 3 5 2" xfId="5816"/>
    <cellStyle name="Output 2 7 3 5 2 2" xfId="14717"/>
    <cellStyle name="Output 2 7 3 5 2 3" xfId="19991"/>
    <cellStyle name="Output 2 7 3 5 2 4" xfId="23279"/>
    <cellStyle name="Output 2 7 3 5 3" xfId="7570"/>
    <cellStyle name="Output 2 7 3 5 3 2" xfId="16471"/>
    <cellStyle name="Output 2 7 3 5 3 3" xfId="21745"/>
    <cellStyle name="Output 2 7 3 5 3 4" xfId="24593"/>
    <cellStyle name="Output 2 7 3 5 4" xfId="12744"/>
    <cellStyle name="Output 2 7 3 6" xfId="3987"/>
    <cellStyle name="Output 2 7 3 6 2" xfId="5960"/>
    <cellStyle name="Output 2 7 3 6 2 2" xfId="14861"/>
    <cellStyle name="Output 2 7 3 6 2 3" xfId="20135"/>
    <cellStyle name="Output 2 7 3 6 2 4" xfId="23423"/>
    <cellStyle name="Output 2 7 3 6 3" xfId="7714"/>
    <cellStyle name="Output 2 7 3 6 3 2" xfId="16615"/>
    <cellStyle name="Output 2 7 3 6 3 3" xfId="21889"/>
    <cellStyle name="Output 2 7 3 6 3 4" xfId="24737"/>
    <cellStyle name="Output 2 7 3 6 4" xfId="12888"/>
    <cellStyle name="Output 2 7 3 7" xfId="4116"/>
    <cellStyle name="Output 2 7 3 7 2" xfId="6089"/>
    <cellStyle name="Output 2 7 3 7 2 2" xfId="14990"/>
    <cellStyle name="Output 2 7 3 7 2 3" xfId="20264"/>
    <cellStyle name="Output 2 7 3 7 2 4" xfId="23552"/>
    <cellStyle name="Output 2 7 3 7 3" xfId="7843"/>
    <cellStyle name="Output 2 7 3 7 3 2" xfId="16744"/>
    <cellStyle name="Output 2 7 3 7 3 3" xfId="22018"/>
    <cellStyle name="Output 2 7 3 7 3 4" xfId="24866"/>
    <cellStyle name="Output 2 7 3 7 4" xfId="13017"/>
    <cellStyle name="Output 2 7 3 8" xfId="4553"/>
    <cellStyle name="Output 2 7 3 8 2" xfId="13454"/>
    <cellStyle name="Output 2 7 3 8 3" xfId="18728"/>
    <cellStyle name="Output 2 7 3 8 4" xfId="22238"/>
    <cellStyle name="Output 2 7 3 9" xfId="8355"/>
    <cellStyle name="Output 2 7 3 9 2" xfId="17253"/>
    <cellStyle name="Output 2 7 4" xfId="1480"/>
    <cellStyle name="Output 2 7 4 2" xfId="4852"/>
    <cellStyle name="Output 2 7 4 2 2" xfId="13753"/>
    <cellStyle name="Output 2 7 4 2 3" xfId="19027"/>
    <cellStyle name="Output 2 7 4 2 4" xfId="22481"/>
    <cellStyle name="Output 2 7 4 3" xfId="6606"/>
    <cellStyle name="Output 2 7 4 3 2" xfId="15507"/>
    <cellStyle name="Output 2 7 4 3 3" xfId="20781"/>
    <cellStyle name="Output 2 7 4 3 4" xfId="23795"/>
    <cellStyle name="Output 2 7 4 4" xfId="2879"/>
    <cellStyle name="Output 2 7 4 4 2" xfId="11780"/>
    <cellStyle name="Output 2 7 4 5" xfId="10435"/>
    <cellStyle name="Output 2 7 5" xfId="813"/>
    <cellStyle name="Output 2 7 5 2" xfId="5244"/>
    <cellStyle name="Output 2 7 5 2 2" xfId="14145"/>
    <cellStyle name="Output 2 7 5 2 3" xfId="19419"/>
    <cellStyle name="Output 2 7 5 2 4" xfId="22707"/>
    <cellStyle name="Output 2 7 5 3" xfId="6998"/>
    <cellStyle name="Output 2 7 5 3 2" xfId="15899"/>
    <cellStyle name="Output 2 7 5 3 3" xfId="21173"/>
    <cellStyle name="Output 2 7 5 3 4" xfId="24021"/>
    <cellStyle name="Output 2 7 5 4" xfId="3271"/>
    <cellStyle name="Output 2 7 5 4 2" xfId="12172"/>
    <cellStyle name="Output 2 7 5 5" xfId="9769"/>
    <cellStyle name="Output 2 7 6" xfId="1803"/>
    <cellStyle name="Output 2 7 6 2" xfId="4696"/>
    <cellStyle name="Output 2 7 6 2 2" xfId="13597"/>
    <cellStyle name="Output 2 7 6 2 3" xfId="18871"/>
    <cellStyle name="Output 2 7 6 2 4" xfId="22344"/>
    <cellStyle name="Output 2 7 6 3" xfId="6450"/>
    <cellStyle name="Output 2 7 6 3 2" xfId="15351"/>
    <cellStyle name="Output 2 7 6 3 3" xfId="20625"/>
    <cellStyle name="Output 2 7 6 3 4" xfId="23658"/>
    <cellStyle name="Output 2 7 6 4" xfId="2723"/>
    <cellStyle name="Output 2 7 6 4 2" xfId="11624"/>
    <cellStyle name="Output 2 7 6 5" xfId="10750"/>
    <cellStyle name="Output 2 7 7" xfId="2212"/>
    <cellStyle name="Output 2 7 7 2" xfId="4670"/>
    <cellStyle name="Output 2 7 7 2 2" xfId="13571"/>
    <cellStyle name="Output 2 7 7 2 3" xfId="18845"/>
    <cellStyle name="Output 2 7 7 2 4" xfId="22323"/>
    <cellStyle name="Output 2 7 7 3" xfId="6424"/>
    <cellStyle name="Output 2 7 7 3 2" xfId="15325"/>
    <cellStyle name="Output 2 7 7 3 3" xfId="20599"/>
    <cellStyle name="Output 2 7 7 3 4" xfId="23637"/>
    <cellStyle name="Output 2 7 7 4" xfId="2697"/>
    <cellStyle name="Output 2 7 7 4 2" xfId="11598"/>
    <cellStyle name="Output 2 7 7 5" xfId="11117"/>
    <cellStyle name="Output 2 7 8" xfId="2622"/>
    <cellStyle name="Output 2 7 8 2" xfId="4595"/>
    <cellStyle name="Output 2 7 8 2 2" xfId="13496"/>
    <cellStyle name="Output 2 7 8 2 3" xfId="18770"/>
    <cellStyle name="Output 2 7 8 2 4" xfId="22256"/>
    <cellStyle name="Output 2 7 8 3" xfId="6349"/>
    <cellStyle name="Output 2 7 8 3 2" xfId="15250"/>
    <cellStyle name="Output 2 7 8 3 3" xfId="20524"/>
    <cellStyle name="Output 2 7 8 3 4" xfId="23570"/>
    <cellStyle name="Output 2 7 8 4" xfId="11523"/>
    <cellStyle name="Output 2 7 9" xfId="3317"/>
    <cellStyle name="Output 2 7 9 2" xfId="5290"/>
    <cellStyle name="Output 2 7 9 2 2" xfId="14191"/>
    <cellStyle name="Output 2 7 9 2 3" xfId="19465"/>
    <cellStyle name="Output 2 7 9 2 4" xfId="22753"/>
    <cellStyle name="Output 2 7 9 3" xfId="7044"/>
    <cellStyle name="Output 2 7 9 3 2" xfId="15945"/>
    <cellStyle name="Output 2 7 9 3 3" xfId="21219"/>
    <cellStyle name="Output 2 7 9 3 4" xfId="24067"/>
    <cellStyle name="Output 2 7 9 4" xfId="12218"/>
    <cellStyle name="Output 2 8" xfId="365"/>
    <cellStyle name="Output 2 8 10" xfId="4199"/>
    <cellStyle name="Output 2 8 10 2" xfId="13100"/>
    <cellStyle name="Output 2 8 10 3" xfId="18374"/>
    <cellStyle name="Output 2 8 10 4" xfId="22056"/>
    <cellStyle name="Output 2 8 11" xfId="7992"/>
    <cellStyle name="Output 2 8 11 2" xfId="16890"/>
    <cellStyle name="Output 2 8 12" xfId="8378"/>
    <cellStyle name="Output 2 8 12 2" xfId="17276"/>
    <cellStyle name="Output 2 8 13" xfId="8506"/>
    <cellStyle name="Output 2 8 13 2" xfId="17404"/>
    <cellStyle name="Output 2 8 14" xfId="9053"/>
    <cellStyle name="Output 2 8 2" xfId="1002"/>
    <cellStyle name="Output 2 8 2 10" xfId="8532"/>
    <cellStyle name="Output 2 8 2 10 2" xfId="17430"/>
    <cellStyle name="Output 2 8 2 11" xfId="8667"/>
    <cellStyle name="Output 2 8 2 11 2" xfId="17565"/>
    <cellStyle name="Output 2 8 2 12" xfId="9958"/>
    <cellStyle name="Output 2 8 2 13" xfId="9350"/>
    <cellStyle name="Output 2 8 2 2" xfId="2096"/>
    <cellStyle name="Output 2 8 2 2 2" xfId="5124"/>
    <cellStyle name="Output 2 8 2 2 2 2" xfId="14025"/>
    <cellStyle name="Output 2 8 2 2 2 3" xfId="19299"/>
    <cellStyle name="Output 2 8 2 2 2 4" xfId="22589"/>
    <cellStyle name="Output 2 8 2 2 3" xfId="6878"/>
    <cellStyle name="Output 2 8 2 2 3 2" xfId="15779"/>
    <cellStyle name="Output 2 8 2 2 3 3" xfId="21053"/>
    <cellStyle name="Output 2 8 2 2 3 4" xfId="23903"/>
    <cellStyle name="Output 2 8 2 2 4" xfId="3151"/>
    <cellStyle name="Output 2 8 2 2 4 2" xfId="12052"/>
    <cellStyle name="Output 2 8 2 2 5" xfId="11002"/>
    <cellStyle name="Output 2 8 2 3" xfId="2300"/>
    <cellStyle name="Output 2 8 2 3 2" xfId="5433"/>
    <cellStyle name="Output 2 8 2 3 2 2" xfId="14334"/>
    <cellStyle name="Output 2 8 2 3 2 3" xfId="19608"/>
    <cellStyle name="Output 2 8 2 3 2 4" xfId="22896"/>
    <cellStyle name="Output 2 8 2 3 3" xfId="7187"/>
    <cellStyle name="Output 2 8 2 3 3 2" xfId="16088"/>
    <cellStyle name="Output 2 8 2 3 3 3" xfId="21362"/>
    <cellStyle name="Output 2 8 2 3 3 4" xfId="24210"/>
    <cellStyle name="Output 2 8 2 3 4" xfId="3460"/>
    <cellStyle name="Output 2 8 2 3 4 2" xfId="12361"/>
    <cellStyle name="Output 2 8 2 3 5" xfId="11205"/>
    <cellStyle name="Output 2 8 2 4" xfId="3629"/>
    <cellStyle name="Output 2 8 2 4 2" xfId="5602"/>
    <cellStyle name="Output 2 8 2 4 2 2" xfId="14503"/>
    <cellStyle name="Output 2 8 2 4 2 3" xfId="19777"/>
    <cellStyle name="Output 2 8 2 4 2 4" xfId="23065"/>
    <cellStyle name="Output 2 8 2 4 3" xfId="7356"/>
    <cellStyle name="Output 2 8 2 4 3 2" xfId="16257"/>
    <cellStyle name="Output 2 8 2 4 3 3" xfId="21531"/>
    <cellStyle name="Output 2 8 2 4 3 4" xfId="24379"/>
    <cellStyle name="Output 2 8 2 4 4" xfId="12530"/>
    <cellStyle name="Output 2 8 2 5" xfId="3785"/>
    <cellStyle name="Output 2 8 2 5 2" xfId="5758"/>
    <cellStyle name="Output 2 8 2 5 2 2" xfId="14659"/>
    <cellStyle name="Output 2 8 2 5 2 3" xfId="19933"/>
    <cellStyle name="Output 2 8 2 5 2 4" xfId="23221"/>
    <cellStyle name="Output 2 8 2 5 3" xfId="7512"/>
    <cellStyle name="Output 2 8 2 5 3 2" xfId="16413"/>
    <cellStyle name="Output 2 8 2 5 3 3" xfId="21687"/>
    <cellStyle name="Output 2 8 2 5 3 4" xfId="24535"/>
    <cellStyle name="Output 2 8 2 5 4" xfId="12686"/>
    <cellStyle name="Output 2 8 2 6" xfId="3929"/>
    <cellStyle name="Output 2 8 2 6 2" xfId="5902"/>
    <cellStyle name="Output 2 8 2 6 2 2" xfId="14803"/>
    <cellStyle name="Output 2 8 2 6 2 3" xfId="20077"/>
    <cellStyle name="Output 2 8 2 6 2 4" xfId="23365"/>
    <cellStyle name="Output 2 8 2 6 3" xfId="7656"/>
    <cellStyle name="Output 2 8 2 6 3 2" xfId="16557"/>
    <cellStyle name="Output 2 8 2 6 3 3" xfId="21831"/>
    <cellStyle name="Output 2 8 2 6 3 4" xfId="24679"/>
    <cellStyle name="Output 2 8 2 6 4" xfId="12830"/>
    <cellStyle name="Output 2 8 2 7" xfId="4058"/>
    <cellStyle name="Output 2 8 2 7 2" xfId="6031"/>
    <cellStyle name="Output 2 8 2 7 2 2" xfId="14932"/>
    <cellStyle name="Output 2 8 2 7 2 3" xfId="20206"/>
    <cellStyle name="Output 2 8 2 7 2 4" xfId="23494"/>
    <cellStyle name="Output 2 8 2 7 3" xfId="7785"/>
    <cellStyle name="Output 2 8 2 7 3 2" xfId="16686"/>
    <cellStyle name="Output 2 8 2 7 3 3" xfId="21960"/>
    <cellStyle name="Output 2 8 2 7 3 4" xfId="24808"/>
    <cellStyle name="Output 2 8 2 7 4" xfId="12959"/>
    <cellStyle name="Output 2 8 2 8" xfId="4495"/>
    <cellStyle name="Output 2 8 2 8 2" xfId="13396"/>
    <cellStyle name="Output 2 8 2 8 3" xfId="18670"/>
    <cellStyle name="Output 2 8 2 8 4" xfId="22180"/>
    <cellStyle name="Output 2 8 2 9" xfId="8297"/>
    <cellStyle name="Output 2 8 2 9 2" xfId="17195"/>
    <cellStyle name="Output 2 8 3" xfId="1434"/>
    <cellStyle name="Output 2 8 3 10" xfId="8514"/>
    <cellStyle name="Output 2 8 3 10 2" xfId="17412"/>
    <cellStyle name="Output 2 8 3 11" xfId="8658"/>
    <cellStyle name="Output 2 8 3 11 2" xfId="17556"/>
    <cellStyle name="Output 2 8 3 12" xfId="10389"/>
    <cellStyle name="Output 2 8 3 13" xfId="9282"/>
    <cellStyle name="Output 2 8 3 2" xfId="2028"/>
    <cellStyle name="Output 2 8 3 2 2" xfId="5056"/>
    <cellStyle name="Output 2 8 3 2 2 2" xfId="13957"/>
    <cellStyle name="Output 2 8 3 2 2 3" xfId="19231"/>
    <cellStyle name="Output 2 8 3 2 2 4" xfId="22580"/>
    <cellStyle name="Output 2 8 3 2 3" xfId="6810"/>
    <cellStyle name="Output 2 8 3 2 3 2" xfId="15711"/>
    <cellStyle name="Output 2 8 3 2 3 3" xfId="20985"/>
    <cellStyle name="Output 2 8 3 2 3 4" xfId="23894"/>
    <cellStyle name="Output 2 8 3 2 4" xfId="3083"/>
    <cellStyle name="Output 2 8 3 2 4 2" xfId="11984"/>
    <cellStyle name="Output 2 8 3 2 5" xfId="10934"/>
    <cellStyle name="Output 2 8 3 3" xfId="2291"/>
    <cellStyle name="Output 2 8 3 3 2" xfId="5397"/>
    <cellStyle name="Output 2 8 3 3 2 2" xfId="14298"/>
    <cellStyle name="Output 2 8 3 3 2 3" xfId="19572"/>
    <cellStyle name="Output 2 8 3 3 2 4" xfId="22860"/>
    <cellStyle name="Output 2 8 3 3 3" xfId="7151"/>
    <cellStyle name="Output 2 8 3 3 3 2" xfId="16052"/>
    <cellStyle name="Output 2 8 3 3 3 3" xfId="21326"/>
    <cellStyle name="Output 2 8 3 3 3 4" xfId="24174"/>
    <cellStyle name="Output 2 8 3 3 4" xfId="3424"/>
    <cellStyle name="Output 2 8 3 3 4 2" xfId="12325"/>
    <cellStyle name="Output 2 8 3 3 5" xfId="11196"/>
    <cellStyle name="Output 2 8 3 4" xfId="3593"/>
    <cellStyle name="Output 2 8 3 4 2" xfId="5566"/>
    <cellStyle name="Output 2 8 3 4 2 2" xfId="14467"/>
    <cellStyle name="Output 2 8 3 4 2 3" xfId="19741"/>
    <cellStyle name="Output 2 8 3 4 2 4" xfId="23029"/>
    <cellStyle name="Output 2 8 3 4 3" xfId="7320"/>
    <cellStyle name="Output 2 8 3 4 3 2" xfId="16221"/>
    <cellStyle name="Output 2 8 3 4 3 3" xfId="21495"/>
    <cellStyle name="Output 2 8 3 4 3 4" xfId="24343"/>
    <cellStyle name="Output 2 8 3 4 4" xfId="12494"/>
    <cellStyle name="Output 2 8 3 5" xfId="3760"/>
    <cellStyle name="Output 2 8 3 5 2" xfId="5733"/>
    <cellStyle name="Output 2 8 3 5 2 2" xfId="14634"/>
    <cellStyle name="Output 2 8 3 5 2 3" xfId="19908"/>
    <cellStyle name="Output 2 8 3 5 2 4" xfId="23196"/>
    <cellStyle name="Output 2 8 3 5 3" xfId="7487"/>
    <cellStyle name="Output 2 8 3 5 3 2" xfId="16388"/>
    <cellStyle name="Output 2 8 3 5 3 3" xfId="21662"/>
    <cellStyle name="Output 2 8 3 5 3 4" xfId="24510"/>
    <cellStyle name="Output 2 8 3 5 4" xfId="12661"/>
    <cellStyle name="Output 2 8 3 6" xfId="3912"/>
    <cellStyle name="Output 2 8 3 6 2" xfId="5885"/>
    <cellStyle name="Output 2 8 3 6 2 2" xfId="14786"/>
    <cellStyle name="Output 2 8 3 6 2 3" xfId="20060"/>
    <cellStyle name="Output 2 8 3 6 2 4" xfId="23348"/>
    <cellStyle name="Output 2 8 3 6 3" xfId="7639"/>
    <cellStyle name="Output 2 8 3 6 3 2" xfId="16540"/>
    <cellStyle name="Output 2 8 3 6 3 3" xfId="21814"/>
    <cellStyle name="Output 2 8 3 6 3 4" xfId="24662"/>
    <cellStyle name="Output 2 8 3 6 4" xfId="12813"/>
    <cellStyle name="Output 2 8 3 7" xfId="4049"/>
    <cellStyle name="Output 2 8 3 7 2" xfId="6022"/>
    <cellStyle name="Output 2 8 3 7 2 2" xfId="14923"/>
    <cellStyle name="Output 2 8 3 7 2 3" xfId="20197"/>
    <cellStyle name="Output 2 8 3 7 2 4" xfId="23485"/>
    <cellStyle name="Output 2 8 3 7 3" xfId="7776"/>
    <cellStyle name="Output 2 8 3 7 3 2" xfId="16677"/>
    <cellStyle name="Output 2 8 3 7 3 3" xfId="21951"/>
    <cellStyle name="Output 2 8 3 7 3 4" xfId="24799"/>
    <cellStyle name="Output 2 8 3 7 4" xfId="12950"/>
    <cellStyle name="Output 2 8 3 8" xfId="4427"/>
    <cellStyle name="Output 2 8 3 8 2" xfId="13328"/>
    <cellStyle name="Output 2 8 3 8 3" xfId="18602"/>
    <cellStyle name="Output 2 8 3 8 4" xfId="22171"/>
    <cellStyle name="Output 2 8 3 9" xfId="8229"/>
    <cellStyle name="Output 2 8 3 9 2" xfId="17127"/>
    <cellStyle name="Output 2 8 4" xfId="1317"/>
    <cellStyle name="Output 2 8 4 2" xfId="4808"/>
    <cellStyle name="Output 2 8 4 2 2" xfId="13709"/>
    <cellStyle name="Output 2 8 4 2 3" xfId="18983"/>
    <cellStyle name="Output 2 8 4 2 4" xfId="22445"/>
    <cellStyle name="Output 2 8 4 3" xfId="6562"/>
    <cellStyle name="Output 2 8 4 3 2" xfId="15463"/>
    <cellStyle name="Output 2 8 4 3 3" xfId="20737"/>
    <cellStyle name="Output 2 8 4 3 4" xfId="23759"/>
    <cellStyle name="Output 2 8 4 4" xfId="2835"/>
    <cellStyle name="Output 2 8 4 4 2" xfId="11736"/>
    <cellStyle name="Output 2 8 4 5" xfId="10272"/>
    <cellStyle name="Output 2 8 5" xfId="1759"/>
    <cellStyle name="Output 2 8 5 2" xfId="5205"/>
    <cellStyle name="Output 2 8 5 2 2" xfId="14106"/>
    <cellStyle name="Output 2 8 5 2 3" xfId="19380"/>
    <cellStyle name="Output 2 8 5 2 4" xfId="22668"/>
    <cellStyle name="Output 2 8 5 3" xfId="6959"/>
    <cellStyle name="Output 2 8 5 3 2" xfId="15860"/>
    <cellStyle name="Output 2 8 5 3 3" xfId="21134"/>
    <cellStyle name="Output 2 8 5 3 4" xfId="23982"/>
    <cellStyle name="Output 2 8 5 4" xfId="3232"/>
    <cellStyle name="Output 2 8 5 4 2" xfId="12133"/>
    <cellStyle name="Output 2 8 5 5" xfId="10706"/>
    <cellStyle name="Output 2 8 6" xfId="2176"/>
    <cellStyle name="Output 2 8 6 2" xfId="5252"/>
    <cellStyle name="Output 2 8 6 2 2" xfId="14153"/>
    <cellStyle name="Output 2 8 6 2 3" xfId="19427"/>
    <cellStyle name="Output 2 8 6 2 4" xfId="22715"/>
    <cellStyle name="Output 2 8 6 3" xfId="7006"/>
    <cellStyle name="Output 2 8 6 3 2" xfId="15907"/>
    <cellStyle name="Output 2 8 6 3 3" xfId="21181"/>
    <cellStyle name="Output 2 8 6 3 4" xfId="24029"/>
    <cellStyle name="Output 2 8 6 4" xfId="3279"/>
    <cellStyle name="Output 2 8 6 4 2" xfId="12180"/>
    <cellStyle name="Output 2 8 6 5" xfId="11081"/>
    <cellStyle name="Output 2 8 7" xfId="2592"/>
    <cellStyle name="Output 2 8 7 2" xfId="4565"/>
    <cellStyle name="Output 2 8 7 2 2" xfId="13466"/>
    <cellStyle name="Output 2 8 7 2 3" xfId="18740"/>
    <cellStyle name="Output 2 8 7 2 4" xfId="22246"/>
    <cellStyle name="Output 2 8 7 3" xfId="6319"/>
    <cellStyle name="Output 2 8 7 3 2" xfId="15220"/>
    <cellStyle name="Output 2 8 7 3 3" xfId="20494"/>
    <cellStyle name="Output 2 8 7 3 4" xfId="23560"/>
    <cellStyle name="Output 2 8 7 4" xfId="11493"/>
    <cellStyle name="Output 2 8 8" xfId="2699"/>
    <cellStyle name="Output 2 8 8 2" xfId="4672"/>
    <cellStyle name="Output 2 8 8 2 2" xfId="13573"/>
    <cellStyle name="Output 2 8 8 2 3" xfId="18847"/>
    <cellStyle name="Output 2 8 8 2 4" xfId="22325"/>
    <cellStyle name="Output 2 8 8 3" xfId="6426"/>
    <cellStyle name="Output 2 8 8 3 2" xfId="15327"/>
    <cellStyle name="Output 2 8 8 3 3" xfId="20601"/>
    <cellStyle name="Output 2 8 8 3 4" xfId="23639"/>
    <cellStyle name="Output 2 8 8 4" xfId="11600"/>
    <cellStyle name="Output 2 8 9" xfId="2818"/>
    <cellStyle name="Output 2 8 9 2" xfId="4791"/>
    <cellStyle name="Output 2 8 9 2 2" xfId="13692"/>
    <cellStyle name="Output 2 8 9 2 3" xfId="18966"/>
    <cellStyle name="Output 2 8 9 2 4" xfId="22432"/>
    <cellStyle name="Output 2 8 9 3" xfId="6545"/>
    <cellStyle name="Output 2 8 9 3 2" xfId="15446"/>
    <cellStyle name="Output 2 8 9 3 3" xfId="20720"/>
    <cellStyle name="Output 2 8 9 3 4" xfId="23746"/>
    <cellStyle name="Output 2 8 9 4" xfId="11719"/>
    <cellStyle name="Output 2 9" xfId="612"/>
    <cellStyle name="Output 2 9 10" xfId="8508"/>
    <cellStyle name="Output 2 9 10 2" xfId="17406"/>
    <cellStyle name="Output 2 9 11" xfId="8652"/>
    <cellStyle name="Output 2 9 11 2" xfId="17550"/>
    <cellStyle name="Output 2 9 12" xfId="9638"/>
    <cellStyle name="Output 2 9 13" xfId="9272"/>
    <cellStyle name="Output 2 9 2" xfId="1243"/>
    <cellStyle name="Output 2 9 2 2" xfId="5046"/>
    <cellStyle name="Output 2 9 2 2 2" xfId="13947"/>
    <cellStyle name="Output 2 9 2 2 3" xfId="19221"/>
    <cellStyle name="Output 2 9 2 2 4" xfId="22574"/>
    <cellStyle name="Output 2 9 2 3" xfId="6800"/>
    <cellStyle name="Output 2 9 2 3 2" xfId="15701"/>
    <cellStyle name="Output 2 9 2 3 3" xfId="20975"/>
    <cellStyle name="Output 2 9 2 3 4" xfId="23888"/>
    <cellStyle name="Output 2 9 2 4" xfId="3073"/>
    <cellStyle name="Output 2 9 2 4 2" xfId="11974"/>
    <cellStyle name="Output 2 9 2 5" xfId="10198"/>
    <cellStyle name="Output 2 9 3" xfId="1551"/>
    <cellStyle name="Output 2 9 3 2" xfId="5390"/>
    <cellStyle name="Output 2 9 3 2 2" xfId="14291"/>
    <cellStyle name="Output 2 9 3 2 3" xfId="19565"/>
    <cellStyle name="Output 2 9 3 2 4" xfId="22853"/>
    <cellStyle name="Output 2 9 3 3" xfId="7144"/>
    <cellStyle name="Output 2 9 3 3 2" xfId="16045"/>
    <cellStyle name="Output 2 9 3 3 3" xfId="21319"/>
    <cellStyle name="Output 2 9 3 3 4" xfId="24167"/>
    <cellStyle name="Output 2 9 3 4" xfId="3417"/>
    <cellStyle name="Output 2 9 3 4 2" xfId="12318"/>
    <cellStyle name="Output 2 9 3 5" xfId="10506"/>
    <cellStyle name="Output 2 9 4" xfId="1581"/>
    <cellStyle name="Output 2 9 4 2" xfId="5560"/>
    <cellStyle name="Output 2 9 4 2 2" xfId="14461"/>
    <cellStyle name="Output 2 9 4 2 3" xfId="19735"/>
    <cellStyle name="Output 2 9 4 2 4" xfId="23023"/>
    <cellStyle name="Output 2 9 4 3" xfId="7314"/>
    <cellStyle name="Output 2 9 4 3 2" xfId="16215"/>
    <cellStyle name="Output 2 9 4 3 3" xfId="21489"/>
    <cellStyle name="Output 2 9 4 3 4" xfId="24337"/>
    <cellStyle name="Output 2 9 4 4" xfId="3587"/>
    <cellStyle name="Output 2 9 4 4 2" xfId="12488"/>
    <cellStyle name="Output 2 9 4 5" xfId="10536"/>
    <cellStyle name="Output 2 9 5" xfId="2018"/>
    <cellStyle name="Output 2 9 5 2" xfId="5727"/>
    <cellStyle name="Output 2 9 5 2 2" xfId="14628"/>
    <cellStyle name="Output 2 9 5 2 3" xfId="19902"/>
    <cellStyle name="Output 2 9 5 2 4" xfId="23190"/>
    <cellStyle name="Output 2 9 5 3" xfId="7481"/>
    <cellStyle name="Output 2 9 5 3 2" xfId="16382"/>
    <cellStyle name="Output 2 9 5 3 3" xfId="21656"/>
    <cellStyle name="Output 2 9 5 3 4" xfId="24504"/>
    <cellStyle name="Output 2 9 5 4" xfId="3754"/>
    <cellStyle name="Output 2 9 5 4 2" xfId="12655"/>
    <cellStyle name="Output 2 9 5 5" xfId="10924"/>
    <cellStyle name="Output 2 9 6" xfId="2285"/>
    <cellStyle name="Output 2 9 6 2" xfId="5879"/>
    <cellStyle name="Output 2 9 6 2 2" xfId="14780"/>
    <cellStyle name="Output 2 9 6 2 3" xfId="20054"/>
    <cellStyle name="Output 2 9 6 2 4" xfId="23342"/>
    <cellStyle name="Output 2 9 6 3" xfId="7633"/>
    <cellStyle name="Output 2 9 6 3 2" xfId="16534"/>
    <cellStyle name="Output 2 9 6 3 3" xfId="21808"/>
    <cellStyle name="Output 2 9 6 3 4" xfId="24656"/>
    <cellStyle name="Output 2 9 6 4" xfId="3906"/>
    <cellStyle name="Output 2 9 6 4 2" xfId="12807"/>
    <cellStyle name="Output 2 9 6 5" xfId="11190"/>
    <cellStyle name="Output 2 9 7" xfId="4043"/>
    <cellStyle name="Output 2 9 7 2" xfId="6016"/>
    <cellStyle name="Output 2 9 7 2 2" xfId="14917"/>
    <cellStyle name="Output 2 9 7 2 3" xfId="20191"/>
    <cellStyle name="Output 2 9 7 2 4" xfId="23479"/>
    <cellStyle name="Output 2 9 7 3" xfId="7770"/>
    <cellStyle name="Output 2 9 7 3 2" xfId="16671"/>
    <cellStyle name="Output 2 9 7 3 3" xfId="21945"/>
    <cellStyle name="Output 2 9 7 3 4" xfId="24793"/>
    <cellStyle name="Output 2 9 7 4" xfId="12944"/>
    <cellStyle name="Output 2 9 8" xfId="4417"/>
    <cellStyle name="Output 2 9 8 2" xfId="13318"/>
    <cellStyle name="Output 2 9 8 3" xfId="18592"/>
    <cellStyle name="Output 2 9 8 4" xfId="22165"/>
    <cellStyle name="Output 2 9 9" xfId="8219"/>
    <cellStyle name="Output 2 9 9 2" xfId="17117"/>
    <cellStyle name="Output 3" xfId="80"/>
    <cellStyle name="Output 4" xfId="1873"/>
    <cellStyle name="Percent 2" xfId="2"/>
    <cellStyle name="Percent 2 2" xfId="4"/>
    <cellStyle name="Percent 2 3" xfId="235"/>
    <cellStyle name="Percent 2 4" xfId="437"/>
    <cellStyle name="Percent 3" xfId="425"/>
    <cellStyle name="Percent 3 10" xfId="9464"/>
    <cellStyle name="Percent 3 11" xfId="8983"/>
    <cellStyle name="Percent 3 12" xfId="17863"/>
    <cellStyle name="Percent 3 2" xfId="552"/>
    <cellStyle name="Percent 3 2 10" xfId="9111"/>
    <cellStyle name="Percent 3 2 11" xfId="17919"/>
    <cellStyle name="Percent 3 2 2" xfId="1183"/>
    <cellStyle name="Percent 3 2 2 10" xfId="18028"/>
    <cellStyle name="Percent 3 2 2 2" xfId="2046"/>
    <cellStyle name="Percent 3 2 2 2 2" xfId="5074"/>
    <cellStyle name="Percent 3 2 2 2 2 2" xfId="13975"/>
    <cellStyle name="Percent 3 2 2 2 2 3" xfId="19249"/>
    <cellStyle name="Percent 3 2 2 2 3" xfId="6828"/>
    <cellStyle name="Percent 3 2 2 2 3 2" xfId="15729"/>
    <cellStyle name="Percent 3 2 2 2 3 3" xfId="21003"/>
    <cellStyle name="Percent 3 2 2 2 4" xfId="3101"/>
    <cellStyle name="Percent 3 2 2 2 4 2" xfId="12002"/>
    <cellStyle name="Percent 3 2 2 2 5" xfId="10952"/>
    <cellStyle name="Percent 3 2 2 2 6" xfId="18248"/>
    <cellStyle name="Percent 3 2 2 3" xfId="4445"/>
    <cellStyle name="Percent 3 2 2 3 2" xfId="13346"/>
    <cellStyle name="Percent 3 2 2 3 3" xfId="18620"/>
    <cellStyle name="Percent 3 2 2 4" xfId="6266"/>
    <cellStyle name="Percent 3 2 2 4 2" xfId="15167"/>
    <cellStyle name="Percent 3 2 2 4 3" xfId="20441"/>
    <cellStyle name="Percent 3 2 2 5" xfId="2539"/>
    <cellStyle name="Percent 3 2 2 5 2" xfId="11440"/>
    <cellStyle name="Percent 3 2 2 6" xfId="8247"/>
    <cellStyle name="Percent 3 2 2 6 2" xfId="17145"/>
    <cellStyle name="Percent 3 2 2 7" xfId="8907"/>
    <cellStyle name="Percent 3 2 2 7 2" xfId="17800"/>
    <cellStyle name="Percent 3 2 2 8" xfId="10139"/>
    <cellStyle name="Percent 3 2 2 9" xfId="9300"/>
    <cellStyle name="Percent 3 2 3" xfId="1818"/>
    <cellStyle name="Percent 3 2 3 2" xfId="4866"/>
    <cellStyle name="Percent 3 2 3 2 2" xfId="13767"/>
    <cellStyle name="Percent 3 2 3 2 3" xfId="19041"/>
    <cellStyle name="Percent 3 2 3 3" xfId="6620"/>
    <cellStyle name="Percent 3 2 3 3 2" xfId="15521"/>
    <cellStyle name="Percent 3 2 3 3 3" xfId="20795"/>
    <cellStyle name="Percent 3 2 3 4" xfId="2893"/>
    <cellStyle name="Percent 3 2 3 4 2" xfId="11794"/>
    <cellStyle name="Percent 3 2 3 5" xfId="10764"/>
    <cellStyle name="Percent 3 2 3 6" xfId="18139"/>
    <cellStyle name="Percent 3 2 4" xfId="4257"/>
    <cellStyle name="Percent 3 2 4 2" xfId="13158"/>
    <cellStyle name="Percent 3 2 4 3" xfId="18432"/>
    <cellStyle name="Percent 3 2 5" xfId="6157"/>
    <cellStyle name="Percent 3 2 5 2" xfId="15058"/>
    <cellStyle name="Percent 3 2 5 3" xfId="20332"/>
    <cellStyle name="Percent 3 2 6" xfId="2429"/>
    <cellStyle name="Percent 3 2 6 2" xfId="11331"/>
    <cellStyle name="Percent 3 2 7" xfId="8050"/>
    <cellStyle name="Percent 3 2 7 2" xfId="16948"/>
    <cellStyle name="Percent 3 2 8" xfId="8798"/>
    <cellStyle name="Percent 3 2 8 2" xfId="17691"/>
    <cellStyle name="Percent 3 2 9" xfId="9581"/>
    <cellStyle name="Percent 3 3" xfId="1061"/>
    <cellStyle name="Percent 3 3 10" xfId="17973"/>
    <cellStyle name="Percent 3 3 2" xfId="1915"/>
    <cellStyle name="Percent 3 3 2 2" xfId="4942"/>
    <cellStyle name="Percent 3 3 2 2 2" xfId="13843"/>
    <cellStyle name="Percent 3 3 2 2 3" xfId="19117"/>
    <cellStyle name="Percent 3 3 2 3" xfId="6696"/>
    <cellStyle name="Percent 3 3 2 3 2" xfId="15597"/>
    <cellStyle name="Percent 3 3 2 3 3" xfId="20871"/>
    <cellStyle name="Percent 3 3 2 4" xfId="2969"/>
    <cellStyle name="Percent 3 3 2 4 2" xfId="11870"/>
    <cellStyle name="Percent 3 3 2 5" xfId="10821"/>
    <cellStyle name="Percent 3 3 2 6" xfId="18193"/>
    <cellStyle name="Percent 3 3 3" xfId="4314"/>
    <cellStyle name="Percent 3 3 3 2" xfId="13215"/>
    <cellStyle name="Percent 3 3 3 3" xfId="18489"/>
    <cellStyle name="Percent 3 3 4" xfId="6211"/>
    <cellStyle name="Percent 3 3 4 2" xfId="15112"/>
    <cellStyle name="Percent 3 3 4 3" xfId="20386"/>
    <cellStyle name="Percent 3 3 5" xfId="2484"/>
    <cellStyle name="Percent 3 3 5 2" xfId="11385"/>
    <cellStyle name="Percent 3 3 6" xfId="8116"/>
    <cellStyle name="Percent 3 3 6 2" xfId="17014"/>
    <cellStyle name="Percent 3 3 7" xfId="8852"/>
    <cellStyle name="Percent 3 3 7 2" xfId="17745"/>
    <cellStyle name="Percent 3 3 8" xfId="10017"/>
    <cellStyle name="Percent 3 3 9" xfId="9169"/>
    <cellStyle name="Percent 3 4" xfId="1669"/>
    <cellStyle name="Percent 3 4 2" xfId="4574"/>
    <cellStyle name="Percent 3 4 2 2" xfId="13475"/>
    <cellStyle name="Percent 3 4 2 3" xfId="18749"/>
    <cellStyle name="Percent 3 4 3" xfId="6328"/>
    <cellStyle name="Percent 3 4 3 2" xfId="15229"/>
    <cellStyle name="Percent 3 4 3 3" xfId="20503"/>
    <cellStyle name="Percent 3 4 4" xfId="2601"/>
    <cellStyle name="Percent 3 4 4 2" xfId="11502"/>
    <cellStyle name="Percent 3 4 5" xfId="10617"/>
    <cellStyle name="Percent 3 4 6" xfId="18084"/>
    <cellStyle name="Percent 3 5" xfId="4129"/>
    <cellStyle name="Percent 3 5 2" xfId="13030"/>
    <cellStyle name="Percent 3 5 3" xfId="18304"/>
    <cellStyle name="Percent 3 6" xfId="6102"/>
    <cellStyle name="Percent 3 6 2" xfId="15003"/>
    <cellStyle name="Percent 3 6 3" xfId="20277"/>
    <cellStyle name="Percent 3 7" xfId="2372"/>
    <cellStyle name="Percent 3 7 2" xfId="11276"/>
    <cellStyle name="Percent 3 8" xfId="7858"/>
    <cellStyle name="Percent 3 8 2" xfId="16758"/>
    <cellStyle name="Percent 3 9" xfId="8739"/>
    <cellStyle name="Percent 3 9 2" xfId="17636"/>
    <cellStyle name="Percent 4" xfId="435"/>
    <cellStyle name="Percent 4 10" xfId="9474"/>
    <cellStyle name="Percent 4 11" xfId="8993"/>
    <cellStyle name="Percent 4 12" xfId="17873"/>
    <cellStyle name="Percent 4 2" xfId="562"/>
    <cellStyle name="Percent 4 2 10" xfId="9121"/>
    <cellStyle name="Percent 4 2 11" xfId="17929"/>
    <cellStyle name="Percent 4 2 2" xfId="1193"/>
    <cellStyle name="Percent 4 2 2 10" xfId="18038"/>
    <cellStyle name="Percent 4 2 2 2" xfId="2056"/>
    <cellStyle name="Percent 4 2 2 2 2" xfId="5084"/>
    <cellStyle name="Percent 4 2 2 2 2 2" xfId="13985"/>
    <cellStyle name="Percent 4 2 2 2 2 3" xfId="19259"/>
    <cellStyle name="Percent 4 2 2 2 3" xfId="6838"/>
    <cellStyle name="Percent 4 2 2 2 3 2" xfId="15739"/>
    <cellStyle name="Percent 4 2 2 2 3 3" xfId="21013"/>
    <cellStyle name="Percent 4 2 2 2 4" xfId="3111"/>
    <cellStyle name="Percent 4 2 2 2 4 2" xfId="12012"/>
    <cellStyle name="Percent 4 2 2 2 5" xfId="10962"/>
    <cellStyle name="Percent 4 2 2 2 6" xfId="18258"/>
    <cellStyle name="Percent 4 2 2 3" xfId="4455"/>
    <cellStyle name="Percent 4 2 2 3 2" xfId="13356"/>
    <cellStyle name="Percent 4 2 2 3 3" xfId="18630"/>
    <cellStyle name="Percent 4 2 2 4" xfId="6276"/>
    <cellStyle name="Percent 4 2 2 4 2" xfId="15177"/>
    <cellStyle name="Percent 4 2 2 4 3" xfId="20451"/>
    <cellStyle name="Percent 4 2 2 5" xfId="2549"/>
    <cellStyle name="Percent 4 2 2 5 2" xfId="11450"/>
    <cellStyle name="Percent 4 2 2 6" xfId="8257"/>
    <cellStyle name="Percent 4 2 2 6 2" xfId="17155"/>
    <cellStyle name="Percent 4 2 2 7" xfId="8917"/>
    <cellStyle name="Percent 4 2 2 7 2" xfId="17810"/>
    <cellStyle name="Percent 4 2 2 8" xfId="10149"/>
    <cellStyle name="Percent 4 2 2 9" xfId="9310"/>
    <cellStyle name="Percent 4 2 3" xfId="1828"/>
    <cellStyle name="Percent 4 2 3 2" xfId="4876"/>
    <cellStyle name="Percent 4 2 3 2 2" xfId="13777"/>
    <cellStyle name="Percent 4 2 3 2 3" xfId="19051"/>
    <cellStyle name="Percent 4 2 3 3" xfId="6630"/>
    <cellStyle name="Percent 4 2 3 3 2" xfId="15531"/>
    <cellStyle name="Percent 4 2 3 3 3" xfId="20805"/>
    <cellStyle name="Percent 4 2 3 4" xfId="2903"/>
    <cellStyle name="Percent 4 2 3 4 2" xfId="11804"/>
    <cellStyle name="Percent 4 2 3 5" xfId="10774"/>
    <cellStyle name="Percent 4 2 3 6" xfId="18149"/>
    <cellStyle name="Percent 4 2 4" xfId="4267"/>
    <cellStyle name="Percent 4 2 4 2" xfId="13168"/>
    <cellStyle name="Percent 4 2 4 3" xfId="18442"/>
    <cellStyle name="Percent 4 2 5" xfId="6167"/>
    <cellStyle name="Percent 4 2 5 2" xfId="15068"/>
    <cellStyle name="Percent 4 2 5 3" xfId="20342"/>
    <cellStyle name="Percent 4 2 6" xfId="2439"/>
    <cellStyle name="Percent 4 2 6 2" xfId="11341"/>
    <cellStyle name="Percent 4 2 7" xfId="8060"/>
    <cellStyle name="Percent 4 2 7 2" xfId="16958"/>
    <cellStyle name="Percent 4 2 8" xfId="8808"/>
    <cellStyle name="Percent 4 2 8 2" xfId="17701"/>
    <cellStyle name="Percent 4 2 9" xfId="9591"/>
    <cellStyle name="Percent 4 3" xfId="1071"/>
    <cellStyle name="Percent 4 3 10" xfId="17983"/>
    <cellStyle name="Percent 4 3 2" xfId="1925"/>
    <cellStyle name="Percent 4 3 2 2" xfId="4952"/>
    <cellStyle name="Percent 4 3 2 2 2" xfId="13853"/>
    <cellStyle name="Percent 4 3 2 2 3" xfId="19127"/>
    <cellStyle name="Percent 4 3 2 3" xfId="6706"/>
    <cellStyle name="Percent 4 3 2 3 2" xfId="15607"/>
    <cellStyle name="Percent 4 3 2 3 3" xfId="20881"/>
    <cellStyle name="Percent 4 3 2 4" xfId="2979"/>
    <cellStyle name="Percent 4 3 2 4 2" xfId="11880"/>
    <cellStyle name="Percent 4 3 2 5" xfId="10831"/>
    <cellStyle name="Percent 4 3 2 6" xfId="18203"/>
    <cellStyle name="Percent 4 3 3" xfId="4324"/>
    <cellStyle name="Percent 4 3 3 2" xfId="13225"/>
    <cellStyle name="Percent 4 3 3 3" xfId="18499"/>
    <cellStyle name="Percent 4 3 4" xfId="6221"/>
    <cellStyle name="Percent 4 3 4 2" xfId="15122"/>
    <cellStyle name="Percent 4 3 4 3" xfId="20396"/>
    <cellStyle name="Percent 4 3 5" xfId="2494"/>
    <cellStyle name="Percent 4 3 5 2" xfId="11395"/>
    <cellStyle name="Percent 4 3 6" xfId="8126"/>
    <cellStyle name="Percent 4 3 6 2" xfId="17024"/>
    <cellStyle name="Percent 4 3 7" xfId="8862"/>
    <cellStyle name="Percent 4 3 7 2" xfId="17755"/>
    <cellStyle name="Percent 4 3 8" xfId="10027"/>
    <cellStyle name="Percent 4 3 9" xfId="9179"/>
    <cellStyle name="Percent 4 4" xfId="1679"/>
    <cellStyle name="Percent 4 4 2" xfId="4584"/>
    <cellStyle name="Percent 4 4 2 2" xfId="13485"/>
    <cellStyle name="Percent 4 4 2 3" xfId="18759"/>
    <cellStyle name="Percent 4 4 3" xfId="6338"/>
    <cellStyle name="Percent 4 4 3 2" xfId="15239"/>
    <cellStyle name="Percent 4 4 3 3" xfId="20513"/>
    <cellStyle name="Percent 4 4 4" xfId="2611"/>
    <cellStyle name="Percent 4 4 4 2" xfId="11512"/>
    <cellStyle name="Percent 4 4 5" xfId="10627"/>
    <cellStyle name="Percent 4 4 6" xfId="18094"/>
    <cellStyle name="Percent 4 5" xfId="4139"/>
    <cellStyle name="Percent 4 5 2" xfId="13040"/>
    <cellStyle name="Percent 4 5 3" xfId="18314"/>
    <cellStyle name="Percent 4 6" xfId="6112"/>
    <cellStyle name="Percent 4 6 2" xfId="15013"/>
    <cellStyle name="Percent 4 6 3" xfId="20287"/>
    <cellStyle name="Percent 4 7" xfId="2382"/>
    <cellStyle name="Percent 4 7 2" xfId="11286"/>
    <cellStyle name="Percent 4 8" xfId="7868"/>
    <cellStyle name="Percent 4 8 2" xfId="16768"/>
    <cellStyle name="Percent 4 9" xfId="8749"/>
    <cellStyle name="Percent 4 9 2" xfId="17646"/>
    <cellStyle name="Percent 5" xfId="600"/>
    <cellStyle name="Percent 5 2" xfId="1231"/>
    <cellStyle name="Percent 5 2 2" xfId="10187"/>
    <cellStyle name="Percent 5 3" xfId="9629"/>
    <cellStyle name="Percent 6" xfId="735"/>
    <cellStyle name="Percent 7" xfId="1808"/>
    <cellStyle name="Percent 8" xfId="8772"/>
    <cellStyle name="SN_241" xfId="70"/>
    <cellStyle name="SN_b" xfId="69"/>
    <cellStyle name="Style 1" xfId="60"/>
    <cellStyle name="Style 1 2" xfId="61"/>
    <cellStyle name="Style 1 2 2" xfId="153"/>
    <cellStyle name="Style 1 3" xfId="307"/>
    <cellStyle name="Style 1 4" xfId="308"/>
    <cellStyle name="Style 1_verchnakan_ax21-25_2018" xfId="62"/>
    <cellStyle name="Title" xfId="169" builtinId="15" customBuiltin="1"/>
    <cellStyle name="Title 2" xfId="63"/>
    <cellStyle name="Title 2 2" xfId="244"/>
    <cellStyle name="Title 3" xfId="1864"/>
    <cellStyle name="Title 4" xfId="9429"/>
    <cellStyle name="Total" xfId="702" builtinId="25" customBuiltin="1"/>
    <cellStyle name="Total 2" xfId="64"/>
    <cellStyle name="Total 2 10" xfId="623"/>
    <cellStyle name="Total 2 10 10" xfId="8574"/>
    <cellStyle name="Total 2 10 10 2" xfId="17472"/>
    <cellStyle name="Total 2 10 11" xfId="8709"/>
    <cellStyle name="Total 2 10 11 2" xfId="17607"/>
    <cellStyle name="Total 2 10 12" xfId="9392"/>
    <cellStyle name="Total 2 10 2" xfId="1253"/>
    <cellStyle name="Total 2 10 2 2" xfId="5166"/>
    <cellStyle name="Total 2 10 2 2 2" xfId="14067"/>
    <cellStyle name="Total 2 10 2 2 3" xfId="19341"/>
    <cellStyle name="Total 2 10 2 2 4" xfId="22631"/>
    <cellStyle name="Total 2 10 2 3" xfId="6920"/>
    <cellStyle name="Total 2 10 2 3 2" xfId="15821"/>
    <cellStyle name="Total 2 10 2 3 3" xfId="21095"/>
    <cellStyle name="Total 2 10 2 3 4" xfId="23945"/>
    <cellStyle name="Total 2 10 2 4" xfId="3193"/>
    <cellStyle name="Total 2 10 2 4 2" xfId="12094"/>
    <cellStyle name="Total 2 10 2 5" xfId="10208"/>
    <cellStyle name="Total 2 10 3" xfId="1559"/>
    <cellStyle name="Total 2 10 3 2" xfId="5475"/>
    <cellStyle name="Total 2 10 3 2 2" xfId="14376"/>
    <cellStyle name="Total 2 10 3 2 3" xfId="19650"/>
    <cellStyle name="Total 2 10 3 2 4" xfId="22938"/>
    <cellStyle name="Total 2 10 3 3" xfId="7229"/>
    <cellStyle name="Total 2 10 3 3 2" xfId="16130"/>
    <cellStyle name="Total 2 10 3 3 3" xfId="21404"/>
    <cellStyle name="Total 2 10 3 3 4" xfId="24252"/>
    <cellStyle name="Total 2 10 3 4" xfId="3502"/>
    <cellStyle name="Total 2 10 3 4 2" xfId="12403"/>
    <cellStyle name="Total 2 10 3 5" xfId="10514"/>
    <cellStyle name="Total 2 10 4" xfId="1477"/>
    <cellStyle name="Total 2 10 4 2" xfId="5644"/>
    <cellStyle name="Total 2 10 4 2 2" xfId="14545"/>
    <cellStyle name="Total 2 10 4 2 3" xfId="19819"/>
    <cellStyle name="Total 2 10 4 2 4" xfId="23107"/>
    <cellStyle name="Total 2 10 4 3" xfId="7398"/>
    <cellStyle name="Total 2 10 4 3 2" xfId="16299"/>
    <cellStyle name="Total 2 10 4 3 3" xfId="21573"/>
    <cellStyle name="Total 2 10 4 3 4" xfId="24421"/>
    <cellStyle name="Total 2 10 4 4" xfId="3671"/>
    <cellStyle name="Total 2 10 4 4 2" xfId="12572"/>
    <cellStyle name="Total 2 10 4 5" xfId="10432"/>
    <cellStyle name="Total 2 10 5" xfId="2138"/>
    <cellStyle name="Total 2 10 5 2" xfId="5800"/>
    <cellStyle name="Total 2 10 5 2 2" xfId="14701"/>
    <cellStyle name="Total 2 10 5 2 3" xfId="19975"/>
    <cellStyle name="Total 2 10 5 2 4" xfId="23263"/>
    <cellStyle name="Total 2 10 5 3" xfId="7554"/>
    <cellStyle name="Total 2 10 5 3 2" xfId="16455"/>
    <cellStyle name="Total 2 10 5 3 3" xfId="21729"/>
    <cellStyle name="Total 2 10 5 3 4" xfId="24577"/>
    <cellStyle name="Total 2 10 5 4" xfId="3827"/>
    <cellStyle name="Total 2 10 5 4 2" xfId="12728"/>
    <cellStyle name="Total 2 10 5 5" xfId="11044"/>
    <cellStyle name="Total 2 10 6" xfId="2342"/>
    <cellStyle name="Total 2 10 6 2" xfId="5944"/>
    <cellStyle name="Total 2 10 6 2 2" xfId="14845"/>
    <cellStyle name="Total 2 10 6 2 3" xfId="20119"/>
    <cellStyle name="Total 2 10 6 2 4" xfId="23407"/>
    <cellStyle name="Total 2 10 6 3" xfId="7698"/>
    <cellStyle name="Total 2 10 6 3 2" xfId="16599"/>
    <cellStyle name="Total 2 10 6 3 3" xfId="21873"/>
    <cellStyle name="Total 2 10 6 3 4" xfId="24721"/>
    <cellStyle name="Total 2 10 6 4" xfId="3971"/>
    <cellStyle name="Total 2 10 6 4 2" xfId="12872"/>
    <cellStyle name="Total 2 10 6 5" xfId="11247"/>
    <cellStyle name="Total 2 10 7" xfId="4100"/>
    <cellStyle name="Total 2 10 7 2" xfId="6073"/>
    <cellStyle name="Total 2 10 7 2 2" xfId="14974"/>
    <cellStyle name="Total 2 10 7 2 3" xfId="20248"/>
    <cellStyle name="Total 2 10 7 2 4" xfId="23536"/>
    <cellStyle name="Total 2 10 7 3" xfId="7827"/>
    <cellStyle name="Total 2 10 7 3 2" xfId="16728"/>
    <cellStyle name="Total 2 10 7 3 3" xfId="22002"/>
    <cellStyle name="Total 2 10 7 3 4" xfId="24850"/>
    <cellStyle name="Total 2 10 7 4" xfId="13001"/>
    <cellStyle name="Total 2 10 8" xfId="4537"/>
    <cellStyle name="Total 2 10 8 2" xfId="13438"/>
    <cellStyle name="Total 2 10 8 3" xfId="18712"/>
    <cellStyle name="Total 2 10 8 4" xfId="22222"/>
    <cellStyle name="Total 2 10 9" xfId="8339"/>
    <cellStyle name="Total 2 10 9 2" xfId="17237"/>
    <cellStyle name="Total 2 11" xfId="825"/>
    <cellStyle name="Total 2 11 2" xfId="4619"/>
    <cellStyle name="Total 2 11 2 2" xfId="13520"/>
    <cellStyle name="Total 2 11 2 3" xfId="18794"/>
    <cellStyle name="Total 2 11 2 4" xfId="22278"/>
    <cellStyle name="Total 2 11 3" xfId="6373"/>
    <cellStyle name="Total 2 11 3 2" xfId="15274"/>
    <cellStyle name="Total 2 11 3 3" xfId="20548"/>
    <cellStyle name="Total 2 11 3 4" xfId="23592"/>
    <cellStyle name="Total 2 11 4" xfId="2646"/>
    <cellStyle name="Total 2 11 4 2" xfId="11547"/>
    <cellStyle name="Total 2 11 5" xfId="9781"/>
    <cellStyle name="Total 2 12" xfId="892"/>
    <cellStyle name="Total 2 12 2" xfId="4787"/>
    <cellStyle name="Total 2 12 2 2" xfId="13688"/>
    <cellStyle name="Total 2 12 2 3" xfId="18962"/>
    <cellStyle name="Total 2 12 2 4" xfId="22429"/>
    <cellStyle name="Total 2 12 3" xfId="6541"/>
    <cellStyle name="Total 2 12 3 2" xfId="15442"/>
    <cellStyle name="Total 2 12 3 3" xfId="20716"/>
    <cellStyle name="Total 2 12 3 4" xfId="23743"/>
    <cellStyle name="Total 2 12 4" xfId="2814"/>
    <cellStyle name="Total 2 12 4 2" xfId="11715"/>
    <cellStyle name="Total 2 12 5" xfId="9848"/>
    <cellStyle name="Total 2 13" xfId="1692"/>
    <cellStyle name="Total 2 13 2" xfId="5410"/>
    <cellStyle name="Total 2 13 2 2" xfId="14311"/>
    <cellStyle name="Total 2 13 2 3" xfId="19585"/>
    <cellStyle name="Total 2 13 2 4" xfId="22873"/>
    <cellStyle name="Total 2 13 3" xfId="7164"/>
    <cellStyle name="Total 2 13 3 2" xfId="16065"/>
    <cellStyle name="Total 2 13 3 3" xfId="21339"/>
    <cellStyle name="Total 2 13 3 4" xfId="24187"/>
    <cellStyle name="Total 2 13 4" xfId="3437"/>
    <cellStyle name="Total 2 13 4 2" xfId="12338"/>
    <cellStyle name="Total 2 13 5" xfId="10640"/>
    <cellStyle name="Total 2 14" xfId="1681"/>
    <cellStyle name="Total 2 14 2" xfId="4763"/>
    <cellStyle name="Total 2 14 2 2" xfId="13664"/>
    <cellStyle name="Total 2 14 2 3" xfId="18938"/>
    <cellStyle name="Total 2 14 2 4" xfId="22408"/>
    <cellStyle name="Total 2 14 3" xfId="6517"/>
    <cellStyle name="Total 2 14 3 2" xfId="15418"/>
    <cellStyle name="Total 2 14 3 3" xfId="20692"/>
    <cellStyle name="Total 2 14 3 4" xfId="23722"/>
    <cellStyle name="Total 2 14 4" xfId="2790"/>
    <cellStyle name="Total 2 14 4 2" xfId="11691"/>
    <cellStyle name="Total 2 14 5" xfId="10629"/>
    <cellStyle name="Total 2 15" xfId="3218"/>
    <cellStyle name="Total 2 15 2" xfId="5191"/>
    <cellStyle name="Total 2 15 2 2" xfId="14092"/>
    <cellStyle name="Total 2 15 2 3" xfId="19366"/>
    <cellStyle name="Total 2 15 2 4" xfId="22654"/>
    <cellStyle name="Total 2 15 3" xfId="6945"/>
    <cellStyle name="Total 2 15 3 2" xfId="15846"/>
    <cellStyle name="Total 2 15 3 3" xfId="21120"/>
    <cellStyle name="Total 2 15 3 4" xfId="23968"/>
    <cellStyle name="Total 2 15 4" xfId="12119"/>
    <cellStyle name="Total 2 16" xfId="2736"/>
    <cellStyle name="Total 2 16 2" xfId="4709"/>
    <cellStyle name="Total 2 16 2 2" xfId="13610"/>
    <cellStyle name="Total 2 16 2 3" xfId="18884"/>
    <cellStyle name="Total 2 16 2 4" xfId="22356"/>
    <cellStyle name="Total 2 16 3" xfId="6463"/>
    <cellStyle name="Total 2 16 3 2" xfId="15364"/>
    <cellStyle name="Total 2 16 3 3" xfId="20638"/>
    <cellStyle name="Total 2 16 3 4" xfId="23670"/>
    <cellStyle name="Total 2 16 4" xfId="11637"/>
    <cellStyle name="Total 2 17" xfId="4149"/>
    <cellStyle name="Total 2 17 2" xfId="13050"/>
    <cellStyle name="Total 2 17 3" xfId="18324"/>
    <cellStyle name="Total 2 17 4" xfId="22028"/>
    <cellStyle name="Total 2 18" xfId="7889"/>
    <cellStyle name="Total 2 18 2" xfId="16789"/>
    <cellStyle name="Total 2 19" xfId="7938"/>
    <cellStyle name="Total 2 19 2" xfId="16837"/>
    <cellStyle name="Total 2 2" xfId="236"/>
    <cellStyle name="Total 2 2 10" xfId="4173"/>
    <cellStyle name="Total 2 2 10 2" xfId="13074"/>
    <cellStyle name="Total 2 2 10 3" xfId="18348"/>
    <cellStyle name="Total 2 2 10 4" xfId="22038"/>
    <cellStyle name="Total 2 2 11" xfId="7941"/>
    <cellStyle name="Total 2 2 11 2" xfId="16840"/>
    <cellStyle name="Total 2 2 12" xfId="7876"/>
    <cellStyle name="Total 2 2 12 2" xfId="16776"/>
    <cellStyle name="Total 2 2 13" xfId="7973"/>
    <cellStyle name="Total 2 2 13 2" xfId="16871"/>
    <cellStyle name="Total 2 2 14" xfId="9027"/>
    <cellStyle name="Total 2 2 2" xfId="473"/>
    <cellStyle name="Total 2 2 2 10" xfId="8477"/>
    <cellStyle name="Total 2 2 2 10 2" xfId="17375"/>
    <cellStyle name="Total 2 2 2 11" xfId="8625"/>
    <cellStyle name="Total 2 2 2 11 2" xfId="17523"/>
    <cellStyle name="Total 2 2 2 12" xfId="9503"/>
    <cellStyle name="Total 2 2 2 13" xfId="9234"/>
    <cellStyle name="Total 2 2 2 2" xfId="1105"/>
    <cellStyle name="Total 2 2 2 2 2" xfId="5008"/>
    <cellStyle name="Total 2 2 2 2 2 2" xfId="13909"/>
    <cellStyle name="Total 2 2 2 2 2 3" xfId="19183"/>
    <cellStyle name="Total 2 2 2 2 2 4" xfId="22547"/>
    <cellStyle name="Total 2 2 2 2 3" xfId="6762"/>
    <cellStyle name="Total 2 2 2 2 3 2" xfId="15663"/>
    <cellStyle name="Total 2 2 2 2 3 3" xfId="20937"/>
    <cellStyle name="Total 2 2 2 2 3 4" xfId="23861"/>
    <cellStyle name="Total 2 2 2 2 4" xfId="3035"/>
    <cellStyle name="Total 2 2 2 2 4 2" xfId="11936"/>
    <cellStyle name="Total 2 2 2 2 5" xfId="10061"/>
    <cellStyle name="Total 2 2 2 3" xfId="842"/>
    <cellStyle name="Total 2 2 2 3 2" xfId="5358"/>
    <cellStyle name="Total 2 2 2 3 2 2" xfId="14259"/>
    <cellStyle name="Total 2 2 2 3 2 3" xfId="19533"/>
    <cellStyle name="Total 2 2 2 3 2 4" xfId="22821"/>
    <cellStyle name="Total 2 2 2 3 3" xfId="7112"/>
    <cellStyle name="Total 2 2 2 3 3 2" xfId="16013"/>
    <cellStyle name="Total 2 2 2 3 3 3" xfId="21287"/>
    <cellStyle name="Total 2 2 2 3 3 4" xfId="24135"/>
    <cellStyle name="Total 2 2 2 3 4" xfId="3385"/>
    <cellStyle name="Total 2 2 2 3 4 2" xfId="12286"/>
    <cellStyle name="Total 2 2 2 3 5" xfId="9798"/>
    <cellStyle name="Total 2 2 2 4" xfId="1574"/>
    <cellStyle name="Total 2 2 2 4 2" xfId="5527"/>
    <cellStyle name="Total 2 2 2 4 2 2" xfId="14428"/>
    <cellStyle name="Total 2 2 2 4 2 3" xfId="19702"/>
    <cellStyle name="Total 2 2 2 4 2 4" xfId="22990"/>
    <cellStyle name="Total 2 2 2 4 3" xfId="7281"/>
    <cellStyle name="Total 2 2 2 4 3 2" xfId="16182"/>
    <cellStyle name="Total 2 2 2 4 3 3" xfId="21456"/>
    <cellStyle name="Total 2 2 2 4 3 4" xfId="24304"/>
    <cellStyle name="Total 2 2 2 4 4" xfId="3554"/>
    <cellStyle name="Total 2 2 2 4 4 2" xfId="12455"/>
    <cellStyle name="Total 2 2 2 4 5" xfId="10529"/>
    <cellStyle name="Total 2 2 2 5" xfId="1980"/>
    <cellStyle name="Total 2 2 2 5 2" xfId="5695"/>
    <cellStyle name="Total 2 2 2 5 2 2" xfId="14596"/>
    <cellStyle name="Total 2 2 2 5 2 3" xfId="19870"/>
    <cellStyle name="Total 2 2 2 5 2 4" xfId="23158"/>
    <cellStyle name="Total 2 2 2 5 3" xfId="7449"/>
    <cellStyle name="Total 2 2 2 5 3 2" xfId="16350"/>
    <cellStyle name="Total 2 2 2 5 3 3" xfId="21624"/>
    <cellStyle name="Total 2 2 2 5 3 4" xfId="24472"/>
    <cellStyle name="Total 2 2 2 5 4" xfId="3722"/>
    <cellStyle name="Total 2 2 2 5 4 2" xfId="12623"/>
    <cellStyle name="Total 2 2 2 5 5" xfId="10886"/>
    <cellStyle name="Total 2 2 2 6" xfId="2258"/>
    <cellStyle name="Total 2 2 2 6 2" xfId="5848"/>
    <cellStyle name="Total 2 2 2 6 2 2" xfId="14749"/>
    <cellStyle name="Total 2 2 2 6 2 3" xfId="20023"/>
    <cellStyle name="Total 2 2 2 6 2 4" xfId="23311"/>
    <cellStyle name="Total 2 2 2 6 3" xfId="7602"/>
    <cellStyle name="Total 2 2 2 6 3 2" xfId="16503"/>
    <cellStyle name="Total 2 2 2 6 3 3" xfId="21777"/>
    <cellStyle name="Total 2 2 2 6 3 4" xfId="24625"/>
    <cellStyle name="Total 2 2 2 6 4" xfId="3875"/>
    <cellStyle name="Total 2 2 2 6 4 2" xfId="12776"/>
    <cellStyle name="Total 2 2 2 6 5" xfId="11163"/>
    <cellStyle name="Total 2 2 2 7" xfId="4016"/>
    <cellStyle name="Total 2 2 2 7 2" xfId="5989"/>
    <cellStyle name="Total 2 2 2 7 2 2" xfId="14890"/>
    <cellStyle name="Total 2 2 2 7 2 3" xfId="20164"/>
    <cellStyle name="Total 2 2 2 7 2 4" xfId="23452"/>
    <cellStyle name="Total 2 2 2 7 3" xfId="7743"/>
    <cellStyle name="Total 2 2 2 7 3 2" xfId="16644"/>
    <cellStyle name="Total 2 2 2 7 3 3" xfId="21918"/>
    <cellStyle name="Total 2 2 2 7 3 4" xfId="24766"/>
    <cellStyle name="Total 2 2 2 7 4" xfId="12917"/>
    <cellStyle name="Total 2 2 2 8" xfId="4379"/>
    <cellStyle name="Total 2 2 2 8 2" xfId="13280"/>
    <cellStyle name="Total 2 2 2 8 3" xfId="18554"/>
    <cellStyle name="Total 2 2 2 8 4" xfId="22138"/>
    <cellStyle name="Total 2 2 2 9" xfId="8181"/>
    <cellStyle name="Total 2 2 2 9 2" xfId="17079"/>
    <cellStyle name="Total 2 2 3" xfId="918"/>
    <cellStyle name="Total 2 2 3 10" xfId="8504"/>
    <cellStyle name="Total 2 2 3 10 2" xfId="17402"/>
    <cellStyle name="Total 2 2 3 11" xfId="8650"/>
    <cellStyle name="Total 2 2 3 11 2" xfId="17548"/>
    <cellStyle name="Total 2 2 3 12" xfId="9874"/>
    <cellStyle name="Total 2 2 3 13" xfId="9266"/>
    <cellStyle name="Total 2 2 3 2" xfId="2012"/>
    <cellStyle name="Total 2 2 3 2 2" xfId="5040"/>
    <cellStyle name="Total 2 2 3 2 2 2" xfId="13941"/>
    <cellStyle name="Total 2 2 3 2 2 3" xfId="19215"/>
    <cellStyle name="Total 2 2 3 2 2 4" xfId="22572"/>
    <cellStyle name="Total 2 2 3 2 3" xfId="6794"/>
    <cellStyle name="Total 2 2 3 2 3 2" xfId="15695"/>
    <cellStyle name="Total 2 2 3 2 3 3" xfId="20969"/>
    <cellStyle name="Total 2 2 3 2 3 4" xfId="23886"/>
    <cellStyle name="Total 2 2 3 2 4" xfId="3067"/>
    <cellStyle name="Total 2 2 3 2 4 2" xfId="11968"/>
    <cellStyle name="Total 2 2 3 2 5" xfId="10918"/>
    <cellStyle name="Total 2 2 3 3" xfId="2283"/>
    <cellStyle name="Total 2 2 3 3 2" xfId="5385"/>
    <cellStyle name="Total 2 2 3 3 2 2" xfId="14286"/>
    <cellStyle name="Total 2 2 3 3 2 3" xfId="19560"/>
    <cellStyle name="Total 2 2 3 3 2 4" xfId="22848"/>
    <cellStyle name="Total 2 2 3 3 3" xfId="7139"/>
    <cellStyle name="Total 2 2 3 3 3 2" xfId="16040"/>
    <cellStyle name="Total 2 2 3 3 3 3" xfId="21314"/>
    <cellStyle name="Total 2 2 3 3 3 4" xfId="24162"/>
    <cellStyle name="Total 2 2 3 3 4" xfId="3412"/>
    <cellStyle name="Total 2 2 3 3 4 2" xfId="12313"/>
    <cellStyle name="Total 2 2 3 3 5" xfId="11188"/>
    <cellStyle name="Total 2 2 3 4" xfId="3582"/>
    <cellStyle name="Total 2 2 3 4 2" xfId="5555"/>
    <cellStyle name="Total 2 2 3 4 2 2" xfId="14456"/>
    <cellStyle name="Total 2 2 3 4 2 3" xfId="19730"/>
    <cellStyle name="Total 2 2 3 4 2 4" xfId="23018"/>
    <cellStyle name="Total 2 2 3 4 3" xfId="7309"/>
    <cellStyle name="Total 2 2 3 4 3 2" xfId="16210"/>
    <cellStyle name="Total 2 2 3 4 3 3" xfId="21484"/>
    <cellStyle name="Total 2 2 3 4 3 4" xfId="24332"/>
    <cellStyle name="Total 2 2 3 4 4" xfId="12483"/>
    <cellStyle name="Total 2 2 3 5" xfId="3750"/>
    <cellStyle name="Total 2 2 3 5 2" xfId="5723"/>
    <cellStyle name="Total 2 2 3 5 2 2" xfId="14624"/>
    <cellStyle name="Total 2 2 3 5 2 3" xfId="19898"/>
    <cellStyle name="Total 2 2 3 5 2 4" xfId="23186"/>
    <cellStyle name="Total 2 2 3 5 3" xfId="7477"/>
    <cellStyle name="Total 2 2 3 5 3 2" xfId="16378"/>
    <cellStyle name="Total 2 2 3 5 3 3" xfId="21652"/>
    <cellStyle name="Total 2 2 3 5 3 4" xfId="24500"/>
    <cellStyle name="Total 2 2 3 5 4" xfId="12651"/>
    <cellStyle name="Total 2 2 3 6" xfId="3902"/>
    <cellStyle name="Total 2 2 3 6 2" xfId="5875"/>
    <cellStyle name="Total 2 2 3 6 2 2" xfId="14776"/>
    <cellStyle name="Total 2 2 3 6 2 3" xfId="20050"/>
    <cellStyle name="Total 2 2 3 6 2 4" xfId="23338"/>
    <cellStyle name="Total 2 2 3 6 3" xfId="7629"/>
    <cellStyle name="Total 2 2 3 6 3 2" xfId="16530"/>
    <cellStyle name="Total 2 2 3 6 3 3" xfId="21804"/>
    <cellStyle name="Total 2 2 3 6 3 4" xfId="24652"/>
    <cellStyle name="Total 2 2 3 6 4" xfId="12803"/>
    <cellStyle name="Total 2 2 3 7" xfId="4041"/>
    <cellStyle name="Total 2 2 3 7 2" xfId="6014"/>
    <cellStyle name="Total 2 2 3 7 2 2" xfId="14915"/>
    <cellStyle name="Total 2 2 3 7 2 3" xfId="20189"/>
    <cellStyle name="Total 2 2 3 7 2 4" xfId="23477"/>
    <cellStyle name="Total 2 2 3 7 3" xfId="7768"/>
    <cellStyle name="Total 2 2 3 7 3 2" xfId="16669"/>
    <cellStyle name="Total 2 2 3 7 3 3" xfId="21943"/>
    <cellStyle name="Total 2 2 3 7 3 4" xfId="24791"/>
    <cellStyle name="Total 2 2 3 7 4" xfId="12942"/>
    <cellStyle name="Total 2 2 3 8" xfId="4411"/>
    <cellStyle name="Total 2 2 3 8 2" xfId="13312"/>
    <cellStyle name="Total 2 2 3 8 3" xfId="18586"/>
    <cellStyle name="Total 2 2 3 8 4" xfId="22163"/>
    <cellStyle name="Total 2 2 3 9" xfId="8213"/>
    <cellStyle name="Total 2 2 3 9 2" xfId="17111"/>
    <cellStyle name="Total 2 2 4" xfId="1511"/>
    <cellStyle name="Total 2 2 4 2" xfId="4720"/>
    <cellStyle name="Total 2 2 4 2 2" xfId="13621"/>
    <cellStyle name="Total 2 2 4 2 3" xfId="18895"/>
    <cellStyle name="Total 2 2 4 2 4" xfId="22365"/>
    <cellStyle name="Total 2 2 4 3" xfId="6474"/>
    <cellStyle name="Total 2 2 4 3 2" xfId="15375"/>
    <cellStyle name="Total 2 2 4 3 3" xfId="20649"/>
    <cellStyle name="Total 2 2 4 3 4" xfId="23679"/>
    <cellStyle name="Total 2 2 4 4" xfId="2747"/>
    <cellStyle name="Total 2 2 4 4 2" xfId="11648"/>
    <cellStyle name="Total 2 2 4 5" xfId="10466"/>
    <cellStyle name="Total 2 2 5" xfId="1624"/>
    <cellStyle name="Total 2 2 5 2" xfId="4597"/>
    <cellStyle name="Total 2 2 5 2 2" xfId="13498"/>
    <cellStyle name="Total 2 2 5 2 3" xfId="18772"/>
    <cellStyle name="Total 2 2 5 2 4" xfId="22258"/>
    <cellStyle name="Total 2 2 5 3" xfId="6351"/>
    <cellStyle name="Total 2 2 5 3 2" xfId="15252"/>
    <cellStyle name="Total 2 2 5 3 3" xfId="20526"/>
    <cellStyle name="Total 2 2 5 3 4" xfId="23572"/>
    <cellStyle name="Total 2 2 5 4" xfId="2624"/>
    <cellStyle name="Total 2 2 5 4 2" xfId="11525"/>
    <cellStyle name="Total 2 2 5 5" xfId="10579"/>
    <cellStyle name="Total 2 2 6" xfId="1726"/>
    <cellStyle name="Total 2 2 6 2" xfId="4739"/>
    <cellStyle name="Total 2 2 6 2 2" xfId="13640"/>
    <cellStyle name="Total 2 2 6 2 3" xfId="18914"/>
    <cellStyle name="Total 2 2 6 2 4" xfId="22384"/>
    <cellStyle name="Total 2 2 6 3" xfId="6493"/>
    <cellStyle name="Total 2 2 6 3 2" xfId="15394"/>
    <cellStyle name="Total 2 2 6 3 3" xfId="20668"/>
    <cellStyle name="Total 2 2 6 3 4" xfId="23698"/>
    <cellStyle name="Total 2 2 6 4" xfId="2766"/>
    <cellStyle name="Total 2 2 6 4 2" xfId="11667"/>
    <cellStyle name="Total 2 2 6 5" xfId="10673"/>
    <cellStyle name="Total 2 2 7" xfId="1697"/>
    <cellStyle name="Total 2 2 7 2" xfId="4741"/>
    <cellStyle name="Total 2 2 7 2 2" xfId="13642"/>
    <cellStyle name="Total 2 2 7 2 3" xfId="18916"/>
    <cellStyle name="Total 2 2 7 2 4" xfId="22386"/>
    <cellStyle name="Total 2 2 7 3" xfId="6495"/>
    <cellStyle name="Total 2 2 7 3 2" xfId="15396"/>
    <cellStyle name="Total 2 2 7 3 3" xfId="20670"/>
    <cellStyle name="Total 2 2 7 3 4" xfId="23700"/>
    <cellStyle name="Total 2 2 7 4" xfId="2768"/>
    <cellStyle name="Total 2 2 7 4 2" xfId="11669"/>
    <cellStyle name="Total 2 2 7 5" xfId="10645"/>
    <cellStyle name="Total 2 2 8" xfId="3617"/>
    <cellStyle name="Total 2 2 8 2" xfId="5590"/>
    <cellStyle name="Total 2 2 8 2 2" xfId="14491"/>
    <cellStyle name="Total 2 2 8 2 3" xfId="19765"/>
    <cellStyle name="Total 2 2 8 2 4" xfId="23053"/>
    <cellStyle name="Total 2 2 8 3" xfId="7344"/>
    <cellStyle name="Total 2 2 8 3 2" xfId="16245"/>
    <cellStyle name="Total 2 2 8 3 3" xfId="21519"/>
    <cellStyle name="Total 2 2 8 3 4" xfId="24367"/>
    <cellStyle name="Total 2 2 8 4" xfId="12518"/>
    <cellStyle name="Total 2 2 9" xfId="3776"/>
    <cellStyle name="Total 2 2 9 2" xfId="5749"/>
    <cellStyle name="Total 2 2 9 2 2" xfId="14650"/>
    <cellStyle name="Total 2 2 9 2 3" xfId="19924"/>
    <cellStyle name="Total 2 2 9 2 4" xfId="23212"/>
    <cellStyle name="Total 2 2 9 3" xfId="7503"/>
    <cellStyle name="Total 2 2 9 3 2" xfId="16404"/>
    <cellStyle name="Total 2 2 9 3 3" xfId="21678"/>
    <cellStyle name="Total 2 2 9 3 4" xfId="24526"/>
    <cellStyle name="Total 2 2 9 4" xfId="12677"/>
    <cellStyle name="Total 2 20" xfId="8520"/>
    <cellStyle name="Total 2 20 2" xfId="17418"/>
    <cellStyle name="Total 2 21" xfId="9003"/>
    <cellStyle name="Total 2 3" xfId="260"/>
    <cellStyle name="Total 2 4" xfId="353"/>
    <cellStyle name="Total 2 4 10" xfId="4187"/>
    <cellStyle name="Total 2 4 10 2" xfId="13088"/>
    <cellStyle name="Total 2 4 10 3" xfId="18362"/>
    <cellStyle name="Total 2 4 10 4" xfId="22048"/>
    <cellStyle name="Total 2 4 11" xfId="7980"/>
    <cellStyle name="Total 2 4 11 2" xfId="16878"/>
    <cellStyle name="Total 2 4 12" xfId="8368"/>
    <cellStyle name="Total 2 4 12 2" xfId="17266"/>
    <cellStyle name="Total 2 4 13" xfId="8423"/>
    <cellStyle name="Total 2 4 13 2" xfId="17321"/>
    <cellStyle name="Total 2 4 14" xfId="9041"/>
    <cellStyle name="Total 2 4 2" xfId="488"/>
    <cellStyle name="Total 2 4 2 10" xfId="8486"/>
    <cellStyle name="Total 2 4 2 10 2" xfId="17384"/>
    <cellStyle name="Total 2 4 2 11" xfId="8634"/>
    <cellStyle name="Total 2 4 2 11 2" xfId="17532"/>
    <cellStyle name="Total 2 4 2 12" xfId="9517"/>
    <cellStyle name="Total 2 4 2 13" xfId="9246"/>
    <cellStyle name="Total 2 4 2 2" xfId="1119"/>
    <cellStyle name="Total 2 4 2 2 2" xfId="5020"/>
    <cellStyle name="Total 2 4 2 2 2 2" xfId="13921"/>
    <cellStyle name="Total 2 4 2 2 2 3" xfId="19195"/>
    <cellStyle name="Total 2 4 2 2 2 4" xfId="22556"/>
    <cellStyle name="Total 2 4 2 2 3" xfId="6774"/>
    <cellStyle name="Total 2 4 2 2 3 2" xfId="15675"/>
    <cellStyle name="Total 2 4 2 2 3 3" xfId="20949"/>
    <cellStyle name="Total 2 4 2 2 3 4" xfId="23870"/>
    <cellStyle name="Total 2 4 2 2 4" xfId="3047"/>
    <cellStyle name="Total 2 4 2 2 4 2" xfId="11948"/>
    <cellStyle name="Total 2 4 2 2 5" xfId="10075"/>
    <cellStyle name="Total 2 4 2 3" xfId="859"/>
    <cellStyle name="Total 2 4 2 3 2" xfId="5367"/>
    <cellStyle name="Total 2 4 2 3 2 2" xfId="14268"/>
    <cellStyle name="Total 2 4 2 3 2 3" xfId="19542"/>
    <cellStyle name="Total 2 4 2 3 2 4" xfId="22830"/>
    <cellStyle name="Total 2 4 2 3 3" xfId="7121"/>
    <cellStyle name="Total 2 4 2 3 3 2" xfId="16022"/>
    <cellStyle name="Total 2 4 2 3 3 3" xfId="21296"/>
    <cellStyle name="Total 2 4 2 3 3 4" xfId="24144"/>
    <cellStyle name="Total 2 4 2 3 4" xfId="3394"/>
    <cellStyle name="Total 2 4 2 3 4 2" xfId="12295"/>
    <cellStyle name="Total 2 4 2 3 5" xfId="9815"/>
    <cellStyle name="Total 2 4 2 4" xfId="1622"/>
    <cellStyle name="Total 2 4 2 4 2" xfId="5538"/>
    <cellStyle name="Total 2 4 2 4 2 2" xfId="14439"/>
    <cellStyle name="Total 2 4 2 4 2 3" xfId="19713"/>
    <cellStyle name="Total 2 4 2 4 2 4" xfId="23001"/>
    <cellStyle name="Total 2 4 2 4 3" xfId="7292"/>
    <cellStyle name="Total 2 4 2 4 3 2" xfId="16193"/>
    <cellStyle name="Total 2 4 2 4 3 3" xfId="21467"/>
    <cellStyle name="Total 2 4 2 4 3 4" xfId="24315"/>
    <cellStyle name="Total 2 4 2 4 4" xfId="3565"/>
    <cellStyle name="Total 2 4 2 4 4 2" xfId="12466"/>
    <cellStyle name="Total 2 4 2 4 5" xfId="10577"/>
    <cellStyle name="Total 2 4 2 5" xfId="1992"/>
    <cellStyle name="Total 2 4 2 5 2" xfId="5706"/>
    <cellStyle name="Total 2 4 2 5 2 2" xfId="14607"/>
    <cellStyle name="Total 2 4 2 5 2 3" xfId="19881"/>
    <cellStyle name="Total 2 4 2 5 2 4" xfId="23169"/>
    <cellStyle name="Total 2 4 2 5 3" xfId="7460"/>
    <cellStyle name="Total 2 4 2 5 3 2" xfId="16361"/>
    <cellStyle name="Total 2 4 2 5 3 3" xfId="21635"/>
    <cellStyle name="Total 2 4 2 5 3 4" xfId="24483"/>
    <cellStyle name="Total 2 4 2 5 4" xfId="3733"/>
    <cellStyle name="Total 2 4 2 5 4 2" xfId="12634"/>
    <cellStyle name="Total 2 4 2 5 5" xfId="10898"/>
    <cellStyle name="Total 2 4 2 6" xfId="2267"/>
    <cellStyle name="Total 2 4 2 6 2" xfId="5858"/>
    <cellStyle name="Total 2 4 2 6 2 2" xfId="14759"/>
    <cellStyle name="Total 2 4 2 6 2 3" xfId="20033"/>
    <cellStyle name="Total 2 4 2 6 2 4" xfId="23321"/>
    <cellStyle name="Total 2 4 2 6 3" xfId="7612"/>
    <cellStyle name="Total 2 4 2 6 3 2" xfId="16513"/>
    <cellStyle name="Total 2 4 2 6 3 3" xfId="21787"/>
    <cellStyle name="Total 2 4 2 6 3 4" xfId="24635"/>
    <cellStyle name="Total 2 4 2 6 4" xfId="3885"/>
    <cellStyle name="Total 2 4 2 6 4 2" xfId="12786"/>
    <cellStyle name="Total 2 4 2 6 5" xfId="11172"/>
    <cellStyle name="Total 2 4 2 7" xfId="4025"/>
    <cellStyle name="Total 2 4 2 7 2" xfId="5998"/>
    <cellStyle name="Total 2 4 2 7 2 2" xfId="14899"/>
    <cellStyle name="Total 2 4 2 7 2 3" xfId="20173"/>
    <cellStyle name="Total 2 4 2 7 2 4" xfId="23461"/>
    <cellStyle name="Total 2 4 2 7 3" xfId="7752"/>
    <cellStyle name="Total 2 4 2 7 3 2" xfId="16653"/>
    <cellStyle name="Total 2 4 2 7 3 3" xfId="21927"/>
    <cellStyle name="Total 2 4 2 7 3 4" xfId="24775"/>
    <cellStyle name="Total 2 4 2 7 4" xfId="12926"/>
    <cellStyle name="Total 2 4 2 8" xfId="4391"/>
    <cellStyle name="Total 2 4 2 8 2" xfId="13292"/>
    <cellStyle name="Total 2 4 2 8 3" xfId="18566"/>
    <cellStyle name="Total 2 4 2 8 4" xfId="22147"/>
    <cellStyle name="Total 2 4 2 9" xfId="8193"/>
    <cellStyle name="Total 2 4 2 9 2" xfId="17091"/>
    <cellStyle name="Total 2 4 3" xfId="990"/>
    <cellStyle name="Total 2 4 3 10" xfId="8471"/>
    <cellStyle name="Total 2 4 3 10 2" xfId="17369"/>
    <cellStyle name="Total 2 4 3 11" xfId="8619"/>
    <cellStyle name="Total 2 4 3 11 2" xfId="17517"/>
    <cellStyle name="Total 2 4 3 12" xfId="9946"/>
    <cellStyle name="Total 2 4 3 13" xfId="9223"/>
    <cellStyle name="Total 2 4 3 2" xfId="1969"/>
    <cellStyle name="Total 2 4 3 2 2" xfId="4996"/>
    <cellStyle name="Total 2 4 3 2 2 2" xfId="13897"/>
    <cellStyle name="Total 2 4 3 2 2 3" xfId="19171"/>
    <cellStyle name="Total 2 4 3 2 2 4" xfId="22540"/>
    <cellStyle name="Total 2 4 3 2 3" xfId="6750"/>
    <cellStyle name="Total 2 4 3 2 3 2" xfId="15651"/>
    <cellStyle name="Total 2 4 3 2 3 3" xfId="20925"/>
    <cellStyle name="Total 2 4 3 2 3 4" xfId="23854"/>
    <cellStyle name="Total 2 4 3 2 4" xfId="3023"/>
    <cellStyle name="Total 2 4 3 2 4 2" xfId="11924"/>
    <cellStyle name="Total 2 4 3 2 5" xfId="10875"/>
    <cellStyle name="Total 2 4 3 3" xfId="2252"/>
    <cellStyle name="Total 2 4 3 3 2" xfId="5350"/>
    <cellStyle name="Total 2 4 3 3 2 2" xfId="14251"/>
    <cellStyle name="Total 2 4 3 3 2 3" xfId="19525"/>
    <cellStyle name="Total 2 4 3 3 2 4" xfId="22813"/>
    <cellStyle name="Total 2 4 3 3 3" xfId="7104"/>
    <cellStyle name="Total 2 4 3 3 3 2" xfId="16005"/>
    <cellStyle name="Total 2 4 3 3 3 3" xfId="21279"/>
    <cellStyle name="Total 2 4 3 3 3 4" xfId="24127"/>
    <cellStyle name="Total 2 4 3 3 4" xfId="3377"/>
    <cellStyle name="Total 2 4 3 3 4 2" xfId="12278"/>
    <cellStyle name="Total 2 4 3 3 5" xfId="11157"/>
    <cellStyle name="Total 2 4 3 4" xfId="3546"/>
    <cellStyle name="Total 2 4 3 4 2" xfId="5519"/>
    <cellStyle name="Total 2 4 3 4 2 2" xfId="14420"/>
    <cellStyle name="Total 2 4 3 4 2 3" xfId="19694"/>
    <cellStyle name="Total 2 4 3 4 2 4" xfId="22982"/>
    <cellStyle name="Total 2 4 3 4 3" xfId="7273"/>
    <cellStyle name="Total 2 4 3 4 3 2" xfId="16174"/>
    <cellStyle name="Total 2 4 3 4 3 3" xfId="21448"/>
    <cellStyle name="Total 2 4 3 4 3 4" xfId="24296"/>
    <cellStyle name="Total 2 4 3 4 4" xfId="12447"/>
    <cellStyle name="Total 2 4 3 5" xfId="3715"/>
    <cellStyle name="Total 2 4 3 5 2" xfId="5688"/>
    <cellStyle name="Total 2 4 3 5 2 2" xfId="14589"/>
    <cellStyle name="Total 2 4 3 5 2 3" xfId="19863"/>
    <cellStyle name="Total 2 4 3 5 2 4" xfId="23151"/>
    <cellStyle name="Total 2 4 3 5 3" xfId="7442"/>
    <cellStyle name="Total 2 4 3 5 3 2" xfId="16343"/>
    <cellStyle name="Total 2 4 3 5 3 3" xfId="21617"/>
    <cellStyle name="Total 2 4 3 5 3 4" xfId="24465"/>
    <cellStyle name="Total 2 4 3 5 4" xfId="12616"/>
    <cellStyle name="Total 2 4 3 6" xfId="3868"/>
    <cellStyle name="Total 2 4 3 6 2" xfId="5841"/>
    <cellStyle name="Total 2 4 3 6 2 2" xfId="14742"/>
    <cellStyle name="Total 2 4 3 6 2 3" xfId="20016"/>
    <cellStyle name="Total 2 4 3 6 2 4" xfId="23304"/>
    <cellStyle name="Total 2 4 3 6 3" xfId="7595"/>
    <cellStyle name="Total 2 4 3 6 3 2" xfId="16496"/>
    <cellStyle name="Total 2 4 3 6 3 3" xfId="21770"/>
    <cellStyle name="Total 2 4 3 6 3 4" xfId="24618"/>
    <cellStyle name="Total 2 4 3 6 4" xfId="12769"/>
    <cellStyle name="Total 2 4 3 7" xfId="4010"/>
    <cellStyle name="Total 2 4 3 7 2" xfId="5983"/>
    <cellStyle name="Total 2 4 3 7 2 2" xfId="14884"/>
    <cellStyle name="Total 2 4 3 7 2 3" xfId="20158"/>
    <cellStyle name="Total 2 4 3 7 2 4" xfId="23446"/>
    <cellStyle name="Total 2 4 3 7 3" xfId="7737"/>
    <cellStyle name="Total 2 4 3 7 3 2" xfId="16638"/>
    <cellStyle name="Total 2 4 3 7 3 3" xfId="21912"/>
    <cellStyle name="Total 2 4 3 7 3 4" xfId="24760"/>
    <cellStyle name="Total 2 4 3 7 4" xfId="12911"/>
    <cellStyle name="Total 2 4 3 8" xfId="4368"/>
    <cellStyle name="Total 2 4 3 8 2" xfId="13269"/>
    <cellStyle name="Total 2 4 3 8 3" xfId="18543"/>
    <cellStyle name="Total 2 4 3 8 4" xfId="22132"/>
    <cellStyle name="Total 2 4 3 9" xfId="8170"/>
    <cellStyle name="Total 2 4 3 9 2" xfId="17068"/>
    <cellStyle name="Total 2 4 4" xfId="1463"/>
    <cellStyle name="Total 2 4 4 2" xfId="4796"/>
    <cellStyle name="Total 2 4 4 2 2" xfId="13697"/>
    <cellStyle name="Total 2 4 4 2 3" xfId="18971"/>
    <cellStyle name="Total 2 4 4 2 4" xfId="22437"/>
    <cellStyle name="Total 2 4 4 3" xfId="6550"/>
    <cellStyle name="Total 2 4 4 3 2" xfId="15451"/>
    <cellStyle name="Total 2 4 4 3 3" xfId="20725"/>
    <cellStyle name="Total 2 4 4 3 4" xfId="23751"/>
    <cellStyle name="Total 2 4 4 4" xfId="2823"/>
    <cellStyle name="Total 2 4 4 4 2" xfId="11724"/>
    <cellStyle name="Total 2 4 4 5" xfId="10418"/>
    <cellStyle name="Total 2 4 5" xfId="1560"/>
    <cellStyle name="Total 2 4 5 2" xfId="5195"/>
    <cellStyle name="Total 2 4 5 2 2" xfId="14096"/>
    <cellStyle name="Total 2 4 5 2 3" xfId="19370"/>
    <cellStyle name="Total 2 4 5 2 4" xfId="22658"/>
    <cellStyle name="Total 2 4 5 3" xfId="6949"/>
    <cellStyle name="Total 2 4 5 3 2" xfId="15850"/>
    <cellStyle name="Total 2 4 5 3 3" xfId="21124"/>
    <cellStyle name="Total 2 4 5 3 4" xfId="23972"/>
    <cellStyle name="Total 2 4 5 4" xfId="3222"/>
    <cellStyle name="Total 2 4 5 4 2" xfId="12123"/>
    <cellStyle name="Total 2 4 5 5" xfId="10515"/>
    <cellStyle name="Total 2 4 6" xfId="1747"/>
    <cellStyle name="Total 2 4 6 2" xfId="4924"/>
    <cellStyle name="Total 2 4 6 2 2" xfId="13825"/>
    <cellStyle name="Total 2 4 6 2 3" xfId="19099"/>
    <cellStyle name="Total 2 4 6 2 4" xfId="22498"/>
    <cellStyle name="Total 2 4 6 3" xfId="6678"/>
    <cellStyle name="Total 2 4 6 3 2" xfId="15579"/>
    <cellStyle name="Total 2 4 6 3 3" xfId="20853"/>
    <cellStyle name="Total 2 4 6 3 4" xfId="23812"/>
    <cellStyle name="Total 2 4 6 4" xfId="2951"/>
    <cellStyle name="Total 2 4 6 4 2" xfId="11852"/>
    <cellStyle name="Total 2 4 6 5" xfId="10694"/>
    <cellStyle name="Total 2 4 7" xfId="2168"/>
    <cellStyle name="Total 2 4 7 2" xfId="5388"/>
    <cellStyle name="Total 2 4 7 2 2" xfId="14289"/>
    <cellStyle name="Total 2 4 7 2 3" xfId="19563"/>
    <cellStyle name="Total 2 4 7 2 4" xfId="22851"/>
    <cellStyle name="Total 2 4 7 3" xfId="7142"/>
    <cellStyle name="Total 2 4 7 3 2" xfId="16043"/>
    <cellStyle name="Total 2 4 7 3 3" xfId="21317"/>
    <cellStyle name="Total 2 4 7 3 4" xfId="24165"/>
    <cellStyle name="Total 2 4 7 4" xfId="3415"/>
    <cellStyle name="Total 2 4 7 4 2" xfId="12316"/>
    <cellStyle name="Total 2 4 7 5" xfId="11073"/>
    <cellStyle name="Total 2 4 8" xfId="3314"/>
    <cellStyle name="Total 2 4 8 2" xfId="5287"/>
    <cellStyle name="Total 2 4 8 2 2" xfId="14188"/>
    <cellStyle name="Total 2 4 8 2 3" xfId="19462"/>
    <cellStyle name="Total 2 4 8 2 4" xfId="22750"/>
    <cellStyle name="Total 2 4 8 3" xfId="7041"/>
    <cellStyle name="Total 2 4 8 3 2" xfId="15942"/>
    <cellStyle name="Total 2 4 8 3 3" xfId="21216"/>
    <cellStyle name="Total 2 4 8 3 4" xfId="24064"/>
    <cellStyle name="Total 2 4 8 4" xfId="12215"/>
    <cellStyle name="Total 2 4 9" xfId="3298"/>
    <cellStyle name="Total 2 4 9 2" xfId="5271"/>
    <cellStyle name="Total 2 4 9 2 2" xfId="14172"/>
    <cellStyle name="Total 2 4 9 2 3" xfId="19446"/>
    <cellStyle name="Total 2 4 9 2 4" xfId="22734"/>
    <cellStyle name="Total 2 4 9 3" xfId="7025"/>
    <cellStyle name="Total 2 4 9 3 2" xfId="15926"/>
    <cellStyle name="Total 2 4 9 3 3" xfId="21200"/>
    <cellStyle name="Total 2 4 9 3 4" xfId="24048"/>
    <cellStyle name="Total 2 4 9 4" xfId="12199"/>
    <cellStyle name="Total 2 5" xfId="379"/>
    <cellStyle name="Total 2 5 10" xfId="4213"/>
    <cellStyle name="Total 2 5 10 2" xfId="13114"/>
    <cellStyle name="Total 2 5 10 3" xfId="18388"/>
    <cellStyle name="Total 2 5 10 4" xfId="22068"/>
    <cellStyle name="Total 2 5 11" xfId="8006"/>
    <cellStyle name="Total 2 5 11 2" xfId="16904"/>
    <cellStyle name="Total 2 5 12" xfId="8390"/>
    <cellStyle name="Total 2 5 12 2" xfId="17288"/>
    <cellStyle name="Total 2 5 13" xfId="7893"/>
    <cellStyle name="Total 2 5 13 2" xfId="16793"/>
    <cellStyle name="Total 2 5 14" xfId="9067"/>
    <cellStyle name="Total 2 5 2" xfId="511"/>
    <cellStyle name="Total 2 5 2 10" xfId="8545"/>
    <cellStyle name="Total 2 5 2 10 2" xfId="17443"/>
    <cellStyle name="Total 2 5 2 11" xfId="8680"/>
    <cellStyle name="Total 2 5 2 11 2" xfId="17578"/>
    <cellStyle name="Total 2 5 2 12" xfId="9540"/>
    <cellStyle name="Total 2 5 2 13" xfId="9363"/>
    <cellStyle name="Total 2 5 2 2" xfId="1142"/>
    <cellStyle name="Total 2 5 2 2 2" xfId="5137"/>
    <cellStyle name="Total 2 5 2 2 2 2" xfId="14038"/>
    <cellStyle name="Total 2 5 2 2 2 3" xfId="19312"/>
    <cellStyle name="Total 2 5 2 2 2 4" xfId="22602"/>
    <cellStyle name="Total 2 5 2 2 3" xfId="6891"/>
    <cellStyle name="Total 2 5 2 2 3 2" xfId="15792"/>
    <cellStyle name="Total 2 5 2 2 3 3" xfId="21066"/>
    <cellStyle name="Total 2 5 2 2 3 4" xfId="23916"/>
    <cellStyle name="Total 2 5 2 2 4" xfId="3164"/>
    <cellStyle name="Total 2 5 2 2 4 2" xfId="12065"/>
    <cellStyle name="Total 2 5 2 2 5" xfId="10098"/>
    <cellStyle name="Total 2 5 2 3" xfId="893"/>
    <cellStyle name="Total 2 5 2 3 2" xfId="5446"/>
    <cellStyle name="Total 2 5 2 3 2 2" xfId="14347"/>
    <cellStyle name="Total 2 5 2 3 2 3" xfId="19621"/>
    <cellStyle name="Total 2 5 2 3 2 4" xfId="22909"/>
    <cellStyle name="Total 2 5 2 3 3" xfId="7200"/>
    <cellStyle name="Total 2 5 2 3 3 2" xfId="16101"/>
    <cellStyle name="Total 2 5 2 3 3 3" xfId="21375"/>
    <cellStyle name="Total 2 5 2 3 3 4" xfId="24223"/>
    <cellStyle name="Total 2 5 2 3 4" xfId="3473"/>
    <cellStyle name="Total 2 5 2 3 4 2" xfId="12374"/>
    <cellStyle name="Total 2 5 2 3 5" xfId="9849"/>
    <cellStyle name="Total 2 5 2 4" xfId="774"/>
    <cellStyle name="Total 2 5 2 4 2" xfId="5615"/>
    <cellStyle name="Total 2 5 2 4 2 2" xfId="14516"/>
    <cellStyle name="Total 2 5 2 4 2 3" xfId="19790"/>
    <cellStyle name="Total 2 5 2 4 2 4" xfId="23078"/>
    <cellStyle name="Total 2 5 2 4 3" xfId="7369"/>
    <cellStyle name="Total 2 5 2 4 3 2" xfId="16270"/>
    <cellStyle name="Total 2 5 2 4 3 3" xfId="21544"/>
    <cellStyle name="Total 2 5 2 4 3 4" xfId="24392"/>
    <cellStyle name="Total 2 5 2 4 4" xfId="3642"/>
    <cellStyle name="Total 2 5 2 4 4 2" xfId="12543"/>
    <cellStyle name="Total 2 5 2 4 5" xfId="9731"/>
    <cellStyle name="Total 2 5 2 5" xfId="2109"/>
    <cellStyle name="Total 2 5 2 5 2" xfId="5771"/>
    <cellStyle name="Total 2 5 2 5 2 2" xfId="14672"/>
    <cellStyle name="Total 2 5 2 5 2 3" xfId="19946"/>
    <cellStyle name="Total 2 5 2 5 2 4" xfId="23234"/>
    <cellStyle name="Total 2 5 2 5 3" xfId="7525"/>
    <cellStyle name="Total 2 5 2 5 3 2" xfId="16426"/>
    <cellStyle name="Total 2 5 2 5 3 3" xfId="21700"/>
    <cellStyle name="Total 2 5 2 5 3 4" xfId="24548"/>
    <cellStyle name="Total 2 5 2 5 4" xfId="3798"/>
    <cellStyle name="Total 2 5 2 5 4 2" xfId="12699"/>
    <cellStyle name="Total 2 5 2 5 5" xfId="11015"/>
    <cellStyle name="Total 2 5 2 6" xfId="2313"/>
    <cellStyle name="Total 2 5 2 6 2" xfId="5915"/>
    <cellStyle name="Total 2 5 2 6 2 2" xfId="14816"/>
    <cellStyle name="Total 2 5 2 6 2 3" xfId="20090"/>
    <cellStyle name="Total 2 5 2 6 2 4" xfId="23378"/>
    <cellStyle name="Total 2 5 2 6 3" xfId="7669"/>
    <cellStyle name="Total 2 5 2 6 3 2" xfId="16570"/>
    <cellStyle name="Total 2 5 2 6 3 3" xfId="21844"/>
    <cellStyle name="Total 2 5 2 6 3 4" xfId="24692"/>
    <cellStyle name="Total 2 5 2 6 4" xfId="3942"/>
    <cellStyle name="Total 2 5 2 6 4 2" xfId="12843"/>
    <cellStyle name="Total 2 5 2 6 5" xfId="11218"/>
    <cellStyle name="Total 2 5 2 7" xfId="4071"/>
    <cellStyle name="Total 2 5 2 7 2" xfId="6044"/>
    <cellStyle name="Total 2 5 2 7 2 2" xfId="14945"/>
    <cellStyle name="Total 2 5 2 7 2 3" xfId="20219"/>
    <cellStyle name="Total 2 5 2 7 2 4" xfId="23507"/>
    <cellStyle name="Total 2 5 2 7 3" xfId="7798"/>
    <cellStyle name="Total 2 5 2 7 3 2" xfId="16699"/>
    <cellStyle name="Total 2 5 2 7 3 3" xfId="21973"/>
    <cellStyle name="Total 2 5 2 7 3 4" xfId="24821"/>
    <cellStyle name="Total 2 5 2 7 4" xfId="12972"/>
    <cellStyle name="Total 2 5 2 8" xfId="4508"/>
    <cellStyle name="Total 2 5 2 8 2" xfId="13409"/>
    <cellStyle name="Total 2 5 2 8 3" xfId="18683"/>
    <cellStyle name="Total 2 5 2 8 4" xfId="22193"/>
    <cellStyle name="Total 2 5 2 9" xfId="8310"/>
    <cellStyle name="Total 2 5 2 9 2" xfId="17208"/>
    <cellStyle name="Total 2 5 3" xfId="1016"/>
    <cellStyle name="Total 2 5 3 10" xfId="8481"/>
    <cellStyle name="Total 2 5 3 10 2" xfId="17379"/>
    <cellStyle name="Total 2 5 3 11" xfId="8629"/>
    <cellStyle name="Total 2 5 3 11 2" xfId="17527"/>
    <cellStyle name="Total 2 5 3 12" xfId="9972"/>
    <cellStyle name="Total 2 5 3 13" xfId="9241"/>
    <cellStyle name="Total 2 5 3 2" xfId="1987"/>
    <cellStyle name="Total 2 5 3 2 2" xfId="5015"/>
    <cellStyle name="Total 2 5 3 2 2 2" xfId="13916"/>
    <cellStyle name="Total 2 5 3 2 2 3" xfId="19190"/>
    <cellStyle name="Total 2 5 3 2 2 4" xfId="22551"/>
    <cellStyle name="Total 2 5 3 2 3" xfId="6769"/>
    <cellStyle name="Total 2 5 3 2 3 2" xfId="15670"/>
    <cellStyle name="Total 2 5 3 2 3 3" xfId="20944"/>
    <cellStyle name="Total 2 5 3 2 3 4" xfId="23865"/>
    <cellStyle name="Total 2 5 3 2 4" xfId="3042"/>
    <cellStyle name="Total 2 5 3 2 4 2" xfId="11943"/>
    <cellStyle name="Total 2 5 3 2 5" xfId="10893"/>
    <cellStyle name="Total 2 5 3 3" xfId="2262"/>
    <cellStyle name="Total 2 5 3 3 2" xfId="5362"/>
    <cellStyle name="Total 2 5 3 3 2 2" xfId="14263"/>
    <cellStyle name="Total 2 5 3 3 2 3" xfId="19537"/>
    <cellStyle name="Total 2 5 3 3 2 4" xfId="22825"/>
    <cellStyle name="Total 2 5 3 3 3" xfId="7116"/>
    <cellStyle name="Total 2 5 3 3 3 2" xfId="16017"/>
    <cellStyle name="Total 2 5 3 3 3 3" xfId="21291"/>
    <cellStyle name="Total 2 5 3 3 3 4" xfId="24139"/>
    <cellStyle name="Total 2 5 3 3 4" xfId="3389"/>
    <cellStyle name="Total 2 5 3 3 4 2" xfId="12290"/>
    <cellStyle name="Total 2 5 3 3 5" xfId="11167"/>
    <cellStyle name="Total 2 5 3 4" xfId="3560"/>
    <cellStyle name="Total 2 5 3 4 2" xfId="5533"/>
    <cellStyle name="Total 2 5 3 4 2 2" xfId="14434"/>
    <cellStyle name="Total 2 5 3 4 2 3" xfId="19708"/>
    <cellStyle name="Total 2 5 3 4 2 4" xfId="22996"/>
    <cellStyle name="Total 2 5 3 4 3" xfId="7287"/>
    <cellStyle name="Total 2 5 3 4 3 2" xfId="16188"/>
    <cellStyle name="Total 2 5 3 4 3 3" xfId="21462"/>
    <cellStyle name="Total 2 5 3 4 3 4" xfId="24310"/>
    <cellStyle name="Total 2 5 3 4 4" xfId="12461"/>
    <cellStyle name="Total 2 5 3 5" xfId="3728"/>
    <cellStyle name="Total 2 5 3 5 2" xfId="5701"/>
    <cellStyle name="Total 2 5 3 5 2 2" xfId="14602"/>
    <cellStyle name="Total 2 5 3 5 2 3" xfId="19876"/>
    <cellStyle name="Total 2 5 3 5 2 4" xfId="23164"/>
    <cellStyle name="Total 2 5 3 5 3" xfId="7455"/>
    <cellStyle name="Total 2 5 3 5 3 2" xfId="16356"/>
    <cellStyle name="Total 2 5 3 5 3 3" xfId="21630"/>
    <cellStyle name="Total 2 5 3 5 3 4" xfId="24478"/>
    <cellStyle name="Total 2 5 3 5 4" xfId="12629"/>
    <cellStyle name="Total 2 5 3 6" xfId="3880"/>
    <cellStyle name="Total 2 5 3 6 2" xfId="5853"/>
    <cellStyle name="Total 2 5 3 6 2 2" xfId="14754"/>
    <cellStyle name="Total 2 5 3 6 2 3" xfId="20028"/>
    <cellStyle name="Total 2 5 3 6 2 4" xfId="23316"/>
    <cellStyle name="Total 2 5 3 6 3" xfId="7607"/>
    <cellStyle name="Total 2 5 3 6 3 2" xfId="16508"/>
    <cellStyle name="Total 2 5 3 6 3 3" xfId="21782"/>
    <cellStyle name="Total 2 5 3 6 3 4" xfId="24630"/>
    <cellStyle name="Total 2 5 3 6 4" xfId="12781"/>
    <cellStyle name="Total 2 5 3 7" xfId="4020"/>
    <cellStyle name="Total 2 5 3 7 2" xfId="5993"/>
    <cellStyle name="Total 2 5 3 7 2 2" xfId="14894"/>
    <cellStyle name="Total 2 5 3 7 2 3" xfId="20168"/>
    <cellStyle name="Total 2 5 3 7 2 4" xfId="23456"/>
    <cellStyle name="Total 2 5 3 7 3" xfId="7747"/>
    <cellStyle name="Total 2 5 3 7 3 2" xfId="16648"/>
    <cellStyle name="Total 2 5 3 7 3 3" xfId="21922"/>
    <cellStyle name="Total 2 5 3 7 3 4" xfId="24770"/>
    <cellStyle name="Total 2 5 3 7 4" xfId="12921"/>
    <cellStyle name="Total 2 5 3 8" xfId="4386"/>
    <cellStyle name="Total 2 5 3 8 2" xfId="13287"/>
    <cellStyle name="Total 2 5 3 8 3" xfId="18561"/>
    <cellStyle name="Total 2 5 3 8 4" xfId="22142"/>
    <cellStyle name="Total 2 5 3 9" xfId="8188"/>
    <cellStyle name="Total 2 5 3 9 2" xfId="17086"/>
    <cellStyle name="Total 2 5 4" xfId="1442"/>
    <cellStyle name="Total 2 5 4 2" xfId="4822"/>
    <cellStyle name="Total 2 5 4 2 2" xfId="13723"/>
    <cellStyle name="Total 2 5 4 2 3" xfId="18997"/>
    <cellStyle name="Total 2 5 4 2 4" xfId="22457"/>
    <cellStyle name="Total 2 5 4 3" xfId="6576"/>
    <cellStyle name="Total 2 5 4 3 2" xfId="15477"/>
    <cellStyle name="Total 2 5 4 3 3" xfId="20751"/>
    <cellStyle name="Total 2 5 4 3 4" xfId="23771"/>
    <cellStyle name="Total 2 5 4 4" xfId="2849"/>
    <cellStyle name="Total 2 5 4 4 2" xfId="11750"/>
    <cellStyle name="Total 2 5 4 5" xfId="10397"/>
    <cellStyle name="Total 2 5 5" xfId="851"/>
    <cellStyle name="Total 2 5 5 2" xfId="5218"/>
    <cellStyle name="Total 2 5 5 2 2" xfId="14119"/>
    <cellStyle name="Total 2 5 5 2 3" xfId="19393"/>
    <cellStyle name="Total 2 5 5 2 4" xfId="22681"/>
    <cellStyle name="Total 2 5 5 3" xfId="6972"/>
    <cellStyle name="Total 2 5 5 3 2" xfId="15873"/>
    <cellStyle name="Total 2 5 5 3 3" xfId="21147"/>
    <cellStyle name="Total 2 5 5 3 4" xfId="23995"/>
    <cellStyle name="Total 2 5 5 4" xfId="3245"/>
    <cellStyle name="Total 2 5 5 4 2" xfId="12146"/>
    <cellStyle name="Total 2 5 5 5" xfId="9807"/>
    <cellStyle name="Total 2 5 6" xfId="1773"/>
    <cellStyle name="Total 2 5 6 2" xfId="4637"/>
    <cellStyle name="Total 2 5 6 2 2" xfId="13538"/>
    <cellStyle name="Total 2 5 6 2 3" xfId="18812"/>
    <cellStyle name="Total 2 5 6 2 4" xfId="22295"/>
    <cellStyle name="Total 2 5 6 3" xfId="6391"/>
    <cellStyle name="Total 2 5 6 3 2" xfId="15292"/>
    <cellStyle name="Total 2 5 6 3 3" xfId="20566"/>
    <cellStyle name="Total 2 5 6 3 4" xfId="23609"/>
    <cellStyle name="Total 2 5 6 4" xfId="2664"/>
    <cellStyle name="Total 2 5 6 4 2" xfId="11565"/>
    <cellStyle name="Total 2 5 6 5" xfId="10720"/>
    <cellStyle name="Total 2 5 7" xfId="2188"/>
    <cellStyle name="Total 2 5 7 2" xfId="5306"/>
    <cellStyle name="Total 2 5 7 2 2" xfId="14207"/>
    <cellStyle name="Total 2 5 7 2 3" xfId="19481"/>
    <cellStyle name="Total 2 5 7 2 4" xfId="22769"/>
    <cellStyle name="Total 2 5 7 3" xfId="7060"/>
    <cellStyle name="Total 2 5 7 3 2" xfId="15961"/>
    <cellStyle name="Total 2 5 7 3 3" xfId="21235"/>
    <cellStyle name="Total 2 5 7 3 4" xfId="24083"/>
    <cellStyle name="Total 2 5 7 4" xfId="3333"/>
    <cellStyle name="Total 2 5 7 4 2" xfId="12234"/>
    <cellStyle name="Total 2 5 7 5" xfId="11093"/>
    <cellStyle name="Total 2 5 8" xfId="3320"/>
    <cellStyle name="Total 2 5 8 2" xfId="5293"/>
    <cellStyle name="Total 2 5 8 2 2" xfId="14194"/>
    <cellStyle name="Total 2 5 8 2 3" xfId="19468"/>
    <cellStyle name="Total 2 5 8 2 4" xfId="22756"/>
    <cellStyle name="Total 2 5 8 3" xfId="7047"/>
    <cellStyle name="Total 2 5 8 3 2" xfId="15948"/>
    <cellStyle name="Total 2 5 8 3 3" xfId="21222"/>
    <cellStyle name="Total 2 5 8 3 4" xfId="24070"/>
    <cellStyle name="Total 2 5 8 4" xfId="12221"/>
    <cellStyle name="Total 2 5 9" xfId="3380"/>
    <cellStyle name="Total 2 5 9 2" xfId="5353"/>
    <cellStyle name="Total 2 5 9 2 2" xfId="14254"/>
    <cellStyle name="Total 2 5 9 2 3" xfId="19528"/>
    <cellStyle name="Total 2 5 9 2 4" xfId="22816"/>
    <cellStyle name="Total 2 5 9 3" xfId="7107"/>
    <cellStyle name="Total 2 5 9 3 2" xfId="16008"/>
    <cellStyle name="Total 2 5 9 3 3" xfId="21282"/>
    <cellStyle name="Total 2 5 9 3 4" xfId="24130"/>
    <cellStyle name="Total 2 5 9 4" xfId="12281"/>
    <cellStyle name="Total 2 6" xfId="388"/>
    <cellStyle name="Total 2 6 10" xfId="4222"/>
    <cellStyle name="Total 2 6 10 2" xfId="13123"/>
    <cellStyle name="Total 2 6 10 3" xfId="18397"/>
    <cellStyle name="Total 2 6 10 4" xfId="22076"/>
    <cellStyle name="Total 2 6 11" xfId="8015"/>
    <cellStyle name="Total 2 6 11 2" xfId="16913"/>
    <cellStyle name="Total 2 6 12" xfId="8398"/>
    <cellStyle name="Total 2 6 12 2" xfId="17296"/>
    <cellStyle name="Total 2 6 13" xfId="8499"/>
    <cellStyle name="Total 2 6 13 2" xfId="17397"/>
    <cellStyle name="Total 2 6 14" xfId="9076"/>
    <cellStyle name="Total 2 6 2" xfId="519"/>
    <cellStyle name="Total 2 6 2 10" xfId="8553"/>
    <cellStyle name="Total 2 6 2 10 2" xfId="17451"/>
    <cellStyle name="Total 2 6 2 11" xfId="8688"/>
    <cellStyle name="Total 2 6 2 11 2" xfId="17586"/>
    <cellStyle name="Total 2 6 2 12" xfId="9548"/>
    <cellStyle name="Total 2 6 2 13" xfId="9371"/>
    <cellStyle name="Total 2 6 2 2" xfId="1150"/>
    <cellStyle name="Total 2 6 2 2 2" xfId="5145"/>
    <cellStyle name="Total 2 6 2 2 2 2" xfId="14046"/>
    <cellStyle name="Total 2 6 2 2 2 3" xfId="19320"/>
    <cellStyle name="Total 2 6 2 2 2 4" xfId="22610"/>
    <cellStyle name="Total 2 6 2 2 3" xfId="6899"/>
    <cellStyle name="Total 2 6 2 2 3 2" xfId="15800"/>
    <cellStyle name="Total 2 6 2 2 3 3" xfId="21074"/>
    <cellStyle name="Total 2 6 2 2 3 4" xfId="23924"/>
    <cellStyle name="Total 2 6 2 2 4" xfId="3172"/>
    <cellStyle name="Total 2 6 2 2 4 2" xfId="12073"/>
    <cellStyle name="Total 2 6 2 2 5" xfId="10106"/>
    <cellStyle name="Total 2 6 2 3" xfId="895"/>
    <cellStyle name="Total 2 6 2 3 2" xfId="5454"/>
    <cellStyle name="Total 2 6 2 3 2 2" xfId="14355"/>
    <cellStyle name="Total 2 6 2 3 2 3" xfId="19629"/>
    <cellStyle name="Total 2 6 2 3 2 4" xfId="22917"/>
    <cellStyle name="Total 2 6 2 3 3" xfId="7208"/>
    <cellStyle name="Total 2 6 2 3 3 2" xfId="16109"/>
    <cellStyle name="Total 2 6 2 3 3 3" xfId="21383"/>
    <cellStyle name="Total 2 6 2 3 3 4" xfId="24231"/>
    <cellStyle name="Total 2 6 2 3 4" xfId="3481"/>
    <cellStyle name="Total 2 6 2 3 4 2" xfId="12382"/>
    <cellStyle name="Total 2 6 2 3 5" xfId="9851"/>
    <cellStyle name="Total 2 6 2 4" xfId="1613"/>
    <cellStyle name="Total 2 6 2 4 2" xfId="5623"/>
    <cellStyle name="Total 2 6 2 4 2 2" xfId="14524"/>
    <cellStyle name="Total 2 6 2 4 2 3" xfId="19798"/>
    <cellStyle name="Total 2 6 2 4 2 4" xfId="23086"/>
    <cellStyle name="Total 2 6 2 4 3" xfId="7377"/>
    <cellStyle name="Total 2 6 2 4 3 2" xfId="16278"/>
    <cellStyle name="Total 2 6 2 4 3 3" xfId="21552"/>
    <cellStyle name="Total 2 6 2 4 3 4" xfId="24400"/>
    <cellStyle name="Total 2 6 2 4 4" xfId="3650"/>
    <cellStyle name="Total 2 6 2 4 4 2" xfId="12551"/>
    <cellStyle name="Total 2 6 2 4 5" xfId="10568"/>
    <cellStyle name="Total 2 6 2 5" xfId="2117"/>
    <cellStyle name="Total 2 6 2 5 2" xfId="5779"/>
    <cellStyle name="Total 2 6 2 5 2 2" xfId="14680"/>
    <cellStyle name="Total 2 6 2 5 2 3" xfId="19954"/>
    <cellStyle name="Total 2 6 2 5 2 4" xfId="23242"/>
    <cellStyle name="Total 2 6 2 5 3" xfId="7533"/>
    <cellStyle name="Total 2 6 2 5 3 2" xfId="16434"/>
    <cellStyle name="Total 2 6 2 5 3 3" xfId="21708"/>
    <cellStyle name="Total 2 6 2 5 3 4" xfId="24556"/>
    <cellStyle name="Total 2 6 2 5 4" xfId="3806"/>
    <cellStyle name="Total 2 6 2 5 4 2" xfId="12707"/>
    <cellStyle name="Total 2 6 2 5 5" xfId="11023"/>
    <cellStyle name="Total 2 6 2 6" xfId="2321"/>
    <cellStyle name="Total 2 6 2 6 2" xfId="5923"/>
    <cellStyle name="Total 2 6 2 6 2 2" xfId="14824"/>
    <cellStyle name="Total 2 6 2 6 2 3" xfId="20098"/>
    <cellStyle name="Total 2 6 2 6 2 4" xfId="23386"/>
    <cellStyle name="Total 2 6 2 6 3" xfId="7677"/>
    <cellStyle name="Total 2 6 2 6 3 2" xfId="16578"/>
    <cellStyle name="Total 2 6 2 6 3 3" xfId="21852"/>
    <cellStyle name="Total 2 6 2 6 3 4" xfId="24700"/>
    <cellStyle name="Total 2 6 2 6 4" xfId="3950"/>
    <cellStyle name="Total 2 6 2 6 4 2" xfId="12851"/>
    <cellStyle name="Total 2 6 2 6 5" xfId="11226"/>
    <cellStyle name="Total 2 6 2 7" xfId="4079"/>
    <cellStyle name="Total 2 6 2 7 2" xfId="6052"/>
    <cellStyle name="Total 2 6 2 7 2 2" xfId="14953"/>
    <cellStyle name="Total 2 6 2 7 2 3" xfId="20227"/>
    <cellStyle name="Total 2 6 2 7 2 4" xfId="23515"/>
    <cellStyle name="Total 2 6 2 7 3" xfId="7806"/>
    <cellStyle name="Total 2 6 2 7 3 2" xfId="16707"/>
    <cellStyle name="Total 2 6 2 7 3 3" xfId="21981"/>
    <cellStyle name="Total 2 6 2 7 3 4" xfId="24829"/>
    <cellStyle name="Total 2 6 2 7 4" xfId="12980"/>
    <cellStyle name="Total 2 6 2 8" xfId="4516"/>
    <cellStyle name="Total 2 6 2 8 2" xfId="13417"/>
    <cellStyle name="Total 2 6 2 8 3" xfId="18691"/>
    <cellStyle name="Total 2 6 2 8 4" xfId="22201"/>
    <cellStyle name="Total 2 6 2 9" xfId="8318"/>
    <cellStyle name="Total 2 6 2 9 2" xfId="17216"/>
    <cellStyle name="Total 2 6 3" xfId="1025"/>
    <cellStyle name="Total 2 6 3 10" xfId="8449"/>
    <cellStyle name="Total 2 6 3 10 2" xfId="17347"/>
    <cellStyle name="Total 2 6 3 11" xfId="8597"/>
    <cellStyle name="Total 2 6 3 11 2" xfId="17495"/>
    <cellStyle name="Total 2 6 3 12" xfId="9981"/>
    <cellStyle name="Total 2 6 3 13" xfId="9195"/>
    <cellStyle name="Total 2 6 3 2" xfId="1941"/>
    <cellStyle name="Total 2 6 3 2 2" xfId="4968"/>
    <cellStyle name="Total 2 6 3 2 2 2" xfId="13869"/>
    <cellStyle name="Total 2 6 3 2 2 3" xfId="19143"/>
    <cellStyle name="Total 2 6 3 2 2 4" xfId="22518"/>
    <cellStyle name="Total 2 6 3 2 3" xfId="6722"/>
    <cellStyle name="Total 2 6 3 2 3 2" xfId="15623"/>
    <cellStyle name="Total 2 6 3 2 3 3" xfId="20897"/>
    <cellStyle name="Total 2 6 3 2 3 4" xfId="23832"/>
    <cellStyle name="Total 2 6 3 2 4" xfId="2995"/>
    <cellStyle name="Total 2 6 3 2 4 2" xfId="11896"/>
    <cellStyle name="Total 2 6 3 2 5" xfId="10847"/>
    <cellStyle name="Total 2 6 3 3" xfId="2230"/>
    <cellStyle name="Total 2 6 3 3 2" xfId="5325"/>
    <cellStyle name="Total 2 6 3 3 2 2" xfId="14226"/>
    <cellStyle name="Total 2 6 3 3 2 3" xfId="19500"/>
    <cellStyle name="Total 2 6 3 3 2 4" xfId="22788"/>
    <cellStyle name="Total 2 6 3 3 3" xfId="7079"/>
    <cellStyle name="Total 2 6 3 3 3 2" xfId="15980"/>
    <cellStyle name="Total 2 6 3 3 3 3" xfId="21254"/>
    <cellStyle name="Total 2 6 3 3 3 4" xfId="24102"/>
    <cellStyle name="Total 2 6 3 3 4" xfId="3352"/>
    <cellStyle name="Total 2 6 3 3 4 2" xfId="12253"/>
    <cellStyle name="Total 2 6 3 3 5" xfId="11135"/>
    <cellStyle name="Total 2 6 3 4" xfId="2762"/>
    <cellStyle name="Total 2 6 3 4 2" xfId="4735"/>
    <cellStyle name="Total 2 6 3 4 2 2" xfId="13636"/>
    <cellStyle name="Total 2 6 3 4 2 3" xfId="18910"/>
    <cellStyle name="Total 2 6 3 4 2 4" xfId="22380"/>
    <cellStyle name="Total 2 6 3 4 3" xfId="6489"/>
    <cellStyle name="Total 2 6 3 4 3 2" xfId="15390"/>
    <cellStyle name="Total 2 6 3 4 3 3" xfId="20664"/>
    <cellStyle name="Total 2 6 3 4 3 4" xfId="23694"/>
    <cellStyle name="Total 2 6 3 4 4" xfId="11663"/>
    <cellStyle name="Total 2 6 3 5" xfId="3331"/>
    <cellStyle name="Total 2 6 3 5 2" xfId="5304"/>
    <cellStyle name="Total 2 6 3 5 2 2" xfId="14205"/>
    <cellStyle name="Total 2 6 3 5 2 3" xfId="19479"/>
    <cellStyle name="Total 2 6 3 5 2 4" xfId="22767"/>
    <cellStyle name="Total 2 6 3 5 3" xfId="7058"/>
    <cellStyle name="Total 2 6 3 5 3 2" xfId="15959"/>
    <cellStyle name="Total 2 6 3 5 3 3" xfId="21233"/>
    <cellStyle name="Total 2 6 3 5 3 4" xfId="24081"/>
    <cellStyle name="Total 2 6 3 5 4" xfId="12232"/>
    <cellStyle name="Total 2 6 3 6" xfId="2684"/>
    <cellStyle name="Total 2 6 3 6 2" xfId="4657"/>
    <cellStyle name="Total 2 6 3 6 2 2" xfId="13558"/>
    <cellStyle name="Total 2 6 3 6 2 3" xfId="18832"/>
    <cellStyle name="Total 2 6 3 6 2 4" xfId="22314"/>
    <cellStyle name="Total 2 6 3 6 3" xfId="6411"/>
    <cellStyle name="Total 2 6 3 6 3 2" xfId="15312"/>
    <cellStyle name="Total 2 6 3 6 3 3" xfId="20586"/>
    <cellStyle name="Total 2 6 3 6 3 4" xfId="23628"/>
    <cellStyle name="Total 2 6 3 6 4" xfId="11585"/>
    <cellStyle name="Total 2 6 3 7" xfId="3337"/>
    <cellStyle name="Total 2 6 3 7 2" xfId="5310"/>
    <cellStyle name="Total 2 6 3 7 2 2" xfId="14211"/>
    <cellStyle name="Total 2 6 3 7 2 3" xfId="19485"/>
    <cellStyle name="Total 2 6 3 7 2 4" xfId="22773"/>
    <cellStyle name="Total 2 6 3 7 3" xfId="7064"/>
    <cellStyle name="Total 2 6 3 7 3 2" xfId="15965"/>
    <cellStyle name="Total 2 6 3 7 3 3" xfId="21239"/>
    <cellStyle name="Total 2 6 3 7 3 4" xfId="24087"/>
    <cellStyle name="Total 2 6 3 7 4" xfId="12238"/>
    <cellStyle name="Total 2 6 3 8" xfId="4340"/>
    <cellStyle name="Total 2 6 3 8 2" xfId="13241"/>
    <cellStyle name="Total 2 6 3 8 3" xfId="18515"/>
    <cellStyle name="Total 2 6 3 8 4" xfId="22110"/>
    <cellStyle name="Total 2 6 3 9" xfId="8142"/>
    <cellStyle name="Total 2 6 3 9 2" xfId="17040"/>
    <cellStyle name="Total 2 6 4" xfId="1391"/>
    <cellStyle name="Total 2 6 4 2" xfId="4831"/>
    <cellStyle name="Total 2 6 4 2 2" xfId="13732"/>
    <cellStyle name="Total 2 6 4 2 3" xfId="19006"/>
    <cellStyle name="Total 2 6 4 2 4" xfId="22465"/>
    <cellStyle name="Total 2 6 4 3" xfId="6585"/>
    <cellStyle name="Total 2 6 4 3 2" xfId="15486"/>
    <cellStyle name="Total 2 6 4 3 3" xfId="20760"/>
    <cellStyle name="Total 2 6 4 3 4" xfId="23779"/>
    <cellStyle name="Total 2 6 4 4" xfId="2858"/>
    <cellStyle name="Total 2 6 4 4 2" xfId="11759"/>
    <cellStyle name="Total 2 6 4 5" xfId="10346"/>
    <cellStyle name="Total 2 6 5" xfId="913"/>
    <cellStyle name="Total 2 6 5 2" xfId="5226"/>
    <cellStyle name="Total 2 6 5 2 2" xfId="14127"/>
    <cellStyle name="Total 2 6 5 2 3" xfId="19401"/>
    <cellStyle name="Total 2 6 5 2 4" xfId="22689"/>
    <cellStyle name="Total 2 6 5 3" xfId="6980"/>
    <cellStyle name="Total 2 6 5 3 2" xfId="15881"/>
    <cellStyle name="Total 2 6 5 3 3" xfId="21155"/>
    <cellStyle name="Total 2 6 5 3 4" xfId="24003"/>
    <cellStyle name="Total 2 6 5 4" xfId="3253"/>
    <cellStyle name="Total 2 6 5 4 2" xfId="12154"/>
    <cellStyle name="Total 2 6 5 5" xfId="9869"/>
    <cellStyle name="Total 2 6 6" xfId="1782"/>
    <cellStyle name="Total 2 6 6 2" xfId="5496"/>
    <cellStyle name="Total 2 6 6 2 2" xfId="14397"/>
    <cellStyle name="Total 2 6 6 2 3" xfId="19671"/>
    <cellStyle name="Total 2 6 6 2 4" xfId="22959"/>
    <cellStyle name="Total 2 6 6 3" xfId="7250"/>
    <cellStyle name="Total 2 6 6 3 2" xfId="16151"/>
    <cellStyle name="Total 2 6 6 3 3" xfId="21425"/>
    <cellStyle name="Total 2 6 6 3 4" xfId="24273"/>
    <cellStyle name="Total 2 6 6 4" xfId="3523"/>
    <cellStyle name="Total 2 6 6 4 2" xfId="12424"/>
    <cellStyle name="Total 2 6 6 5" xfId="10729"/>
    <cellStyle name="Total 2 6 7" xfId="2196"/>
    <cellStyle name="Total 2 6 7 2" xfId="5571"/>
    <cellStyle name="Total 2 6 7 2 2" xfId="14472"/>
    <cellStyle name="Total 2 6 7 2 3" xfId="19746"/>
    <cellStyle name="Total 2 6 7 2 4" xfId="23034"/>
    <cellStyle name="Total 2 6 7 3" xfId="7325"/>
    <cellStyle name="Total 2 6 7 3 2" xfId="16226"/>
    <cellStyle name="Total 2 6 7 3 3" xfId="21500"/>
    <cellStyle name="Total 2 6 7 3 4" xfId="24348"/>
    <cellStyle name="Total 2 6 7 4" xfId="3598"/>
    <cellStyle name="Total 2 6 7 4 2" xfId="12499"/>
    <cellStyle name="Total 2 6 7 5" xfId="11101"/>
    <cellStyle name="Total 2 6 8" xfId="3765"/>
    <cellStyle name="Total 2 6 8 2" xfId="5738"/>
    <cellStyle name="Total 2 6 8 2 2" xfId="14639"/>
    <cellStyle name="Total 2 6 8 2 3" xfId="19913"/>
    <cellStyle name="Total 2 6 8 2 4" xfId="23201"/>
    <cellStyle name="Total 2 6 8 3" xfId="7492"/>
    <cellStyle name="Total 2 6 8 3 2" xfId="16393"/>
    <cellStyle name="Total 2 6 8 3 3" xfId="21667"/>
    <cellStyle name="Total 2 6 8 3 4" xfId="24515"/>
    <cellStyle name="Total 2 6 8 4" xfId="12666"/>
    <cellStyle name="Total 2 6 9" xfId="3917"/>
    <cellStyle name="Total 2 6 9 2" xfId="5890"/>
    <cellStyle name="Total 2 6 9 2 2" xfId="14791"/>
    <cellStyle name="Total 2 6 9 2 3" xfId="20065"/>
    <cellStyle name="Total 2 6 9 2 4" xfId="23353"/>
    <cellStyle name="Total 2 6 9 3" xfId="7644"/>
    <cellStyle name="Total 2 6 9 3 2" xfId="16545"/>
    <cellStyle name="Total 2 6 9 3 3" xfId="21819"/>
    <cellStyle name="Total 2 6 9 3 4" xfId="24667"/>
    <cellStyle name="Total 2 6 9 4" xfId="12818"/>
    <cellStyle name="Total 2 7" xfId="412"/>
    <cellStyle name="Total 2 7 10" xfId="4246"/>
    <cellStyle name="Total 2 7 10 2" xfId="13147"/>
    <cellStyle name="Total 2 7 10 3" xfId="18421"/>
    <cellStyle name="Total 2 7 10 4" xfId="22095"/>
    <cellStyle name="Total 2 7 11" xfId="8039"/>
    <cellStyle name="Total 2 7 11 2" xfId="16937"/>
    <cellStyle name="Total 2 7 12" xfId="8417"/>
    <cellStyle name="Total 2 7 12 2" xfId="17315"/>
    <cellStyle name="Total 2 7 13" xfId="8431"/>
    <cellStyle name="Total 2 7 13 2" xfId="17329"/>
    <cellStyle name="Total 2 7 14" xfId="9100"/>
    <cellStyle name="Total 2 7 2" xfId="542"/>
    <cellStyle name="Total 2 7 2 10" xfId="8572"/>
    <cellStyle name="Total 2 7 2 10 2" xfId="17470"/>
    <cellStyle name="Total 2 7 2 11" xfId="8707"/>
    <cellStyle name="Total 2 7 2 11 2" xfId="17605"/>
    <cellStyle name="Total 2 7 2 12" xfId="9571"/>
    <cellStyle name="Total 2 7 2 13" xfId="9390"/>
    <cellStyle name="Total 2 7 2 2" xfId="1173"/>
    <cellStyle name="Total 2 7 2 2 2" xfId="5164"/>
    <cellStyle name="Total 2 7 2 2 2 2" xfId="14065"/>
    <cellStyle name="Total 2 7 2 2 2 3" xfId="19339"/>
    <cellStyle name="Total 2 7 2 2 2 4" xfId="22629"/>
    <cellStyle name="Total 2 7 2 2 3" xfId="6918"/>
    <cellStyle name="Total 2 7 2 2 3 2" xfId="15819"/>
    <cellStyle name="Total 2 7 2 2 3 3" xfId="21093"/>
    <cellStyle name="Total 2 7 2 2 3 4" xfId="23943"/>
    <cellStyle name="Total 2 7 2 2 4" xfId="3191"/>
    <cellStyle name="Total 2 7 2 2 4 2" xfId="12092"/>
    <cellStyle name="Total 2 7 2 2 5" xfId="10129"/>
    <cellStyle name="Total 2 7 2 3" xfId="970"/>
    <cellStyle name="Total 2 7 2 3 2" xfId="5473"/>
    <cellStyle name="Total 2 7 2 3 2 2" xfId="14374"/>
    <cellStyle name="Total 2 7 2 3 2 3" xfId="19648"/>
    <cellStyle name="Total 2 7 2 3 2 4" xfId="22936"/>
    <cellStyle name="Total 2 7 2 3 3" xfId="7227"/>
    <cellStyle name="Total 2 7 2 3 3 2" xfId="16128"/>
    <cellStyle name="Total 2 7 2 3 3 3" xfId="21402"/>
    <cellStyle name="Total 2 7 2 3 3 4" xfId="24250"/>
    <cellStyle name="Total 2 7 2 3 4" xfId="3500"/>
    <cellStyle name="Total 2 7 2 3 4 2" xfId="12401"/>
    <cellStyle name="Total 2 7 2 3 5" xfId="9926"/>
    <cellStyle name="Total 2 7 2 4" xfId="973"/>
    <cellStyle name="Total 2 7 2 4 2" xfId="5642"/>
    <cellStyle name="Total 2 7 2 4 2 2" xfId="14543"/>
    <cellStyle name="Total 2 7 2 4 2 3" xfId="19817"/>
    <cellStyle name="Total 2 7 2 4 2 4" xfId="23105"/>
    <cellStyle name="Total 2 7 2 4 3" xfId="7396"/>
    <cellStyle name="Total 2 7 2 4 3 2" xfId="16297"/>
    <cellStyle name="Total 2 7 2 4 3 3" xfId="21571"/>
    <cellStyle name="Total 2 7 2 4 3 4" xfId="24419"/>
    <cellStyle name="Total 2 7 2 4 4" xfId="3669"/>
    <cellStyle name="Total 2 7 2 4 4 2" xfId="12570"/>
    <cellStyle name="Total 2 7 2 4 5" xfId="9929"/>
    <cellStyle name="Total 2 7 2 5" xfId="2136"/>
    <cellStyle name="Total 2 7 2 5 2" xfId="5798"/>
    <cellStyle name="Total 2 7 2 5 2 2" xfId="14699"/>
    <cellStyle name="Total 2 7 2 5 2 3" xfId="19973"/>
    <cellStyle name="Total 2 7 2 5 2 4" xfId="23261"/>
    <cellStyle name="Total 2 7 2 5 3" xfId="7552"/>
    <cellStyle name="Total 2 7 2 5 3 2" xfId="16453"/>
    <cellStyle name="Total 2 7 2 5 3 3" xfId="21727"/>
    <cellStyle name="Total 2 7 2 5 3 4" xfId="24575"/>
    <cellStyle name="Total 2 7 2 5 4" xfId="3825"/>
    <cellStyle name="Total 2 7 2 5 4 2" xfId="12726"/>
    <cellStyle name="Total 2 7 2 5 5" xfId="11042"/>
    <cellStyle name="Total 2 7 2 6" xfId="2340"/>
    <cellStyle name="Total 2 7 2 6 2" xfId="5942"/>
    <cellStyle name="Total 2 7 2 6 2 2" xfId="14843"/>
    <cellStyle name="Total 2 7 2 6 2 3" xfId="20117"/>
    <cellStyle name="Total 2 7 2 6 2 4" xfId="23405"/>
    <cellStyle name="Total 2 7 2 6 3" xfId="7696"/>
    <cellStyle name="Total 2 7 2 6 3 2" xfId="16597"/>
    <cellStyle name="Total 2 7 2 6 3 3" xfId="21871"/>
    <cellStyle name="Total 2 7 2 6 3 4" xfId="24719"/>
    <cellStyle name="Total 2 7 2 6 4" xfId="3969"/>
    <cellStyle name="Total 2 7 2 6 4 2" xfId="12870"/>
    <cellStyle name="Total 2 7 2 6 5" xfId="11245"/>
    <cellStyle name="Total 2 7 2 7" xfId="4098"/>
    <cellStyle name="Total 2 7 2 7 2" xfId="6071"/>
    <cellStyle name="Total 2 7 2 7 2 2" xfId="14972"/>
    <cellStyle name="Total 2 7 2 7 2 3" xfId="20246"/>
    <cellStyle name="Total 2 7 2 7 2 4" xfId="23534"/>
    <cellStyle name="Total 2 7 2 7 3" xfId="7825"/>
    <cellStyle name="Total 2 7 2 7 3 2" xfId="16726"/>
    <cellStyle name="Total 2 7 2 7 3 3" xfId="22000"/>
    <cellStyle name="Total 2 7 2 7 3 4" xfId="24848"/>
    <cellStyle name="Total 2 7 2 7 4" xfId="12999"/>
    <cellStyle name="Total 2 7 2 8" xfId="4535"/>
    <cellStyle name="Total 2 7 2 8 2" xfId="13436"/>
    <cellStyle name="Total 2 7 2 8 3" xfId="18710"/>
    <cellStyle name="Total 2 7 2 8 4" xfId="22220"/>
    <cellStyle name="Total 2 7 2 9" xfId="8337"/>
    <cellStyle name="Total 2 7 2 9 2" xfId="17235"/>
    <cellStyle name="Total 2 7 3" xfId="1049"/>
    <cellStyle name="Total 2 7 3 10" xfId="8593"/>
    <cellStyle name="Total 2 7 3 10 2" xfId="17491"/>
    <cellStyle name="Total 2 7 3 11" xfId="8728"/>
    <cellStyle name="Total 2 7 3 11 2" xfId="17626"/>
    <cellStyle name="Total 2 7 3 12" xfId="10005"/>
    <cellStyle name="Total 2 7 3 13" xfId="9411"/>
    <cellStyle name="Total 2 7 3 2" xfId="2157"/>
    <cellStyle name="Total 2 7 3 2 2" xfId="5185"/>
    <cellStyle name="Total 2 7 3 2 2 2" xfId="14086"/>
    <cellStyle name="Total 2 7 3 2 2 3" xfId="19360"/>
    <cellStyle name="Total 2 7 3 2 2 4" xfId="22650"/>
    <cellStyle name="Total 2 7 3 2 3" xfId="6939"/>
    <cellStyle name="Total 2 7 3 2 3 2" xfId="15840"/>
    <cellStyle name="Total 2 7 3 2 3 3" xfId="21114"/>
    <cellStyle name="Total 2 7 3 2 3 4" xfId="23964"/>
    <cellStyle name="Total 2 7 3 2 4" xfId="3212"/>
    <cellStyle name="Total 2 7 3 2 4 2" xfId="12113"/>
    <cellStyle name="Total 2 7 3 2 5" xfId="11063"/>
    <cellStyle name="Total 2 7 3 3" xfId="2361"/>
    <cellStyle name="Total 2 7 3 3 2" xfId="5494"/>
    <cellStyle name="Total 2 7 3 3 2 2" xfId="14395"/>
    <cellStyle name="Total 2 7 3 3 2 3" xfId="19669"/>
    <cellStyle name="Total 2 7 3 3 2 4" xfId="22957"/>
    <cellStyle name="Total 2 7 3 3 3" xfId="7248"/>
    <cellStyle name="Total 2 7 3 3 3 2" xfId="16149"/>
    <cellStyle name="Total 2 7 3 3 3 3" xfId="21423"/>
    <cellStyle name="Total 2 7 3 3 3 4" xfId="24271"/>
    <cellStyle name="Total 2 7 3 3 4" xfId="3521"/>
    <cellStyle name="Total 2 7 3 3 4 2" xfId="12422"/>
    <cellStyle name="Total 2 7 3 3 5" xfId="11266"/>
    <cellStyle name="Total 2 7 3 4" xfId="3690"/>
    <cellStyle name="Total 2 7 3 4 2" xfId="5663"/>
    <cellStyle name="Total 2 7 3 4 2 2" xfId="14564"/>
    <cellStyle name="Total 2 7 3 4 2 3" xfId="19838"/>
    <cellStyle name="Total 2 7 3 4 2 4" xfId="23126"/>
    <cellStyle name="Total 2 7 3 4 3" xfId="7417"/>
    <cellStyle name="Total 2 7 3 4 3 2" xfId="16318"/>
    <cellStyle name="Total 2 7 3 4 3 3" xfId="21592"/>
    <cellStyle name="Total 2 7 3 4 3 4" xfId="24440"/>
    <cellStyle name="Total 2 7 3 4 4" xfId="12591"/>
    <cellStyle name="Total 2 7 3 5" xfId="3846"/>
    <cellStyle name="Total 2 7 3 5 2" xfId="5819"/>
    <cellStyle name="Total 2 7 3 5 2 2" xfId="14720"/>
    <cellStyle name="Total 2 7 3 5 2 3" xfId="19994"/>
    <cellStyle name="Total 2 7 3 5 2 4" xfId="23282"/>
    <cellStyle name="Total 2 7 3 5 3" xfId="7573"/>
    <cellStyle name="Total 2 7 3 5 3 2" xfId="16474"/>
    <cellStyle name="Total 2 7 3 5 3 3" xfId="21748"/>
    <cellStyle name="Total 2 7 3 5 3 4" xfId="24596"/>
    <cellStyle name="Total 2 7 3 5 4" xfId="12747"/>
    <cellStyle name="Total 2 7 3 6" xfId="3990"/>
    <cellStyle name="Total 2 7 3 6 2" xfId="5963"/>
    <cellStyle name="Total 2 7 3 6 2 2" xfId="14864"/>
    <cellStyle name="Total 2 7 3 6 2 3" xfId="20138"/>
    <cellStyle name="Total 2 7 3 6 2 4" xfId="23426"/>
    <cellStyle name="Total 2 7 3 6 3" xfId="7717"/>
    <cellStyle name="Total 2 7 3 6 3 2" xfId="16618"/>
    <cellStyle name="Total 2 7 3 6 3 3" xfId="21892"/>
    <cellStyle name="Total 2 7 3 6 3 4" xfId="24740"/>
    <cellStyle name="Total 2 7 3 6 4" xfId="12891"/>
    <cellStyle name="Total 2 7 3 7" xfId="4119"/>
    <cellStyle name="Total 2 7 3 7 2" xfId="6092"/>
    <cellStyle name="Total 2 7 3 7 2 2" xfId="14993"/>
    <cellStyle name="Total 2 7 3 7 2 3" xfId="20267"/>
    <cellStyle name="Total 2 7 3 7 2 4" xfId="23555"/>
    <cellStyle name="Total 2 7 3 7 3" xfId="7846"/>
    <cellStyle name="Total 2 7 3 7 3 2" xfId="16747"/>
    <cellStyle name="Total 2 7 3 7 3 3" xfId="22021"/>
    <cellStyle name="Total 2 7 3 7 3 4" xfId="24869"/>
    <cellStyle name="Total 2 7 3 7 4" xfId="13020"/>
    <cellStyle name="Total 2 7 3 8" xfId="4556"/>
    <cellStyle name="Total 2 7 3 8 2" xfId="13457"/>
    <cellStyle name="Total 2 7 3 8 3" xfId="18731"/>
    <cellStyle name="Total 2 7 3 8 4" xfId="22241"/>
    <cellStyle name="Total 2 7 3 9" xfId="8358"/>
    <cellStyle name="Total 2 7 3 9 2" xfId="17256"/>
    <cellStyle name="Total 2 7 4" xfId="826"/>
    <cellStyle name="Total 2 7 4 2" xfId="4855"/>
    <cellStyle name="Total 2 7 4 2 2" xfId="13756"/>
    <cellStyle name="Total 2 7 4 2 3" xfId="19030"/>
    <cellStyle name="Total 2 7 4 2 4" xfId="22484"/>
    <cellStyle name="Total 2 7 4 3" xfId="6609"/>
    <cellStyle name="Total 2 7 4 3 2" xfId="15510"/>
    <cellStyle name="Total 2 7 4 3 3" xfId="20784"/>
    <cellStyle name="Total 2 7 4 3 4" xfId="23798"/>
    <cellStyle name="Total 2 7 4 4" xfId="2882"/>
    <cellStyle name="Total 2 7 4 4 2" xfId="11783"/>
    <cellStyle name="Total 2 7 4 5" xfId="9782"/>
    <cellStyle name="Total 2 7 5" xfId="1518"/>
    <cellStyle name="Total 2 7 5 2" xfId="5247"/>
    <cellStyle name="Total 2 7 5 2 2" xfId="14148"/>
    <cellStyle name="Total 2 7 5 2 3" xfId="19422"/>
    <cellStyle name="Total 2 7 5 2 4" xfId="22710"/>
    <cellStyle name="Total 2 7 5 3" xfId="7001"/>
    <cellStyle name="Total 2 7 5 3 2" xfId="15902"/>
    <cellStyle name="Total 2 7 5 3 3" xfId="21176"/>
    <cellStyle name="Total 2 7 5 3 4" xfId="24024"/>
    <cellStyle name="Total 2 7 5 4" xfId="3274"/>
    <cellStyle name="Total 2 7 5 4 2" xfId="12175"/>
    <cellStyle name="Total 2 7 5 5" xfId="10473"/>
    <cellStyle name="Total 2 7 6" xfId="1806"/>
    <cellStyle name="Total 2 7 6 2" xfId="5297"/>
    <cellStyle name="Total 2 7 6 2 2" xfId="14198"/>
    <cellStyle name="Total 2 7 6 2 3" xfId="19472"/>
    <cellStyle name="Total 2 7 6 2 4" xfId="22760"/>
    <cellStyle name="Total 2 7 6 3" xfId="7051"/>
    <cellStyle name="Total 2 7 6 3 2" xfId="15952"/>
    <cellStyle name="Total 2 7 6 3 3" xfId="21226"/>
    <cellStyle name="Total 2 7 6 3 4" xfId="24074"/>
    <cellStyle name="Total 2 7 6 4" xfId="3324"/>
    <cellStyle name="Total 2 7 6 4 2" xfId="12225"/>
    <cellStyle name="Total 2 7 6 5" xfId="10753"/>
    <cellStyle name="Total 2 7 7" xfId="2215"/>
    <cellStyle name="Total 2 7 7 2" xfId="5189"/>
    <cellStyle name="Total 2 7 7 2 2" xfId="14090"/>
    <cellStyle name="Total 2 7 7 2 3" xfId="19364"/>
    <cellStyle name="Total 2 7 7 2 4" xfId="22652"/>
    <cellStyle name="Total 2 7 7 3" xfId="6943"/>
    <cellStyle name="Total 2 7 7 3 2" xfId="15844"/>
    <cellStyle name="Total 2 7 7 3 3" xfId="21118"/>
    <cellStyle name="Total 2 7 7 3 4" xfId="23966"/>
    <cellStyle name="Total 2 7 7 4" xfId="3216"/>
    <cellStyle name="Total 2 7 7 4 2" xfId="12117"/>
    <cellStyle name="Total 2 7 7 5" xfId="11120"/>
    <cellStyle name="Total 2 7 8" xfId="3615"/>
    <cellStyle name="Total 2 7 8 2" xfId="5588"/>
    <cellStyle name="Total 2 7 8 2 2" xfId="14489"/>
    <cellStyle name="Total 2 7 8 2 3" xfId="19763"/>
    <cellStyle name="Total 2 7 8 2 4" xfId="23051"/>
    <cellStyle name="Total 2 7 8 3" xfId="7342"/>
    <cellStyle name="Total 2 7 8 3 2" xfId="16243"/>
    <cellStyle name="Total 2 7 8 3 3" xfId="21517"/>
    <cellStyle name="Total 2 7 8 3 4" xfId="24365"/>
    <cellStyle name="Total 2 7 8 4" xfId="12516"/>
    <cellStyle name="Total 2 7 9" xfId="3774"/>
    <cellStyle name="Total 2 7 9 2" xfId="5747"/>
    <cellStyle name="Total 2 7 9 2 2" xfId="14648"/>
    <cellStyle name="Total 2 7 9 2 3" xfId="19922"/>
    <cellStyle name="Total 2 7 9 2 4" xfId="23210"/>
    <cellStyle name="Total 2 7 9 3" xfId="7501"/>
    <cellStyle name="Total 2 7 9 3 2" xfId="16402"/>
    <cellStyle name="Total 2 7 9 3 3" xfId="21676"/>
    <cellStyle name="Total 2 7 9 3 4" xfId="24524"/>
    <cellStyle name="Total 2 7 9 4" xfId="12675"/>
    <cellStyle name="Total 2 8" xfId="407"/>
    <cellStyle name="Total 2 8 10" xfId="4241"/>
    <cellStyle name="Total 2 8 10 2" xfId="13142"/>
    <cellStyle name="Total 2 8 10 3" xfId="18416"/>
    <cellStyle name="Total 2 8 10 4" xfId="22090"/>
    <cellStyle name="Total 2 8 11" xfId="8034"/>
    <cellStyle name="Total 2 8 11 2" xfId="16932"/>
    <cellStyle name="Total 2 8 12" xfId="8412"/>
    <cellStyle name="Total 2 8 12 2" xfId="17310"/>
    <cellStyle name="Total 2 8 13" xfId="8432"/>
    <cellStyle name="Total 2 8 13 2" xfId="17330"/>
    <cellStyle name="Total 2 8 14" xfId="9095"/>
    <cellStyle name="Total 2 8 2" xfId="1044"/>
    <cellStyle name="Total 2 8 2 10" xfId="8567"/>
    <cellStyle name="Total 2 8 2 10 2" xfId="17465"/>
    <cellStyle name="Total 2 8 2 11" xfId="8702"/>
    <cellStyle name="Total 2 8 2 11 2" xfId="17600"/>
    <cellStyle name="Total 2 8 2 12" xfId="10000"/>
    <cellStyle name="Total 2 8 2 13" xfId="9385"/>
    <cellStyle name="Total 2 8 2 2" xfId="2131"/>
    <cellStyle name="Total 2 8 2 2 2" xfId="5159"/>
    <cellStyle name="Total 2 8 2 2 2 2" xfId="14060"/>
    <cellStyle name="Total 2 8 2 2 2 3" xfId="19334"/>
    <cellStyle name="Total 2 8 2 2 2 4" xfId="22624"/>
    <cellStyle name="Total 2 8 2 2 3" xfId="6913"/>
    <cellStyle name="Total 2 8 2 2 3 2" xfId="15814"/>
    <cellStyle name="Total 2 8 2 2 3 3" xfId="21088"/>
    <cellStyle name="Total 2 8 2 2 3 4" xfId="23938"/>
    <cellStyle name="Total 2 8 2 2 4" xfId="3186"/>
    <cellStyle name="Total 2 8 2 2 4 2" xfId="12087"/>
    <cellStyle name="Total 2 8 2 2 5" xfId="11037"/>
    <cellStyle name="Total 2 8 2 3" xfId="2335"/>
    <cellStyle name="Total 2 8 2 3 2" xfId="5468"/>
    <cellStyle name="Total 2 8 2 3 2 2" xfId="14369"/>
    <cellStyle name="Total 2 8 2 3 2 3" xfId="19643"/>
    <cellStyle name="Total 2 8 2 3 2 4" xfId="22931"/>
    <cellStyle name="Total 2 8 2 3 3" xfId="7222"/>
    <cellStyle name="Total 2 8 2 3 3 2" xfId="16123"/>
    <cellStyle name="Total 2 8 2 3 3 3" xfId="21397"/>
    <cellStyle name="Total 2 8 2 3 3 4" xfId="24245"/>
    <cellStyle name="Total 2 8 2 3 4" xfId="3495"/>
    <cellStyle name="Total 2 8 2 3 4 2" xfId="12396"/>
    <cellStyle name="Total 2 8 2 3 5" xfId="11240"/>
    <cellStyle name="Total 2 8 2 4" xfId="3664"/>
    <cellStyle name="Total 2 8 2 4 2" xfId="5637"/>
    <cellStyle name="Total 2 8 2 4 2 2" xfId="14538"/>
    <cellStyle name="Total 2 8 2 4 2 3" xfId="19812"/>
    <cellStyle name="Total 2 8 2 4 2 4" xfId="23100"/>
    <cellStyle name="Total 2 8 2 4 3" xfId="7391"/>
    <cellStyle name="Total 2 8 2 4 3 2" xfId="16292"/>
    <cellStyle name="Total 2 8 2 4 3 3" xfId="21566"/>
    <cellStyle name="Total 2 8 2 4 3 4" xfId="24414"/>
    <cellStyle name="Total 2 8 2 4 4" xfId="12565"/>
    <cellStyle name="Total 2 8 2 5" xfId="3820"/>
    <cellStyle name="Total 2 8 2 5 2" xfId="5793"/>
    <cellStyle name="Total 2 8 2 5 2 2" xfId="14694"/>
    <cellStyle name="Total 2 8 2 5 2 3" xfId="19968"/>
    <cellStyle name="Total 2 8 2 5 2 4" xfId="23256"/>
    <cellStyle name="Total 2 8 2 5 3" xfId="7547"/>
    <cellStyle name="Total 2 8 2 5 3 2" xfId="16448"/>
    <cellStyle name="Total 2 8 2 5 3 3" xfId="21722"/>
    <cellStyle name="Total 2 8 2 5 3 4" xfId="24570"/>
    <cellStyle name="Total 2 8 2 5 4" xfId="12721"/>
    <cellStyle name="Total 2 8 2 6" xfId="3964"/>
    <cellStyle name="Total 2 8 2 6 2" xfId="5937"/>
    <cellStyle name="Total 2 8 2 6 2 2" xfId="14838"/>
    <cellStyle name="Total 2 8 2 6 2 3" xfId="20112"/>
    <cellStyle name="Total 2 8 2 6 2 4" xfId="23400"/>
    <cellStyle name="Total 2 8 2 6 3" xfId="7691"/>
    <cellStyle name="Total 2 8 2 6 3 2" xfId="16592"/>
    <cellStyle name="Total 2 8 2 6 3 3" xfId="21866"/>
    <cellStyle name="Total 2 8 2 6 3 4" xfId="24714"/>
    <cellStyle name="Total 2 8 2 6 4" xfId="12865"/>
    <cellStyle name="Total 2 8 2 7" xfId="4093"/>
    <cellStyle name="Total 2 8 2 7 2" xfId="6066"/>
    <cellStyle name="Total 2 8 2 7 2 2" xfId="14967"/>
    <cellStyle name="Total 2 8 2 7 2 3" xfId="20241"/>
    <cellStyle name="Total 2 8 2 7 2 4" xfId="23529"/>
    <cellStyle name="Total 2 8 2 7 3" xfId="7820"/>
    <cellStyle name="Total 2 8 2 7 3 2" xfId="16721"/>
    <cellStyle name="Total 2 8 2 7 3 3" xfId="21995"/>
    <cellStyle name="Total 2 8 2 7 3 4" xfId="24843"/>
    <cellStyle name="Total 2 8 2 7 4" xfId="12994"/>
    <cellStyle name="Total 2 8 2 8" xfId="4530"/>
    <cellStyle name="Total 2 8 2 8 2" xfId="13431"/>
    <cellStyle name="Total 2 8 2 8 3" xfId="18705"/>
    <cellStyle name="Total 2 8 2 8 4" xfId="22215"/>
    <cellStyle name="Total 2 8 2 9" xfId="8332"/>
    <cellStyle name="Total 2 8 2 9 2" xfId="17230"/>
    <cellStyle name="Total 2 8 3" xfId="1467"/>
    <cellStyle name="Total 2 8 3 10" xfId="8588"/>
    <cellStyle name="Total 2 8 3 10 2" xfId="17486"/>
    <cellStyle name="Total 2 8 3 11" xfId="8723"/>
    <cellStyle name="Total 2 8 3 11 2" xfId="17621"/>
    <cellStyle name="Total 2 8 3 12" xfId="10422"/>
    <cellStyle name="Total 2 8 3 13" xfId="9406"/>
    <cellStyle name="Total 2 8 3 2" xfId="2152"/>
    <cellStyle name="Total 2 8 3 2 2" xfId="5180"/>
    <cellStyle name="Total 2 8 3 2 2 2" xfId="14081"/>
    <cellStyle name="Total 2 8 3 2 2 3" xfId="19355"/>
    <cellStyle name="Total 2 8 3 2 2 4" xfId="22645"/>
    <cellStyle name="Total 2 8 3 2 3" xfId="6934"/>
    <cellStyle name="Total 2 8 3 2 3 2" xfId="15835"/>
    <cellStyle name="Total 2 8 3 2 3 3" xfId="21109"/>
    <cellStyle name="Total 2 8 3 2 3 4" xfId="23959"/>
    <cellStyle name="Total 2 8 3 2 4" xfId="3207"/>
    <cellStyle name="Total 2 8 3 2 4 2" xfId="12108"/>
    <cellStyle name="Total 2 8 3 2 5" xfId="11058"/>
    <cellStyle name="Total 2 8 3 3" xfId="2356"/>
    <cellStyle name="Total 2 8 3 3 2" xfId="5489"/>
    <cellStyle name="Total 2 8 3 3 2 2" xfId="14390"/>
    <cellStyle name="Total 2 8 3 3 2 3" xfId="19664"/>
    <cellStyle name="Total 2 8 3 3 2 4" xfId="22952"/>
    <cellStyle name="Total 2 8 3 3 3" xfId="7243"/>
    <cellStyle name="Total 2 8 3 3 3 2" xfId="16144"/>
    <cellStyle name="Total 2 8 3 3 3 3" xfId="21418"/>
    <cellStyle name="Total 2 8 3 3 3 4" xfId="24266"/>
    <cellStyle name="Total 2 8 3 3 4" xfId="3516"/>
    <cellStyle name="Total 2 8 3 3 4 2" xfId="12417"/>
    <cellStyle name="Total 2 8 3 3 5" xfId="11261"/>
    <cellStyle name="Total 2 8 3 4" xfId="3685"/>
    <cellStyle name="Total 2 8 3 4 2" xfId="5658"/>
    <cellStyle name="Total 2 8 3 4 2 2" xfId="14559"/>
    <cellStyle name="Total 2 8 3 4 2 3" xfId="19833"/>
    <cellStyle name="Total 2 8 3 4 2 4" xfId="23121"/>
    <cellStyle name="Total 2 8 3 4 3" xfId="7412"/>
    <cellStyle name="Total 2 8 3 4 3 2" xfId="16313"/>
    <cellStyle name="Total 2 8 3 4 3 3" xfId="21587"/>
    <cellStyle name="Total 2 8 3 4 3 4" xfId="24435"/>
    <cellStyle name="Total 2 8 3 4 4" xfId="12586"/>
    <cellStyle name="Total 2 8 3 5" xfId="3841"/>
    <cellStyle name="Total 2 8 3 5 2" xfId="5814"/>
    <cellStyle name="Total 2 8 3 5 2 2" xfId="14715"/>
    <cellStyle name="Total 2 8 3 5 2 3" xfId="19989"/>
    <cellStyle name="Total 2 8 3 5 2 4" xfId="23277"/>
    <cellStyle name="Total 2 8 3 5 3" xfId="7568"/>
    <cellStyle name="Total 2 8 3 5 3 2" xfId="16469"/>
    <cellStyle name="Total 2 8 3 5 3 3" xfId="21743"/>
    <cellStyle name="Total 2 8 3 5 3 4" xfId="24591"/>
    <cellStyle name="Total 2 8 3 5 4" xfId="12742"/>
    <cellStyle name="Total 2 8 3 6" xfId="3985"/>
    <cellStyle name="Total 2 8 3 6 2" xfId="5958"/>
    <cellStyle name="Total 2 8 3 6 2 2" xfId="14859"/>
    <cellStyle name="Total 2 8 3 6 2 3" xfId="20133"/>
    <cellStyle name="Total 2 8 3 6 2 4" xfId="23421"/>
    <cellStyle name="Total 2 8 3 6 3" xfId="7712"/>
    <cellStyle name="Total 2 8 3 6 3 2" xfId="16613"/>
    <cellStyle name="Total 2 8 3 6 3 3" xfId="21887"/>
    <cellStyle name="Total 2 8 3 6 3 4" xfId="24735"/>
    <cellStyle name="Total 2 8 3 6 4" xfId="12886"/>
    <cellStyle name="Total 2 8 3 7" xfId="4114"/>
    <cellStyle name="Total 2 8 3 7 2" xfId="6087"/>
    <cellStyle name="Total 2 8 3 7 2 2" xfId="14988"/>
    <cellStyle name="Total 2 8 3 7 2 3" xfId="20262"/>
    <cellStyle name="Total 2 8 3 7 2 4" xfId="23550"/>
    <cellStyle name="Total 2 8 3 7 3" xfId="7841"/>
    <cellStyle name="Total 2 8 3 7 3 2" xfId="16742"/>
    <cellStyle name="Total 2 8 3 7 3 3" xfId="22016"/>
    <cellStyle name="Total 2 8 3 7 3 4" xfId="24864"/>
    <cellStyle name="Total 2 8 3 7 4" xfId="13015"/>
    <cellStyle name="Total 2 8 3 8" xfId="4551"/>
    <cellStyle name="Total 2 8 3 8 2" xfId="13452"/>
    <cellStyle name="Total 2 8 3 8 3" xfId="18726"/>
    <cellStyle name="Total 2 8 3 8 4" xfId="22236"/>
    <cellStyle name="Total 2 8 3 9" xfId="8353"/>
    <cellStyle name="Total 2 8 3 9 2" xfId="17251"/>
    <cellStyle name="Total 2 8 4" xfId="777"/>
    <cellStyle name="Total 2 8 4 2" xfId="4850"/>
    <cellStyle name="Total 2 8 4 2 2" xfId="13751"/>
    <cellStyle name="Total 2 8 4 2 3" xfId="19025"/>
    <cellStyle name="Total 2 8 4 2 4" xfId="22479"/>
    <cellStyle name="Total 2 8 4 3" xfId="6604"/>
    <cellStyle name="Total 2 8 4 3 2" xfId="15505"/>
    <cellStyle name="Total 2 8 4 3 3" xfId="20779"/>
    <cellStyle name="Total 2 8 4 3 4" xfId="23793"/>
    <cellStyle name="Total 2 8 4 4" xfId="2877"/>
    <cellStyle name="Total 2 8 4 4 2" xfId="11778"/>
    <cellStyle name="Total 2 8 4 5" xfId="9734"/>
    <cellStyle name="Total 2 8 5" xfId="1801"/>
    <cellStyle name="Total 2 8 5 2" xfId="5242"/>
    <cellStyle name="Total 2 8 5 2 2" xfId="14143"/>
    <cellStyle name="Total 2 8 5 2 3" xfId="19417"/>
    <cellStyle name="Total 2 8 5 2 4" xfId="22705"/>
    <cellStyle name="Total 2 8 5 3" xfId="6996"/>
    <cellStyle name="Total 2 8 5 3 2" xfId="15897"/>
    <cellStyle name="Total 2 8 5 3 3" xfId="21171"/>
    <cellStyle name="Total 2 8 5 3 4" xfId="24019"/>
    <cellStyle name="Total 2 8 5 4" xfId="3269"/>
    <cellStyle name="Total 2 8 5 4 2" xfId="12170"/>
    <cellStyle name="Total 2 8 5 5" xfId="10748"/>
    <cellStyle name="Total 2 8 6" xfId="2210"/>
    <cellStyle name="Total 2 8 6 2" xfId="5279"/>
    <cellStyle name="Total 2 8 6 2 2" xfId="14180"/>
    <cellStyle name="Total 2 8 6 2 3" xfId="19454"/>
    <cellStyle name="Total 2 8 6 2 4" xfId="22742"/>
    <cellStyle name="Total 2 8 6 3" xfId="7033"/>
    <cellStyle name="Total 2 8 6 3 2" xfId="15934"/>
    <cellStyle name="Total 2 8 6 3 3" xfId="21208"/>
    <cellStyle name="Total 2 8 6 3 4" xfId="24056"/>
    <cellStyle name="Total 2 8 6 4" xfId="3306"/>
    <cellStyle name="Total 2 8 6 4 2" xfId="12207"/>
    <cellStyle name="Total 2 8 6 5" xfId="11115"/>
    <cellStyle name="Total 2 8 7" xfId="3446"/>
    <cellStyle name="Total 2 8 7 2" xfId="5419"/>
    <cellStyle name="Total 2 8 7 2 2" xfId="14320"/>
    <cellStyle name="Total 2 8 7 2 3" xfId="19594"/>
    <cellStyle name="Total 2 8 7 2 4" xfId="22882"/>
    <cellStyle name="Total 2 8 7 3" xfId="7173"/>
    <cellStyle name="Total 2 8 7 3 2" xfId="16074"/>
    <cellStyle name="Total 2 8 7 3 3" xfId="21348"/>
    <cellStyle name="Total 2 8 7 3 4" xfId="24196"/>
    <cellStyle name="Total 2 8 7 4" xfId="12347"/>
    <cellStyle name="Total 2 8 8" xfId="3339"/>
    <cellStyle name="Total 2 8 8 2" xfId="5312"/>
    <cellStyle name="Total 2 8 8 2 2" xfId="14213"/>
    <cellStyle name="Total 2 8 8 2 3" xfId="19487"/>
    <cellStyle name="Total 2 8 8 2 4" xfId="22775"/>
    <cellStyle name="Total 2 8 8 3" xfId="7066"/>
    <cellStyle name="Total 2 8 8 3 2" xfId="15967"/>
    <cellStyle name="Total 2 8 8 3 3" xfId="21241"/>
    <cellStyle name="Total 2 8 8 3 4" xfId="24089"/>
    <cellStyle name="Total 2 8 8 4" xfId="12240"/>
    <cellStyle name="Total 2 8 9" xfId="2686"/>
    <cellStyle name="Total 2 8 9 2" xfId="4659"/>
    <cellStyle name="Total 2 8 9 2 2" xfId="13560"/>
    <cellStyle name="Total 2 8 9 2 3" xfId="18834"/>
    <cellStyle name="Total 2 8 9 2 4" xfId="22316"/>
    <cellStyle name="Total 2 8 9 3" xfId="6413"/>
    <cellStyle name="Total 2 8 9 3 2" xfId="15314"/>
    <cellStyle name="Total 2 8 9 3 3" xfId="20588"/>
    <cellStyle name="Total 2 8 9 3 4" xfId="23630"/>
    <cellStyle name="Total 2 8 9 4" xfId="11587"/>
    <cellStyle name="Total 2 9" xfId="613"/>
    <cellStyle name="Total 2 9 10" xfId="8482"/>
    <cellStyle name="Total 2 9 10 2" xfId="17380"/>
    <cellStyle name="Total 2 9 11" xfId="8630"/>
    <cellStyle name="Total 2 9 11 2" xfId="17528"/>
    <cellStyle name="Total 2 9 12" xfId="9639"/>
    <cellStyle name="Total 2 9 13" xfId="9242"/>
    <cellStyle name="Total 2 9 2" xfId="1244"/>
    <cellStyle name="Total 2 9 2 2" xfId="5016"/>
    <cellStyle name="Total 2 9 2 2 2" xfId="13917"/>
    <cellStyle name="Total 2 9 2 2 3" xfId="19191"/>
    <cellStyle name="Total 2 9 2 2 4" xfId="22552"/>
    <cellStyle name="Total 2 9 2 3" xfId="6770"/>
    <cellStyle name="Total 2 9 2 3 2" xfId="15671"/>
    <cellStyle name="Total 2 9 2 3 3" xfId="20945"/>
    <cellStyle name="Total 2 9 2 3 4" xfId="23866"/>
    <cellStyle name="Total 2 9 2 4" xfId="3043"/>
    <cellStyle name="Total 2 9 2 4 2" xfId="11944"/>
    <cellStyle name="Total 2 9 2 5" xfId="10199"/>
    <cellStyle name="Total 2 9 3" xfId="1552"/>
    <cellStyle name="Total 2 9 3 2" xfId="5363"/>
    <cellStyle name="Total 2 9 3 2 2" xfId="14264"/>
    <cellStyle name="Total 2 9 3 2 3" xfId="19538"/>
    <cellStyle name="Total 2 9 3 2 4" xfId="22826"/>
    <cellStyle name="Total 2 9 3 3" xfId="7117"/>
    <cellStyle name="Total 2 9 3 3 2" xfId="16018"/>
    <cellStyle name="Total 2 9 3 3 3" xfId="21292"/>
    <cellStyle name="Total 2 9 3 3 4" xfId="24140"/>
    <cellStyle name="Total 2 9 3 4" xfId="3390"/>
    <cellStyle name="Total 2 9 3 4 2" xfId="12291"/>
    <cellStyle name="Total 2 9 3 5" xfId="10507"/>
    <cellStyle name="Total 2 9 4" xfId="1486"/>
    <cellStyle name="Total 2 9 4 2" xfId="5534"/>
    <cellStyle name="Total 2 9 4 2 2" xfId="14435"/>
    <cellStyle name="Total 2 9 4 2 3" xfId="19709"/>
    <cellStyle name="Total 2 9 4 2 4" xfId="22997"/>
    <cellStyle name="Total 2 9 4 3" xfId="7288"/>
    <cellStyle name="Total 2 9 4 3 2" xfId="16189"/>
    <cellStyle name="Total 2 9 4 3 3" xfId="21463"/>
    <cellStyle name="Total 2 9 4 3 4" xfId="24311"/>
    <cellStyle name="Total 2 9 4 4" xfId="3561"/>
    <cellStyle name="Total 2 9 4 4 2" xfId="12462"/>
    <cellStyle name="Total 2 9 4 5" xfId="10441"/>
    <cellStyle name="Total 2 9 5" xfId="1988"/>
    <cellStyle name="Total 2 9 5 2" xfId="5702"/>
    <cellStyle name="Total 2 9 5 2 2" xfId="14603"/>
    <cellStyle name="Total 2 9 5 2 3" xfId="19877"/>
    <cellStyle name="Total 2 9 5 2 4" xfId="23165"/>
    <cellStyle name="Total 2 9 5 3" xfId="7456"/>
    <cellStyle name="Total 2 9 5 3 2" xfId="16357"/>
    <cellStyle name="Total 2 9 5 3 3" xfId="21631"/>
    <cellStyle name="Total 2 9 5 3 4" xfId="24479"/>
    <cellStyle name="Total 2 9 5 4" xfId="3729"/>
    <cellStyle name="Total 2 9 5 4 2" xfId="12630"/>
    <cellStyle name="Total 2 9 5 5" xfId="10894"/>
    <cellStyle name="Total 2 9 6" xfId="2263"/>
    <cellStyle name="Total 2 9 6 2" xfId="5854"/>
    <cellStyle name="Total 2 9 6 2 2" xfId="14755"/>
    <cellStyle name="Total 2 9 6 2 3" xfId="20029"/>
    <cellStyle name="Total 2 9 6 2 4" xfId="23317"/>
    <cellStyle name="Total 2 9 6 3" xfId="7608"/>
    <cellStyle name="Total 2 9 6 3 2" xfId="16509"/>
    <cellStyle name="Total 2 9 6 3 3" xfId="21783"/>
    <cellStyle name="Total 2 9 6 3 4" xfId="24631"/>
    <cellStyle name="Total 2 9 6 4" xfId="3881"/>
    <cellStyle name="Total 2 9 6 4 2" xfId="12782"/>
    <cellStyle name="Total 2 9 6 5" xfId="11168"/>
    <cellStyle name="Total 2 9 7" xfId="4021"/>
    <cellStyle name="Total 2 9 7 2" xfId="5994"/>
    <cellStyle name="Total 2 9 7 2 2" xfId="14895"/>
    <cellStyle name="Total 2 9 7 2 3" xfId="20169"/>
    <cellStyle name="Total 2 9 7 2 4" xfId="23457"/>
    <cellStyle name="Total 2 9 7 3" xfId="7748"/>
    <cellStyle name="Total 2 9 7 3 2" xfId="16649"/>
    <cellStyle name="Total 2 9 7 3 3" xfId="21923"/>
    <cellStyle name="Total 2 9 7 3 4" xfId="24771"/>
    <cellStyle name="Total 2 9 7 4" xfId="12922"/>
    <cellStyle name="Total 2 9 8" xfId="4387"/>
    <cellStyle name="Total 2 9 8 2" xfId="13288"/>
    <cellStyle name="Total 2 9 8 3" xfId="18562"/>
    <cellStyle name="Total 2 9 8 4" xfId="22143"/>
    <cellStyle name="Total 2 9 9" xfId="8189"/>
    <cellStyle name="Total 2 9 9 2" xfId="17087"/>
    <cellStyle name="Total 3" xfId="87"/>
    <cellStyle name="Total 4" xfId="1879"/>
    <cellStyle name="Warning Text" xfId="700" builtinId="11" customBuiltin="1"/>
    <cellStyle name="Warning Text 2" xfId="65"/>
    <cellStyle name="Warning Text 2 2" xfId="237"/>
    <cellStyle name="Warning Text 2 3" xfId="257"/>
    <cellStyle name="Warning Text 3" xfId="84"/>
    <cellStyle name="Warning Text 4" xfId="1877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10" xfId="1589"/>
    <cellStyle name="Ввод  10 2" xfId="5530"/>
    <cellStyle name="Ввод  10 2 2" xfId="14431"/>
    <cellStyle name="Ввод  10 2 3" xfId="19705"/>
    <cellStyle name="Ввод  10 2 4" xfId="22993"/>
    <cellStyle name="Ввод  10 3" xfId="7284"/>
    <cellStyle name="Ввод  10 3 2" xfId="16185"/>
    <cellStyle name="Ввод  10 3 3" xfId="21459"/>
    <cellStyle name="Ввод  10 3 4" xfId="24307"/>
    <cellStyle name="Ввод  10 4" xfId="3557"/>
    <cellStyle name="Ввод  10 4 2" xfId="12458"/>
    <cellStyle name="Ввод  10 5" xfId="10544"/>
    <cellStyle name="Ввод  11" xfId="1704"/>
    <cellStyle name="Ввод  11 2" xfId="5698"/>
    <cellStyle name="Ввод  11 2 2" xfId="14599"/>
    <cellStyle name="Ввод  11 2 3" xfId="19873"/>
    <cellStyle name="Ввод  11 2 4" xfId="23161"/>
    <cellStyle name="Ввод  11 3" xfId="7452"/>
    <cellStyle name="Ввод  11 3 2" xfId="16353"/>
    <cellStyle name="Ввод  11 3 3" xfId="21627"/>
    <cellStyle name="Ввод  11 3 4" xfId="24475"/>
    <cellStyle name="Ввод  11 4" xfId="3725"/>
    <cellStyle name="Ввод  11 4 2" xfId="12626"/>
    <cellStyle name="Ввод  11 5" xfId="10652"/>
    <cellStyle name="Ввод  12" xfId="1736"/>
    <cellStyle name="Ввод  12 2" xfId="5850"/>
    <cellStyle name="Ввод  12 2 2" xfId="14751"/>
    <cellStyle name="Ввод  12 2 3" xfId="20025"/>
    <cellStyle name="Ввод  12 2 4" xfId="23313"/>
    <cellStyle name="Ввод  12 3" xfId="7604"/>
    <cellStyle name="Ввод  12 3 2" xfId="16505"/>
    <cellStyle name="Ввод  12 3 3" xfId="21779"/>
    <cellStyle name="Ввод  12 3 4" xfId="24627"/>
    <cellStyle name="Ввод  12 4" xfId="3877"/>
    <cellStyle name="Ввод  12 4 2" xfId="12778"/>
    <cellStyle name="Ввод  12 5" xfId="10683"/>
    <cellStyle name="Ввод  13" xfId="4156"/>
    <cellStyle name="Ввод  13 2" xfId="13057"/>
    <cellStyle name="Ввод  13 3" xfId="18331"/>
    <cellStyle name="Ввод  13 4" xfId="22029"/>
    <cellStyle name="Ввод  14" xfId="7911"/>
    <cellStyle name="Ввод  14 2" xfId="16811"/>
    <cellStyle name="Ввод  15" xfId="7970"/>
    <cellStyle name="Ввод  15 2" xfId="16868"/>
    <cellStyle name="Ввод  16" xfId="7924"/>
    <cellStyle name="Ввод  16 2" xfId="16823"/>
    <cellStyle name="Ввод  17" xfId="9010"/>
    <cellStyle name="Ввод  2" xfId="238"/>
    <cellStyle name="Ввод  2 10" xfId="4174"/>
    <cellStyle name="Ввод  2 10 2" xfId="13075"/>
    <cellStyle name="Ввод  2 10 3" xfId="18349"/>
    <cellStyle name="Ввод  2 10 4" xfId="22039"/>
    <cellStyle name="Ввод  2 11" xfId="7943"/>
    <cellStyle name="Ввод  2 11 2" xfId="16842"/>
    <cellStyle name="Ввод  2 12" xfId="7901"/>
    <cellStyle name="Ввод  2 12 2" xfId="16801"/>
    <cellStyle name="Ввод  2 13" xfId="7905"/>
    <cellStyle name="Ввод  2 13 2" xfId="16805"/>
    <cellStyle name="Ввод  2 14" xfId="9028"/>
    <cellStyle name="Ввод  2 2" xfId="474"/>
    <cellStyle name="Ввод  2 2 10" xfId="8513"/>
    <cellStyle name="Ввод  2 2 10 2" xfId="17411"/>
    <cellStyle name="Ввод  2 2 11" xfId="8657"/>
    <cellStyle name="Ввод  2 2 11 2" xfId="17555"/>
    <cellStyle name="Ввод  2 2 12" xfId="9504"/>
    <cellStyle name="Ввод  2 2 13" xfId="9280"/>
    <cellStyle name="Ввод  2 2 2" xfId="1106"/>
    <cellStyle name="Ввод  2 2 2 2" xfId="5054"/>
    <cellStyle name="Ввод  2 2 2 2 2" xfId="13955"/>
    <cellStyle name="Ввод  2 2 2 2 3" xfId="19229"/>
    <cellStyle name="Ввод  2 2 2 2 4" xfId="22579"/>
    <cellStyle name="Ввод  2 2 2 3" xfId="6808"/>
    <cellStyle name="Ввод  2 2 2 3 2" xfId="15709"/>
    <cellStyle name="Ввод  2 2 2 3 3" xfId="20983"/>
    <cellStyle name="Ввод  2 2 2 3 4" xfId="23893"/>
    <cellStyle name="Ввод  2 2 2 4" xfId="3081"/>
    <cellStyle name="Ввод  2 2 2 4 2" xfId="11982"/>
    <cellStyle name="Ввод  2 2 2 5" xfId="10062"/>
    <cellStyle name="Ввод  2 2 3" xfId="1408"/>
    <cellStyle name="Ввод  2 2 3 2" xfId="5396"/>
    <cellStyle name="Ввод  2 2 3 2 2" xfId="14297"/>
    <cellStyle name="Ввод  2 2 3 2 3" xfId="19571"/>
    <cellStyle name="Ввод  2 2 3 2 4" xfId="22859"/>
    <cellStyle name="Ввод  2 2 3 3" xfId="7150"/>
    <cellStyle name="Ввод  2 2 3 3 2" xfId="16051"/>
    <cellStyle name="Ввод  2 2 3 3 3" xfId="21325"/>
    <cellStyle name="Ввод  2 2 3 3 4" xfId="24173"/>
    <cellStyle name="Ввод  2 2 3 4" xfId="3423"/>
    <cellStyle name="Ввод  2 2 3 4 2" xfId="12324"/>
    <cellStyle name="Ввод  2 2 3 5" xfId="10363"/>
    <cellStyle name="Ввод  2 2 4" xfId="947"/>
    <cellStyle name="Ввод  2 2 4 2" xfId="5565"/>
    <cellStyle name="Ввод  2 2 4 2 2" xfId="14466"/>
    <cellStyle name="Ввод  2 2 4 2 3" xfId="19740"/>
    <cellStyle name="Ввод  2 2 4 2 4" xfId="23028"/>
    <cellStyle name="Ввод  2 2 4 3" xfId="7319"/>
    <cellStyle name="Ввод  2 2 4 3 2" xfId="16220"/>
    <cellStyle name="Ввод  2 2 4 3 3" xfId="21494"/>
    <cellStyle name="Ввод  2 2 4 3 4" xfId="24342"/>
    <cellStyle name="Ввод  2 2 4 4" xfId="3592"/>
    <cellStyle name="Ввод  2 2 4 4 2" xfId="12493"/>
    <cellStyle name="Ввод  2 2 4 5" xfId="9903"/>
    <cellStyle name="Ввод  2 2 5" xfId="1607"/>
    <cellStyle name="Ввод  2 2 5 2" xfId="5732"/>
    <cellStyle name="Ввод  2 2 5 2 2" xfId="14633"/>
    <cellStyle name="Ввод  2 2 5 2 3" xfId="19907"/>
    <cellStyle name="Ввод  2 2 5 2 4" xfId="23195"/>
    <cellStyle name="Ввод  2 2 5 3" xfId="7486"/>
    <cellStyle name="Ввод  2 2 5 3 2" xfId="16387"/>
    <cellStyle name="Ввод  2 2 5 3 3" xfId="21661"/>
    <cellStyle name="Ввод  2 2 5 3 4" xfId="24509"/>
    <cellStyle name="Ввод  2 2 5 4" xfId="3759"/>
    <cellStyle name="Ввод  2 2 5 4 2" xfId="12660"/>
    <cellStyle name="Ввод  2 2 5 5" xfId="10562"/>
    <cellStyle name="Ввод  2 2 6" xfId="2026"/>
    <cellStyle name="Ввод  2 2 6 2" xfId="5884"/>
    <cellStyle name="Ввод  2 2 6 2 2" xfId="14785"/>
    <cellStyle name="Ввод  2 2 6 2 3" xfId="20059"/>
    <cellStyle name="Ввод  2 2 6 2 4" xfId="23347"/>
    <cellStyle name="Ввод  2 2 6 3" xfId="7638"/>
    <cellStyle name="Ввод  2 2 6 3 2" xfId="16539"/>
    <cellStyle name="Ввод  2 2 6 3 3" xfId="21813"/>
    <cellStyle name="Ввод  2 2 6 3 4" xfId="24661"/>
    <cellStyle name="Ввод  2 2 6 4" xfId="3911"/>
    <cellStyle name="Ввод  2 2 6 4 2" xfId="12812"/>
    <cellStyle name="Ввод  2 2 6 5" xfId="10932"/>
    <cellStyle name="Ввод  2 2 7" xfId="2290"/>
    <cellStyle name="Ввод  2 2 7 2" xfId="6021"/>
    <cellStyle name="Ввод  2 2 7 2 2" xfId="14922"/>
    <cellStyle name="Ввод  2 2 7 2 3" xfId="20196"/>
    <cellStyle name="Ввод  2 2 7 2 4" xfId="23484"/>
    <cellStyle name="Ввод  2 2 7 3" xfId="7775"/>
    <cellStyle name="Ввод  2 2 7 3 2" xfId="16676"/>
    <cellStyle name="Ввод  2 2 7 3 3" xfId="21950"/>
    <cellStyle name="Ввод  2 2 7 3 4" xfId="24798"/>
    <cellStyle name="Ввод  2 2 7 4" xfId="4048"/>
    <cellStyle name="Ввод  2 2 7 4 2" xfId="12949"/>
    <cellStyle name="Ввод  2 2 7 5" xfId="11195"/>
    <cellStyle name="Ввод  2 2 8" xfId="4425"/>
    <cellStyle name="Ввод  2 2 8 2" xfId="13326"/>
    <cellStyle name="Ввод  2 2 8 3" xfId="18600"/>
    <cellStyle name="Ввод  2 2 8 4" xfId="22170"/>
    <cellStyle name="Ввод  2 2 9" xfId="8227"/>
    <cellStyle name="Ввод  2 2 9 2" xfId="17125"/>
    <cellStyle name="Ввод  2 3" xfId="920"/>
    <cellStyle name="Ввод  2 3 10" xfId="8537"/>
    <cellStyle name="Ввод  2 3 10 2" xfId="17435"/>
    <cellStyle name="Ввод  2 3 11" xfId="8672"/>
    <cellStyle name="Ввод  2 3 11 2" xfId="17570"/>
    <cellStyle name="Ввод  2 3 12" xfId="9876"/>
    <cellStyle name="Ввод  2 3 13" xfId="9355"/>
    <cellStyle name="Ввод  2 3 2" xfId="2101"/>
    <cellStyle name="Ввод  2 3 2 2" xfId="5129"/>
    <cellStyle name="Ввод  2 3 2 2 2" xfId="14030"/>
    <cellStyle name="Ввод  2 3 2 2 3" xfId="19304"/>
    <cellStyle name="Ввод  2 3 2 2 4" xfId="22594"/>
    <cellStyle name="Ввод  2 3 2 3" xfId="6883"/>
    <cellStyle name="Ввод  2 3 2 3 2" xfId="15784"/>
    <cellStyle name="Ввод  2 3 2 3 3" xfId="21058"/>
    <cellStyle name="Ввод  2 3 2 3 4" xfId="23908"/>
    <cellStyle name="Ввод  2 3 2 4" xfId="3156"/>
    <cellStyle name="Ввод  2 3 2 4 2" xfId="12057"/>
    <cellStyle name="Ввод  2 3 2 5" xfId="11007"/>
    <cellStyle name="Ввод  2 3 3" xfId="2305"/>
    <cellStyle name="Ввод  2 3 3 2" xfId="5438"/>
    <cellStyle name="Ввод  2 3 3 2 2" xfId="14339"/>
    <cellStyle name="Ввод  2 3 3 2 3" xfId="19613"/>
    <cellStyle name="Ввод  2 3 3 2 4" xfId="22901"/>
    <cellStyle name="Ввод  2 3 3 3" xfId="7192"/>
    <cellStyle name="Ввод  2 3 3 3 2" xfId="16093"/>
    <cellStyle name="Ввод  2 3 3 3 3" xfId="21367"/>
    <cellStyle name="Ввод  2 3 3 3 4" xfId="24215"/>
    <cellStyle name="Ввод  2 3 3 4" xfId="3465"/>
    <cellStyle name="Ввод  2 3 3 4 2" xfId="12366"/>
    <cellStyle name="Ввод  2 3 3 5" xfId="11210"/>
    <cellStyle name="Ввод  2 3 4" xfId="3634"/>
    <cellStyle name="Ввод  2 3 4 2" xfId="5607"/>
    <cellStyle name="Ввод  2 3 4 2 2" xfId="14508"/>
    <cellStyle name="Ввод  2 3 4 2 3" xfId="19782"/>
    <cellStyle name="Ввод  2 3 4 2 4" xfId="23070"/>
    <cellStyle name="Ввод  2 3 4 3" xfId="7361"/>
    <cellStyle name="Ввод  2 3 4 3 2" xfId="16262"/>
    <cellStyle name="Ввод  2 3 4 3 3" xfId="21536"/>
    <cellStyle name="Ввод  2 3 4 3 4" xfId="24384"/>
    <cellStyle name="Ввод  2 3 4 4" xfId="12535"/>
    <cellStyle name="Ввод  2 3 5" xfId="3790"/>
    <cellStyle name="Ввод  2 3 5 2" xfId="5763"/>
    <cellStyle name="Ввод  2 3 5 2 2" xfId="14664"/>
    <cellStyle name="Ввод  2 3 5 2 3" xfId="19938"/>
    <cellStyle name="Ввод  2 3 5 2 4" xfId="23226"/>
    <cellStyle name="Ввод  2 3 5 3" xfId="7517"/>
    <cellStyle name="Ввод  2 3 5 3 2" xfId="16418"/>
    <cellStyle name="Ввод  2 3 5 3 3" xfId="21692"/>
    <cellStyle name="Ввод  2 3 5 3 4" xfId="24540"/>
    <cellStyle name="Ввод  2 3 5 4" xfId="12691"/>
    <cellStyle name="Ввод  2 3 6" xfId="3934"/>
    <cellStyle name="Ввод  2 3 6 2" xfId="5907"/>
    <cellStyle name="Ввод  2 3 6 2 2" xfId="14808"/>
    <cellStyle name="Ввод  2 3 6 2 3" xfId="20082"/>
    <cellStyle name="Ввод  2 3 6 2 4" xfId="23370"/>
    <cellStyle name="Ввод  2 3 6 3" xfId="7661"/>
    <cellStyle name="Ввод  2 3 6 3 2" xfId="16562"/>
    <cellStyle name="Ввод  2 3 6 3 3" xfId="21836"/>
    <cellStyle name="Ввод  2 3 6 3 4" xfId="24684"/>
    <cellStyle name="Ввод  2 3 6 4" xfId="12835"/>
    <cellStyle name="Ввод  2 3 7" xfId="4063"/>
    <cellStyle name="Ввод  2 3 7 2" xfId="6036"/>
    <cellStyle name="Ввод  2 3 7 2 2" xfId="14937"/>
    <cellStyle name="Ввод  2 3 7 2 3" xfId="20211"/>
    <cellStyle name="Ввод  2 3 7 2 4" xfId="23499"/>
    <cellStyle name="Ввод  2 3 7 3" xfId="7790"/>
    <cellStyle name="Ввод  2 3 7 3 2" xfId="16691"/>
    <cellStyle name="Ввод  2 3 7 3 3" xfId="21965"/>
    <cellStyle name="Ввод  2 3 7 3 4" xfId="24813"/>
    <cellStyle name="Ввод  2 3 7 4" xfId="12964"/>
    <cellStyle name="Ввод  2 3 8" xfId="4500"/>
    <cellStyle name="Ввод  2 3 8 2" xfId="13401"/>
    <cellStyle name="Ввод  2 3 8 3" xfId="18675"/>
    <cellStyle name="Ввод  2 3 8 4" xfId="22185"/>
    <cellStyle name="Ввод  2 3 9" xfId="8302"/>
    <cellStyle name="Ввод  2 3 9 2" xfId="17200"/>
    <cellStyle name="Ввод  2 4" xfId="898"/>
    <cellStyle name="Ввод  2 4 2" xfId="4722"/>
    <cellStyle name="Ввод  2 4 2 2" xfId="13623"/>
    <cellStyle name="Ввод  2 4 2 3" xfId="18897"/>
    <cellStyle name="Ввод  2 4 2 4" xfId="22367"/>
    <cellStyle name="Ввод  2 4 3" xfId="6476"/>
    <cellStyle name="Ввод  2 4 3 2" xfId="15377"/>
    <cellStyle name="Ввод  2 4 3 3" xfId="20651"/>
    <cellStyle name="Ввод  2 4 3 4" xfId="23681"/>
    <cellStyle name="Ввод  2 4 4" xfId="2749"/>
    <cellStyle name="Ввод  2 4 4 2" xfId="11650"/>
    <cellStyle name="Ввод  2 4 5" xfId="9854"/>
    <cellStyle name="Ввод  2 5" xfId="1509"/>
    <cellStyle name="Ввод  2 5 2" xfId="4643"/>
    <cellStyle name="Ввод  2 5 2 2" xfId="13544"/>
    <cellStyle name="Ввод  2 5 2 3" xfId="18818"/>
    <cellStyle name="Ввод  2 5 2 4" xfId="22301"/>
    <cellStyle name="Ввод  2 5 3" xfId="6397"/>
    <cellStyle name="Ввод  2 5 3 2" xfId="15298"/>
    <cellStyle name="Ввод  2 5 3 3" xfId="20572"/>
    <cellStyle name="Ввод  2 5 3 4" xfId="23615"/>
    <cellStyle name="Ввод  2 5 4" xfId="2670"/>
    <cellStyle name="Ввод  2 5 4 2" xfId="11571"/>
    <cellStyle name="Ввод  2 5 5" xfId="10464"/>
    <cellStyle name="Ввод  2 6" xfId="1621"/>
    <cellStyle name="Ввод  2 6 2" xfId="4634"/>
    <cellStyle name="Ввод  2 6 2 2" xfId="13535"/>
    <cellStyle name="Ввод  2 6 2 3" xfId="18809"/>
    <cellStyle name="Ввод  2 6 2 4" xfId="22292"/>
    <cellStyle name="Ввод  2 6 3" xfId="6388"/>
    <cellStyle name="Ввод  2 6 3 2" xfId="15289"/>
    <cellStyle name="Ввод  2 6 3 3" xfId="20563"/>
    <cellStyle name="Ввод  2 6 3 4" xfId="23606"/>
    <cellStyle name="Ввод  2 6 4" xfId="2661"/>
    <cellStyle name="Ввод  2 6 4 2" xfId="11562"/>
    <cellStyle name="Ввод  2 6 5" xfId="10576"/>
    <cellStyle name="Ввод  2 7" xfId="1727"/>
    <cellStyle name="Ввод  2 7 2" xfId="5268"/>
    <cellStyle name="Ввод  2 7 2 2" xfId="14169"/>
    <cellStyle name="Ввод  2 7 2 3" xfId="19443"/>
    <cellStyle name="Ввод  2 7 2 4" xfId="22731"/>
    <cellStyle name="Ввод  2 7 3" xfId="7022"/>
    <cellStyle name="Ввод  2 7 3 2" xfId="15923"/>
    <cellStyle name="Ввод  2 7 3 3" xfId="21197"/>
    <cellStyle name="Ввод  2 7 3 4" xfId="24045"/>
    <cellStyle name="Ввод  2 7 4" xfId="3295"/>
    <cellStyle name="Ввод  2 7 4 2" xfId="12196"/>
    <cellStyle name="Ввод  2 7 5" xfId="10674"/>
    <cellStyle name="Ввод  2 8" xfId="1716"/>
    <cellStyle name="Ввод  2 8 2" xfId="5528"/>
    <cellStyle name="Ввод  2 8 2 2" xfId="14429"/>
    <cellStyle name="Ввод  2 8 2 3" xfId="19703"/>
    <cellStyle name="Ввод  2 8 2 4" xfId="22991"/>
    <cellStyle name="Ввод  2 8 3" xfId="7282"/>
    <cellStyle name="Ввод  2 8 3 2" xfId="16183"/>
    <cellStyle name="Ввод  2 8 3 3" xfId="21457"/>
    <cellStyle name="Ввод  2 8 3 4" xfId="24305"/>
    <cellStyle name="Ввод  2 8 4" xfId="3555"/>
    <cellStyle name="Ввод  2 8 4 2" xfId="12456"/>
    <cellStyle name="Ввод  2 8 5" xfId="10663"/>
    <cellStyle name="Ввод  2 9" xfId="3723"/>
    <cellStyle name="Ввод  2 9 2" xfId="5696"/>
    <cellStyle name="Ввод  2 9 2 2" xfId="14597"/>
    <cellStyle name="Ввод  2 9 2 3" xfId="19871"/>
    <cellStyle name="Ввод  2 9 2 4" xfId="23159"/>
    <cellStyle name="Ввод  2 9 3" xfId="7450"/>
    <cellStyle name="Ввод  2 9 3 2" xfId="16351"/>
    <cellStyle name="Ввод  2 9 3 3" xfId="21625"/>
    <cellStyle name="Ввод  2 9 3 4" xfId="24473"/>
    <cellStyle name="Ввод  2 9 4" xfId="12624"/>
    <cellStyle name="Ввод  3" xfId="399"/>
    <cellStyle name="Ввод  3 10" xfId="4233"/>
    <cellStyle name="Ввод  3 10 2" xfId="13134"/>
    <cellStyle name="Ввод  3 10 3" xfId="18408"/>
    <cellStyle name="Ввод  3 10 4" xfId="22082"/>
    <cellStyle name="Ввод  3 11" xfId="8026"/>
    <cellStyle name="Ввод  3 11 2" xfId="16924"/>
    <cellStyle name="Ввод  3 12" xfId="8404"/>
    <cellStyle name="Ввод  3 12 2" xfId="17302"/>
    <cellStyle name="Ввод  3 13" xfId="8429"/>
    <cellStyle name="Ввод  3 13 2" xfId="17327"/>
    <cellStyle name="Ввод  3 14" xfId="9087"/>
    <cellStyle name="Ввод  3 2" xfId="530"/>
    <cellStyle name="Ввод  3 2 10" xfId="8559"/>
    <cellStyle name="Ввод  3 2 10 2" xfId="17457"/>
    <cellStyle name="Ввод  3 2 11" xfId="8694"/>
    <cellStyle name="Ввод  3 2 11 2" xfId="17592"/>
    <cellStyle name="Ввод  3 2 12" xfId="9559"/>
    <cellStyle name="Ввод  3 2 13" xfId="9377"/>
    <cellStyle name="Ввод  3 2 2" xfId="1161"/>
    <cellStyle name="Ввод  3 2 2 2" xfId="5151"/>
    <cellStyle name="Ввод  3 2 2 2 2" xfId="14052"/>
    <cellStyle name="Ввод  3 2 2 2 3" xfId="19326"/>
    <cellStyle name="Ввод  3 2 2 2 4" xfId="22616"/>
    <cellStyle name="Ввод  3 2 2 3" xfId="6905"/>
    <cellStyle name="Ввод  3 2 2 3 2" xfId="15806"/>
    <cellStyle name="Ввод  3 2 2 3 3" xfId="21080"/>
    <cellStyle name="Ввод  3 2 2 3 4" xfId="23930"/>
    <cellStyle name="Ввод  3 2 2 4" xfId="3178"/>
    <cellStyle name="Ввод  3 2 2 4 2" xfId="12079"/>
    <cellStyle name="Ввод  3 2 2 5" xfId="10117"/>
    <cellStyle name="Ввод  3 2 3" xfId="1448"/>
    <cellStyle name="Ввод  3 2 3 2" xfId="5460"/>
    <cellStyle name="Ввод  3 2 3 2 2" xfId="14361"/>
    <cellStyle name="Ввод  3 2 3 2 3" xfId="19635"/>
    <cellStyle name="Ввод  3 2 3 2 4" xfId="22923"/>
    <cellStyle name="Ввод  3 2 3 3" xfId="7214"/>
    <cellStyle name="Ввод  3 2 3 3 2" xfId="16115"/>
    <cellStyle name="Ввод  3 2 3 3 3" xfId="21389"/>
    <cellStyle name="Ввод  3 2 3 3 4" xfId="24237"/>
    <cellStyle name="Ввод  3 2 3 4" xfId="3487"/>
    <cellStyle name="Ввод  3 2 3 4 2" xfId="12388"/>
    <cellStyle name="Ввод  3 2 3 5" xfId="10403"/>
    <cellStyle name="Ввод  3 2 4" xfId="949"/>
    <cellStyle name="Ввод  3 2 4 2" xfId="5629"/>
    <cellStyle name="Ввод  3 2 4 2 2" xfId="14530"/>
    <cellStyle name="Ввод  3 2 4 2 3" xfId="19804"/>
    <cellStyle name="Ввод  3 2 4 2 4" xfId="23092"/>
    <cellStyle name="Ввод  3 2 4 3" xfId="7383"/>
    <cellStyle name="Ввод  3 2 4 3 2" xfId="16284"/>
    <cellStyle name="Ввод  3 2 4 3 3" xfId="21558"/>
    <cellStyle name="Ввод  3 2 4 3 4" xfId="24406"/>
    <cellStyle name="Ввод  3 2 4 4" xfId="3656"/>
    <cellStyle name="Ввод  3 2 4 4 2" xfId="12557"/>
    <cellStyle name="Ввод  3 2 4 5" xfId="9905"/>
    <cellStyle name="Ввод  3 2 5" xfId="860"/>
    <cellStyle name="Ввод  3 2 5 2" xfId="5785"/>
    <cellStyle name="Ввод  3 2 5 2 2" xfId="14686"/>
    <cellStyle name="Ввод  3 2 5 2 3" xfId="19960"/>
    <cellStyle name="Ввод  3 2 5 2 4" xfId="23248"/>
    <cellStyle name="Ввод  3 2 5 3" xfId="7539"/>
    <cellStyle name="Ввод  3 2 5 3 2" xfId="16440"/>
    <cellStyle name="Ввод  3 2 5 3 3" xfId="21714"/>
    <cellStyle name="Ввод  3 2 5 3 4" xfId="24562"/>
    <cellStyle name="Ввод  3 2 5 4" xfId="3812"/>
    <cellStyle name="Ввод  3 2 5 4 2" xfId="12713"/>
    <cellStyle name="Ввод  3 2 5 5" xfId="9816"/>
    <cellStyle name="Ввод  3 2 6" xfId="2123"/>
    <cellStyle name="Ввод  3 2 6 2" xfId="5929"/>
    <cellStyle name="Ввод  3 2 6 2 2" xfId="14830"/>
    <cellStyle name="Ввод  3 2 6 2 3" xfId="20104"/>
    <cellStyle name="Ввод  3 2 6 2 4" xfId="23392"/>
    <cellStyle name="Ввод  3 2 6 3" xfId="7683"/>
    <cellStyle name="Ввод  3 2 6 3 2" xfId="16584"/>
    <cellStyle name="Ввод  3 2 6 3 3" xfId="21858"/>
    <cellStyle name="Ввод  3 2 6 3 4" xfId="24706"/>
    <cellStyle name="Ввод  3 2 6 4" xfId="3956"/>
    <cellStyle name="Ввод  3 2 6 4 2" xfId="12857"/>
    <cellStyle name="Ввод  3 2 6 5" xfId="11029"/>
    <cellStyle name="Ввод  3 2 7" xfId="2327"/>
    <cellStyle name="Ввод  3 2 7 2" xfId="6058"/>
    <cellStyle name="Ввод  3 2 7 2 2" xfId="14959"/>
    <cellStyle name="Ввод  3 2 7 2 3" xfId="20233"/>
    <cellStyle name="Ввод  3 2 7 2 4" xfId="23521"/>
    <cellStyle name="Ввод  3 2 7 3" xfId="7812"/>
    <cellStyle name="Ввод  3 2 7 3 2" xfId="16713"/>
    <cellStyle name="Ввод  3 2 7 3 3" xfId="21987"/>
    <cellStyle name="Ввод  3 2 7 3 4" xfId="24835"/>
    <cellStyle name="Ввод  3 2 7 4" xfId="4085"/>
    <cellStyle name="Ввод  3 2 7 4 2" xfId="12986"/>
    <cellStyle name="Ввод  3 2 7 5" xfId="11232"/>
    <cellStyle name="Ввод  3 2 8" xfId="4522"/>
    <cellStyle name="Ввод  3 2 8 2" xfId="13423"/>
    <cellStyle name="Ввод  3 2 8 3" xfId="18697"/>
    <cellStyle name="Ввод  3 2 8 4" xfId="22207"/>
    <cellStyle name="Ввод  3 2 9" xfId="8324"/>
    <cellStyle name="Ввод  3 2 9 2" xfId="17222"/>
    <cellStyle name="Ввод  3 3" xfId="1036"/>
    <cellStyle name="Ввод  3 3 10" xfId="8580"/>
    <cellStyle name="Ввод  3 3 10 2" xfId="17478"/>
    <cellStyle name="Ввод  3 3 11" xfId="8715"/>
    <cellStyle name="Ввод  3 3 11 2" xfId="17613"/>
    <cellStyle name="Ввод  3 3 12" xfId="9992"/>
    <cellStyle name="Ввод  3 3 13" xfId="9398"/>
    <cellStyle name="Ввод  3 3 2" xfId="2144"/>
    <cellStyle name="Ввод  3 3 2 2" xfId="5172"/>
    <cellStyle name="Ввод  3 3 2 2 2" xfId="14073"/>
    <cellStyle name="Ввод  3 3 2 2 3" xfId="19347"/>
    <cellStyle name="Ввод  3 3 2 2 4" xfId="22637"/>
    <cellStyle name="Ввод  3 3 2 3" xfId="6926"/>
    <cellStyle name="Ввод  3 3 2 3 2" xfId="15827"/>
    <cellStyle name="Ввод  3 3 2 3 3" xfId="21101"/>
    <cellStyle name="Ввод  3 3 2 3 4" xfId="23951"/>
    <cellStyle name="Ввод  3 3 2 4" xfId="3199"/>
    <cellStyle name="Ввод  3 3 2 4 2" xfId="12100"/>
    <cellStyle name="Ввод  3 3 2 5" xfId="11050"/>
    <cellStyle name="Ввод  3 3 3" xfId="2348"/>
    <cellStyle name="Ввод  3 3 3 2" xfId="5481"/>
    <cellStyle name="Ввод  3 3 3 2 2" xfId="14382"/>
    <cellStyle name="Ввод  3 3 3 2 3" xfId="19656"/>
    <cellStyle name="Ввод  3 3 3 2 4" xfId="22944"/>
    <cellStyle name="Ввод  3 3 3 3" xfId="7235"/>
    <cellStyle name="Ввод  3 3 3 3 2" xfId="16136"/>
    <cellStyle name="Ввод  3 3 3 3 3" xfId="21410"/>
    <cellStyle name="Ввод  3 3 3 3 4" xfId="24258"/>
    <cellStyle name="Ввод  3 3 3 4" xfId="3508"/>
    <cellStyle name="Ввод  3 3 3 4 2" xfId="12409"/>
    <cellStyle name="Ввод  3 3 3 5" xfId="11253"/>
    <cellStyle name="Ввод  3 3 4" xfId="3677"/>
    <cellStyle name="Ввод  3 3 4 2" xfId="5650"/>
    <cellStyle name="Ввод  3 3 4 2 2" xfId="14551"/>
    <cellStyle name="Ввод  3 3 4 2 3" xfId="19825"/>
    <cellStyle name="Ввод  3 3 4 2 4" xfId="23113"/>
    <cellStyle name="Ввод  3 3 4 3" xfId="7404"/>
    <cellStyle name="Ввод  3 3 4 3 2" xfId="16305"/>
    <cellStyle name="Ввод  3 3 4 3 3" xfId="21579"/>
    <cellStyle name="Ввод  3 3 4 3 4" xfId="24427"/>
    <cellStyle name="Ввод  3 3 4 4" xfId="12578"/>
    <cellStyle name="Ввод  3 3 5" xfId="3833"/>
    <cellStyle name="Ввод  3 3 5 2" xfId="5806"/>
    <cellStyle name="Ввод  3 3 5 2 2" xfId="14707"/>
    <cellStyle name="Ввод  3 3 5 2 3" xfId="19981"/>
    <cellStyle name="Ввод  3 3 5 2 4" xfId="23269"/>
    <cellStyle name="Ввод  3 3 5 3" xfId="7560"/>
    <cellStyle name="Ввод  3 3 5 3 2" xfId="16461"/>
    <cellStyle name="Ввод  3 3 5 3 3" xfId="21735"/>
    <cellStyle name="Ввод  3 3 5 3 4" xfId="24583"/>
    <cellStyle name="Ввод  3 3 5 4" xfId="12734"/>
    <cellStyle name="Ввод  3 3 6" xfId="3977"/>
    <cellStyle name="Ввод  3 3 6 2" xfId="5950"/>
    <cellStyle name="Ввод  3 3 6 2 2" xfId="14851"/>
    <cellStyle name="Ввод  3 3 6 2 3" xfId="20125"/>
    <cellStyle name="Ввод  3 3 6 2 4" xfId="23413"/>
    <cellStyle name="Ввод  3 3 6 3" xfId="7704"/>
    <cellStyle name="Ввод  3 3 6 3 2" xfId="16605"/>
    <cellStyle name="Ввод  3 3 6 3 3" xfId="21879"/>
    <cellStyle name="Ввод  3 3 6 3 4" xfId="24727"/>
    <cellStyle name="Ввод  3 3 6 4" xfId="12878"/>
    <cellStyle name="Ввод  3 3 7" xfId="4106"/>
    <cellStyle name="Ввод  3 3 7 2" xfId="6079"/>
    <cellStyle name="Ввод  3 3 7 2 2" xfId="14980"/>
    <cellStyle name="Ввод  3 3 7 2 3" xfId="20254"/>
    <cellStyle name="Ввод  3 3 7 2 4" xfId="23542"/>
    <cellStyle name="Ввод  3 3 7 3" xfId="7833"/>
    <cellStyle name="Ввод  3 3 7 3 2" xfId="16734"/>
    <cellStyle name="Ввод  3 3 7 3 3" xfId="22008"/>
    <cellStyle name="Ввод  3 3 7 3 4" xfId="24856"/>
    <cellStyle name="Ввод  3 3 7 4" xfId="13007"/>
    <cellStyle name="Ввод  3 3 8" xfId="4543"/>
    <cellStyle name="Ввод  3 3 8 2" xfId="13444"/>
    <cellStyle name="Ввод  3 3 8 3" xfId="18718"/>
    <cellStyle name="Ввод  3 3 8 4" xfId="22228"/>
    <cellStyle name="Ввод  3 3 9" xfId="8345"/>
    <cellStyle name="Ввод  3 3 9 2" xfId="17243"/>
    <cellStyle name="Ввод  3 4" xfId="1363"/>
    <cellStyle name="Ввод  3 4 2" xfId="4842"/>
    <cellStyle name="Ввод  3 4 2 2" xfId="13743"/>
    <cellStyle name="Ввод  3 4 2 3" xfId="19017"/>
    <cellStyle name="Ввод  3 4 2 4" xfId="22471"/>
    <cellStyle name="Ввод  3 4 3" xfId="6596"/>
    <cellStyle name="Ввод  3 4 3 2" xfId="15497"/>
    <cellStyle name="Ввод  3 4 3 3" xfId="20771"/>
    <cellStyle name="Ввод  3 4 3 4" xfId="23785"/>
    <cellStyle name="Ввод  3 4 4" xfId="2869"/>
    <cellStyle name="Ввод  3 4 4 2" xfId="11770"/>
    <cellStyle name="Ввод  3 4 5" xfId="10318"/>
    <cellStyle name="Ввод  3 5" xfId="829"/>
    <cellStyle name="Ввод  3 5 2" xfId="5234"/>
    <cellStyle name="Ввод  3 5 2 2" xfId="14135"/>
    <cellStyle name="Ввод  3 5 2 3" xfId="19409"/>
    <cellStyle name="Ввод  3 5 2 4" xfId="22697"/>
    <cellStyle name="Ввод  3 5 3" xfId="6988"/>
    <cellStyle name="Ввод  3 5 3 2" xfId="15889"/>
    <cellStyle name="Ввод  3 5 3 3" xfId="21163"/>
    <cellStyle name="Ввод  3 5 3 4" xfId="24011"/>
    <cellStyle name="Ввод  3 5 4" xfId="3261"/>
    <cellStyle name="Ввод  3 5 4 2" xfId="12162"/>
    <cellStyle name="Ввод  3 5 5" xfId="9785"/>
    <cellStyle name="Ввод  3 6" xfId="839"/>
    <cellStyle name="Ввод  3 6 2" xfId="5284"/>
    <cellStyle name="Ввод  3 6 2 2" xfId="14185"/>
    <cellStyle name="Ввод  3 6 2 3" xfId="19459"/>
    <cellStyle name="Ввод  3 6 2 4" xfId="22747"/>
    <cellStyle name="Ввод  3 6 3" xfId="7038"/>
    <cellStyle name="Ввод  3 6 3 2" xfId="15939"/>
    <cellStyle name="Ввод  3 6 3 3" xfId="21213"/>
    <cellStyle name="Ввод  3 6 3 4" xfId="24061"/>
    <cellStyle name="Ввод  3 6 4" xfId="3311"/>
    <cellStyle name="Ввод  3 6 4 2" xfId="12212"/>
    <cellStyle name="Ввод  3 6 5" xfId="9795"/>
    <cellStyle name="Ввод  3 7" xfId="1793"/>
    <cellStyle name="Ввод  3 7 2" xfId="4678"/>
    <cellStyle name="Ввод  3 7 2 2" xfId="13579"/>
    <cellStyle name="Ввод  3 7 2 3" xfId="18853"/>
    <cellStyle name="Ввод  3 7 2 4" xfId="22331"/>
    <cellStyle name="Ввод  3 7 3" xfId="6432"/>
    <cellStyle name="Ввод  3 7 3 2" xfId="15333"/>
    <cellStyle name="Ввод  3 7 3 3" xfId="20607"/>
    <cellStyle name="Ввод  3 7 3 4" xfId="23645"/>
    <cellStyle name="Ввод  3 7 4" xfId="2705"/>
    <cellStyle name="Ввод  3 7 4 2" xfId="11606"/>
    <cellStyle name="Ввод  3 7 5" xfId="10740"/>
    <cellStyle name="Ввод  3 8" xfId="2202"/>
    <cellStyle name="Ввод  3 8 2" xfId="5577"/>
    <cellStyle name="Ввод  3 8 2 2" xfId="14478"/>
    <cellStyle name="Ввод  3 8 2 3" xfId="19752"/>
    <cellStyle name="Ввод  3 8 2 4" xfId="23040"/>
    <cellStyle name="Ввод  3 8 3" xfId="7331"/>
    <cellStyle name="Ввод  3 8 3 2" xfId="16232"/>
    <cellStyle name="Ввод  3 8 3 3" xfId="21506"/>
    <cellStyle name="Ввод  3 8 3 4" xfId="24354"/>
    <cellStyle name="Ввод  3 8 4" xfId="3604"/>
    <cellStyle name="Ввод  3 8 4 2" xfId="12505"/>
    <cellStyle name="Ввод  3 8 5" xfId="11107"/>
    <cellStyle name="Ввод  3 9" xfId="3768"/>
    <cellStyle name="Ввод  3 9 2" xfId="5741"/>
    <cellStyle name="Ввод  3 9 2 2" xfId="14642"/>
    <cellStyle name="Ввод  3 9 2 3" xfId="19916"/>
    <cellStyle name="Ввод  3 9 2 4" xfId="23204"/>
    <cellStyle name="Ввод  3 9 3" xfId="7495"/>
    <cellStyle name="Ввод  3 9 3 2" xfId="16396"/>
    <cellStyle name="Ввод  3 9 3 3" xfId="21670"/>
    <cellStyle name="Ввод  3 9 3 4" xfId="24518"/>
    <cellStyle name="Ввод  3 9 4" xfId="12669"/>
    <cellStyle name="Ввод  4" xfId="397"/>
    <cellStyle name="Ввод  4 10" xfId="4231"/>
    <cellStyle name="Ввод  4 10 2" xfId="13132"/>
    <cellStyle name="Ввод  4 10 3" xfId="18406"/>
    <cellStyle name="Ввод  4 10 4" xfId="22080"/>
    <cellStyle name="Ввод  4 11" xfId="8024"/>
    <cellStyle name="Ввод  4 11 2" xfId="16922"/>
    <cellStyle name="Ввод  4 12" xfId="8402"/>
    <cellStyle name="Ввод  4 12 2" xfId="17300"/>
    <cellStyle name="Ввод  4 13" xfId="8102"/>
    <cellStyle name="Ввод  4 13 2" xfId="17000"/>
    <cellStyle name="Ввод  4 14" xfId="9085"/>
    <cellStyle name="Ввод  4 2" xfId="528"/>
    <cellStyle name="Ввод  4 2 10" xfId="8557"/>
    <cellStyle name="Ввод  4 2 10 2" xfId="17455"/>
    <cellStyle name="Ввод  4 2 11" xfId="8692"/>
    <cellStyle name="Ввод  4 2 11 2" xfId="17590"/>
    <cellStyle name="Ввод  4 2 12" xfId="9557"/>
    <cellStyle name="Ввод  4 2 13" xfId="9375"/>
    <cellStyle name="Ввод  4 2 2" xfId="1159"/>
    <cellStyle name="Ввод  4 2 2 2" xfId="5149"/>
    <cellStyle name="Ввод  4 2 2 2 2" xfId="14050"/>
    <cellStyle name="Ввод  4 2 2 2 3" xfId="19324"/>
    <cellStyle name="Ввод  4 2 2 2 4" xfId="22614"/>
    <cellStyle name="Ввод  4 2 2 3" xfId="6903"/>
    <cellStyle name="Ввод  4 2 2 3 2" xfId="15804"/>
    <cellStyle name="Ввод  4 2 2 3 3" xfId="21078"/>
    <cellStyle name="Ввод  4 2 2 3 4" xfId="23928"/>
    <cellStyle name="Ввод  4 2 2 4" xfId="3176"/>
    <cellStyle name="Ввод  4 2 2 4 2" xfId="12077"/>
    <cellStyle name="Ввод  4 2 2 5" xfId="10115"/>
    <cellStyle name="Ввод  4 2 3" xfId="1446"/>
    <cellStyle name="Ввод  4 2 3 2" xfId="5458"/>
    <cellStyle name="Ввод  4 2 3 2 2" xfId="14359"/>
    <cellStyle name="Ввод  4 2 3 2 3" xfId="19633"/>
    <cellStyle name="Ввод  4 2 3 2 4" xfId="22921"/>
    <cellStyle name="Ввод  4 2 3 3" xfId="7212"/>
    <cellStyle name="Ввод  4 2 3 3 2" xfId="16113"/>
    <cellStyle name="Ввод  4 2 3 3 3" xfId="21387"/>
    <cellStyle name="Ввод  4 2 3 3 4" xfId="24235"/>
    <cellStyle name="Ввод  4 2 3 4" xfId="3485"/>
    <cellStyle name="Ввод  4 2 3 4 2" xfId="12386"/>
    <cellStyle name="Ввод  4 2 3 5" xfId="10401"/>
    <cellStyle name="Ввод  4 2 4" xfId="956"/>
    <cellStyle name="Ввод  4 2 4 2" xfId="5627"/>
    <cellStyle name="Ввод  4 2 4 2 2" xfId="14528"/>
    <cellStyle name="Ввод  4 2 4 2 3" xfId="19802"/>
    <cellStyle name="Ввод  4 2 4 2 4" xfId="23090"/>
    <cellStyle name="Ввод  4 2 4 3" xfId="7381"/>
    <cellStyle name="Ввод  4 2 4 3 2" xfId="16282"/>
    <cellStyle name="Ввод  4 2 4 3 3" xfId="21556"/>
    <cellStyle name="Ввод  4 2 4 3 4" xfId="24404"/>
    <cellStyle name="Ввод  4 2 4 4" xfId="3654"/>
    <cellStyle name="Ввод  4 2 4 4 2" xfId="12555"/>
    <cellStyle name="Ввод  4 2 4 5" xfId="9912"/>
    <cellStyle name="Ввод  4 2 5" xfId="1583"/>
    <cellStyle name="Ввод  4 2 5 2" xfId="5783"/>
    <cellStyle name="Ввод  4 2 5 2 2" xfId="14684"/>
    <cellStyle name="Ввод  4 2 5 2 3" xfId="19958"/>
    <cellStyle name="Ввод  4 2 5 2 4" xfId="23246"/>
    <cellStyle name="Ввод  4 2 5 3" xfId="7537"/>
    <cellStyle name="Ввод  4 2 5 3 2" xfId="16438"/>
    <cellStyle name="Ввод  4 2 5 3 3" xfId="21712"/>
    <cellStyle name="Ввод  4 2 5 3 4" xfId="24560"/>
    <cellStyle name="Ввод  4 2 5 4" xfId="3810"/>
    <cellStyle name="Ввод  4 2 5 4 2" xfId="12711"/>
    <cellStyle name="Ввод  4 2 5 5" xfId="10538"/>
    <cellStyle name="Ввод  4 2 6" xfId="2121"/>
    <cellStyle name="Ввод  4 2 6 2" xfId="5927"/>
    <cellStyle name="Ввод  4 2 6 2 2" xfId="14828"/>
    <cellStyle name="Ввод  4 2 6 2 3" xfId="20102"/>
    <cellStyle name="Ввод  4 2 6 2 4" xfId="23390"/>
    <cellStyle name="Ввод  4 2 6 3" xfId="7681"/>
    <cellStyle name="Ввод  4 2 6 3 2" xfId="16582"/>
    <cellStyle name="Ввод  4 2 6 3 3" xfId="21856"/>
    <cellStyle name="Ввод  4 2 6 3 4" xfId="24704"/>
    <cellStyle name="Ввод  4 2 6 4" xfId="3954"/>
    <cellStyle name="Ввод  4 2 6 4 2" xfId="12855"/>
    <cellStyle name="Ввод  4 2 6 5" xfId="11027"/>
    <cellStyle name="Ввод  4 2 7" xfId="2325"/>
    <cellStyle name="Ввод  4 2 7 2" xfId="6056"/>
    <cellStyle name="Ввод  4 2 7 2 2" xfId="14957"/>
    <cellStyle name="Ввод  4 2 7 2 3" xfId="20231"/>
    <cellStyle name="Ввод  4 2 7 2 4" xfId="23519"/>
    <cellStyle name="Ввод  4 2 7 3" xfId="7810"/>
    <cellStyle name="Ввод  4 2 7 3 2" xfId="16711"/>
    <cellStyle name="Ввод  4 2 7 3 3" xfId="21985"/>
    <cellStyle name="Ввод  4 2 7 3 4" xfId="24833"/>
    <cellStyle name="Ввод  4 2 7 4" xfId="4083"/>
    <cellStyle name="Ввод  4 2 7 4 2" xfId="12984"/>
    <cellStyle name="Ввод  4 2 7 5" xfId="11230"/>
    <cellStyle name="Ввод  4 2 8" xfId="4520"/>
    <cellStyle name="Ввод  4 2 8 2" xfId="13421"/>
    <cellStyle name="Ввод  4 2 8 3" xfId="18695"/>
    <cellStyle name="Ввод  4 2 8 4" xfId="22205"/>
    <cellStyle name="Ввод  4 2 9" xfId="8322"/>
    <cellStyle name="Ввод  4 2 9 2" xfId="17220"/>
    <cellStyle name="Ввод  4 3" xfId="1034"/>
    <cellStyle name="Ввод  4 3 10" xfId="8578"/>
    <cellStyle name="Ввод  4 3 10 2" xfId="17476"/>
    <cellStyle name="Ввод  4 3 11" xfId="8713"/>
    <cellStyle name="Ввод  4 3 11 2" xfId="17611"/>
    <cellStyle name="Ввод  4 3 12" xfId="9990"/>
    <cellStyle name="Ввод  4 3 13" xfId="9396"/>
    <cellStyle name="Ввод  4 3 2" xfId="2142"/>
    <cellStyle name="Ввод  4 3 2 2" xfId="5170"/>
    <cellStyle name="Ввод  4 3 2 2 2" xfId="14071"/>
    <cellStyle name="Ввод  4 3 2 2 3" xfId="19345"/>
    <cellStyle name="Ввод  4 3 2 2 4" xfId="22635"/>
    <cellStyle name="Ввод  4 3 2 3" xfId="6924"/>
    <cellStyle name="Ввод  4 3 2 3 2" xfId="15825"/>
    <cellStyle name="Ввод  4 3 2 3 3" xfId="21099"/>
    <cellStyle name="Ввод  4 3 2 3 4" xfId="23949"/>
    <cellStyle name="Ввод  4 3 2 4" xfId="3197"/>
    <cellStyle name="Ввод  4 3 2 4 2" xfId="12098"/>
    <cellStyle name="Ввод  4 3 2 5" xfId="11048"/>
    <cellStyle name="Ввод  4 3 3" xfId="2346"/>
    <cellStyle name="Ввод  4 3 3 2" xfId="5479"/>
    <cellStyle name="Ввод  4 3 3 2 2" xfId="14380"/>
    <cellStyle name="Ввод  4 3 3 2 3" xfId="19654"/>
    <cellStyle name="Ввод  4 3 3 2 4" xfId="22942"/>
    <cellStyle name="Ввод  4 3 3 3" xfId="7233"/>
    <cellStyle name="Ввод  4 3 3 3 2" xfId="16134"/>
    <cellStyle name="Ввод  4 3 3 3 3" xfId="21408"/>
    <cellStyle name="Ввод  4 3 3 3 4" xfId="24256"/>
    <cellStyle name="Ввод  4 3 3 4" xfId="3506"/>
    <cellStyle name="Ввод  4 3 3 4 2" xfId="12407"/>
    <cellStyle name="Ввод  4 3 3 5" xfId="11251"/>
    <cellStyle name="Ввод  4 3 4" xfId="3675"/>
    <cellStyle name="Ввод  4 3 4 2" xfId="5648"/>
    <cellStyle name="Ввод  4 3 4 2 2" xfId="14549"/>
    <cellStyle name="Ввод  4 3 4 2 3" xfId="19823"/>
    <cellStyle name="Ввод  4 3 4 2 4" xfId="23111"/>
    <cellStyle name="Ввод  4 3 4 3" xfId="7402"/>
    <cellStyle name="Ввод  4 3 4 3 2" xfId="16303"/>
    <cellStyle name="Ввод  4 3 4 3 3" xfId="21577"/>
    <cellStyle name="Ввод  4 3 4 3 4" xfId="24425"/>
    <cellStyle name="Ввод  4 3 4 4" xfId="12576"/>
    <cellStyle name="Ввод  4 3 5" xfId="3831"/>
    <cellStyle name="Ввод  4 3 5 2" xfId="5804"/>
    <cellStyle name="Ввод  4 3 5 2 2" xfId="14705"/>
    <cellStyle name="Ввод  4 3 5 2 3" xfId="19979"/>
    <cellStyle name="Ввод  4 3 5 2 4" xfId="23267"/>
    <cellStyle name="Ввод  4 3 5 3" xfId="7558"/>
    <cellStyle name="Ввод  4 3 5 3 2" xfId="16459"/>
    <cellStyle name="Ввод  4 3 5 3 3" xfId="21733"/>
    <cellStyle name="Ввод  4 3 5 3 4" xfId="24581"/>
    <cellStyle name="Ввод  4 3 5 4" xfId="12732"/>
    <cellStyle name="Ввод  4 3 6" xfId="3975"/>
    <cellStyle name="Ввод  4 3 6 2" xfId="5948"/>
    <cellStyle name="Ввод  4 3 6 2 2" xfId="14849"/>
    <cellStyle name="Ввод  4 3 6 2 3" xfId="20123"/>
    <cellStyle name="Ввод  4 3 6 2 4" xfId="23411"/>
    <cellStyle name="Ввод  4 3 6 3" xfId="7702"/>
    <cellStyle name="Ввод  4 3 6 3 2" xfId="16603"/>
    <cellStyle name="Ввод  4 3 6 3 3" xfId="21877"/>
    <cellStyle name="Ввод  4 3 6 3 4" xfId="24725"/>
    <cellStyle name="Ввод  4 3 6 4" xfId="12876"/>
    <cellStyle name="Ввод  4 3 7" xfId="4104"/>
    <cellStyle name="Ввод  4 3 7 2" xfId="6077"/>
    <cellStyle name="Ввод  4 3 7 2 2" xfId="14978"/>
    <cellStyle name="Ввод  4 3 7 2 3" xfId="20252"/>
    <cellStyle name="Ввод  4 3 7 2 4" xfId="23540"/>
    <cellStyle name="Ввод  4 3 7 3" xfId="7831"/>
    <cellStyle name="Ввод  4 3 7 3 2" xfId="16732"/>
    <cellStyle name="Ввод  4 3 7 3 3" xfId="22006"/>
    <cellStyle name="Ввод  4 3 7 3 4" xfId="24854"/>
    <cellStyle name="Ввод  4 3 7 4" xfId="13005"/>
    <cellStyle name="Ввод  4 3 8" xfId="4541"/>
    <cellStyle name="Ввод  4 3 8 2" xfId="13442"/>
    <cellStyle name="Ввод  4 3 8 3" xfId="18716"/>
    <cellStyle name="Ввод  4 3 8 4" xfId="22226"/>
    <cellStyle name="Ввод  4 3 9" xfId="8343"/>
    <cellStyle name="Ввод  4 3 9 2" xfId="17241"/>
    <cellStyle name="Ввод  4 4" xfId="1361"/>
    <cellStyle name="Ввод  4 4 2" xfId="4840"/>
    <cellStyle name="Ввод  4 4 2 2" xfId="13741"/>
    <cellStyle name="Ввод  4 4 2 3" xfId="19015"/>
    <cellStyle name="Ввод  4 4 2 4" xfId="22469"/>
    <cellStyle name="Ввод  4 4 3" xfId="6594"/>
    <cellStyle name="Ввод  4 4 3 2" xfId="15495"/>
    <cellStyle name="Ввод  4 4 3 3" xfId="20769"/>
    <cellStyle name="Ввод  4 4 3 4" xfId="23783"/>
    <cellStyle name="Ввод  4 4 4" xfId="2867"/>
    <cellStyle name="Ввод  4 4 4 2" xfId="11768"/>
    <cellStyle name="Ввод  4 4 5" xfId="10316"/>
    <cellStyle name="Ввод  4 5" xfId="817"/>
    <cellStyle name="Ввод  4 5 2" xfId="5232"/>
    <cellStyle name="Ввод  4 5 2 2" xfId="14133"/>
    <cellStyle name="Ввод  4 5 2 3" xfId="19407"/>
    <cellStyle name="Ввод  4 5 2 4" xfId="22695"/>
    <cellStyle name="Ввод  4 5 3" xfId="6986"/>
    <cellStyle name="Ввод  4 5 3 2" xfId="15887"/>
    <cellStyle name="Ввод  4 5 3 3" xfId="21161"/>
    <cellStyle name="Ввод  4 5 3 4" xfId="24009"/>
    <cellStyle name="Ввод  4 5 4" xfId="3259"/>
    <cellStyle name="Ввод  4 5 4 2" xfId="12160"/>
    <cellStyle name="Ввод  4 5 5" xfId="9773"/>
    <cellStyle name="Ввод  4 6" xfId="888"/>
    <cellStyle name="Ввод  4 6 2" xfId="4745"/>
    <cellStyle name="Ввод  4 6 2 2" xfId="13646"/>
    <cellStyle name="Ввод  4 6 2 3" xfId="18920"/>
    <cellStyle name="Ввод  4 6 2 4" xfId="22390"/>
    <cellStyle name="Ввод  4 6 3" xfId="6499"/>
    <cellStyle name="Ввод  4 6 3 2" xfId="15400"/>
    <cellStyle name="Ввод  4 6 3 3" xfId="20674"/>
    <cellStyle name="Ввод  4 6 3 4" xfId="23704"/>
    <cellStyle name="Ввод  4 6 4" xfId="2772"/>
    <cellStyle name="Ввод  4 6 4 2" xfId="11673"/>
    <cellStyle name="Ввод  4 6 5" xfId="9844"/>
    <cellStyle name="Ввод  4 7" xfId="1791"/>
    <cellStyle name="Ввод  4 7 2" xfId="4710"/>
    <cellStyle name="Ввод  4 7 2 2" xfId="13611"/>
    <cellStyle name="Ввод  4 7 2 3" xfId="18885"/>
    <cellStyle name="Ввод  4 7 2 4" xfId="22357"/>
    <cellStyle name="Ввод  4 7 3" xfId="6464"/>
    <cellStyle name="Ввод  4 7 3 2" xfId="15365"/>
    <cellStyle name="Ввод  4 7 3 3" xfId="20639"/>
    <cellStyle name="Ввод  4 7 3 4" xfId="23671"/>
    <cellStyle name="Ввод  4 7 4" xfId="2737"/>
    <cellStyle name="Ввод  4 7 4 2" xfId="11638"/>
    <cellStyle name="Ввод  4 7 5" xfId="10738"/>
    <cellStyle name="Ввод  4 8" xfId="2200"/>
    <cellStyle name="Ввод  4 8 2" xfId="5259"/>
    <cellStyle name="Ввод  4 8 2 2" xfId="14160"/>
    <cellStyle name="Ввод  4 8 2 3" xfId="19434"/>
    <cellStyle name="Ввод  4 8 2 4" xfId="22722"/>
    <cellStyle name="Ввод  4 8 3" xfId="7013"/>
    <cellStyle name="Ввод  4 8 3 2" xfId="15914"/>
    <cellStyle name="Ввод  4 8 3 3" xfId="21188"/>
    <cellStyle name="Ввод  4 8 3 4" xfId="24036"/>
    <cellStyle name="Ввод  4 8 4" xfId="3286"/>
    <cellStyle name="Ввод  4 8 4 2" xfId="12187"/>
    <cellStyle name="Ввод  4 8 5" xfId="11105"/>
    <cellStyle name="Ввод  4 9" xfId="2669"/>
    <cellStyle name="Ввод  4 9 2" xfId="4642"/>
    <cellStyle name="Ввод  4 9 2 2" xfId="13543"/>
    <cellStyle name="Ввод  4 9 2 3" xfId="18817"/>
    <cellStyle name="Ввод  4 9 2 4" xfId="22300"/>
    <cellStyle name="Ввод  4 9 3" xfId="6396"/>
    <cellStyle name="Ввод  4 9 3 2" xfId="15297"/>
    <cellStyle name="Ввод  4 9 3 3" xfId="20571"/>
    <cellStyle name="Ввод  4 9 3 4" xfId="23614"/>
    <cellStyle name="Ввод  4 9 4" xfId="11570"/>
    <cellStyle name="Ввод  5" xfId="455"/>
    <cellStyle name="Ввод  5 10" xfId="8512"/>
    <cellStyle name="Ввод  5 10 2" xfId="17410"/>
    <cellStyle name="Ввод  5 11" xfId="8656"/>
    <cellStyle name="Ввод  5 11 2" xfId="17554"/>
    <cellStyle name="Ввод  5 12" xfId="9486"/>
    <cellStyle name="Ввод  5 13" xfId="9278"/>
    <cellStyle name="Ввод  5 2" xfId="1088"/>
    <cellStyle name="Ввод  5 2 2" xfId="5052"/>
    <cellStyle name="Ввод  5 2 2 2" xfId="13953"/>
    <cellStyle name="Ввод  5 2 2 3" xfId="19227"/>
    <cellStyle name="Ввод  5 2 2 4" xfId="22578"/>
    <cellStyle name="Ввод  5 2 3" xfId="6806"/>
    <cellStyle name="Ввод  5 2 3 2" xfId="15707"/>
    <cellStyle name="Ввод  5 2 3 3" xfId="20981"/>
    <cellStyle name="Ввод  5 2 3 4" xfId="23892"/>
    <cellStyle name="Ввод  5 2 4" xfId="3079"/>
    <cellStyle name="Ввод  5 2 4 2" xfId="11980"/>
    <cellStyle name="Ввод  5 2 5" xfId="10044"/>
    <cellStyle name="Ввод  5 3" xfId="1393"/>
    <cellStyle name="Ввод  5 3 2" xfId="5394"/>
    <cellStyle name="Ввод  5 3 2 2" xfId="14295"/>
    <cellStyle name="Ввод  5 3 2 3" xfId="19569"/>
    <cellStyle name="Ввод  5 3 2 4" xfId="22857"/>
    <cellStyle name="Ввод  5 3 3" xfId="7148"/>
    <cellStyle name="Ввод  5 3 3 2" xfId="16049"/>
    <cellStyle name="Ввод  5 3 3 3" xfId="21323"/>
    <cellStyle name="Ввод  5 3 3 4" xfId="24171"/>
    <cellStyle name="Ввод  5 3 4" xfId="3421"/>
    <cellStyle name="Ввод  5 3 4 2" xfId="12322"/>
    <cellStyle name="Ввод  5 3 5" xfId="10348"/>
    <cellStyle name="Ввод  5 4" xfId="885"/>
    <cellStyle name="Ввод  5 4 2" xfId="5564"/>
    <cellStyle name="Ввод  5 4 2 2" xfId="14465"/>
    <cellStyle name="Ввод  5 4 2 3" xfId="19739"/>
    <cellStyle name="Ввод  5 4 2 4" xfId="23027"/>
    <cellStyle name="Ввод  5 4 3" xfId="7318"/>
    <cellStyle name="Ввод  5 4 3 2" xfId="16219"/>
    <cellStyle name="Ввод  5 4 3 3" xfId="21493"/>
    <cellStyle name="Ввод  5 4 3 4" xfId="24341"/>
    <cellStyle name="Ввод  5 4 4" xfId="3591"/>
    <cellStyle name="Ввод  5 4 4 2" xfId="12492"/>
    <cellStyle name="Ввод  5 4 5" xfId="9841"/>
    <cellStyle name="Ввод  5 5" xfId="914"/>
    <cellStyle name="Ввод  5 5 2" xfId="5731"/>
    <cellStyle name="Ввод  5 5 2 2" xfId="14632"/>
    <cellStyle name="Ввод  5 5 2 3" xfId="19906"/>
    <cellStyle name="Ввод  5 5 2 4" xfId="23194"/>
    <cellStyle name="Ввод  5 5 3" xfId="7485"/>
    <cellStyle name="Ввод  5 5 3 2" xfId="16386"/>
    <cellStyle name="Ввод  5 5 3 3" xfId="21660"/>
    <cellStyle name="Ввод  5 5 3 4" xfId="24508"/>
    <cellStyle name="Ввод  5 5 4" xfId="3758"/>
    <cellStyle name="Ввод  5 5 4 2" xfId="12659"/>
    <cellStyle name="Ввод  5 5 5" xfId="9870"/>
    <cellStyle name="Ввод  5 6" xfId="2024"/>
    <cellStyle name="Ввод  5 6 2" xfId="5883"/>
    <cellStyle name="Ввод  5 6 2 2" xfId="14784"/>
    <cellStyle name="Ввод  5 6 2 3" xfId="20058"/>
    <cellStyle name="Ввод  5 6 2 4" xfId="23346"/>
    <cellStyle name="Ввод  5 6 3" xfId="7637"/>
    <cellStyle name="Ввод  5 6 3 2" xfId="16538"/>
    <cellStyle name="Ввод  5 6 3 3" xfId="21812"/>
    <cellStyle name="Ввод  5 6 3 4" xfId="24660"/>
    <cellStyle name="Ввод  5 6 4" xfId="3910"/>
    <cellStyle name="Ввод  5 6 4 2" xfId="12811"/>
    <cellStyle name="Ввод  5 6 5" xfId="10930"/>
    <cellStyle name="Ввод  5 7" xfId="2289"/>
    <cellStyle name="Ввод  5 7 2" xfId="6020"/>
    <cellStyle name="Ввод  5 7 2 2" xfId="14921"/>
    <cellStyle name="Ввод  5 7 2 3" xfId="20195"/>
    <cellStyle name="Ввод  5 7 2 4" xfId="23483"/>
    <cellStyle name="Ввод  5 7 3" xfId="7774"/>
    <cellStyle name="Ввод  5 7 3 2" xfId="16675"/>
    <cellStyle name="Ввод  5 7 3 3" xfId="21949"/>
    <cellStyle name="Ввод  5 7 3 4" xfId="24797"/>
    <cellStyle name="Ввод  5 7 4" xfId="4047"/>
    <cellStyle name="Ввод  5 7 4 2" xfId="12948"/>
    <cellStyle name="Ввод  5 7 5" xfId="11194"/>
    <cellStyle name="Ввод  5 8" xfId="4423"/>
    <cellStyle name="Ввод  5 8 2" xfId="13324"/>
    <cellStyle name="Ввод  5 8 3" xfId="18598"/>
    <cellStyle name="Ввод  5 8 4" xfId="22169"/>
    <cellStyle name="Ввод  5 9" xfId="8225"/>
    <cellStyle name="Ввод  5 9 2" xfId="17123"/>
    <cellStyle name="Ввод  6" xfId="630"/>
    <cellStyle name="Ввод  6 10" xfId="8461"/>
    <cellStyle name="Ввод  6 10 2" xfId="17359"/>
    <cellStyle name="Ввод  6 11" xfId="8609"/>
    <cellStyle name="Ввод  6 11 2" xfId="17507"/>
    <cellStyle name="Ввод  6 12" xfId="9209"/>
    <cellStyle name="Ввод  6 2" xfId="1260"/>
    <cellStyle name="Ввод  6 2 2" xfId="4982"/>
    <cellStyle name="Ввод  6 2 2 2" xfId="13883"/>
    <cellStyle name="Ввод  6 2 2 3" xfId="19157"/>
    <cellStyle name="Ввод  6 2 2 4" xfId="22530"/>
    <cellStyle name="Ввод  6 2 3" xfId="6736"/>
    <cellStyle name="Ввод  6 2 3 2" xfId="15637"/>
    <cellStyle name="Ввод  6 2 3 3" xfId="20911"/>
    <cellStyle name="Ввод  6 2 3 4" xfId="23844"/>
    <cellStyle name="Ввод  6 2 4" xfId="3009"/>
    <cellStyle name="Ввод  6 2 4 2" xfId="11910"/>
    <cellStyle name="Ввод  6 2 5" xfId="10215"/>
    <cellStyle name="Ввод  6 3" xfId="1504"/>
    <cellStyle name="Ввод  6 3 2" xfId="5339"/>
    <cellStyle name="Ввод  6 3 2 2" xfId="14240"/>
    <cellStyle name="Ввод  6 3 2 3" xfId="19514"/>
    <cellStyle name="Ввод  6 3 2 4" xfId="22802"/>
    <cellStyle name="Ввод  6 3 3" xfId="7093"/>
    <cellStyle name="Ввод  6 3 3 2" xfId="15994"/>
    <cellStyle name="Ввод  6 3 3 3" xfId="21268"/>
    <cellStyle name="Ввод  6 3 3 4" xfId="24116"/>
    <cellStyle name="Ввод  6 3 4" xfId="3366"/>
    <cellStyle name="Ввод  6 3 4 2" xfId="12267"/>
    <cellStyle name="Ввод  6 3 5" xfId="10459"/>
    <cellStyle name="Ввод  6 4" xfId="1562"/>
    <cellStyle name="Ввод  6 4 2" xfId="5506"/>
    <cellStyle name="Ввод  6 4 2 2" xfId="14407"/>
    <cellStyle name="Ввод  6 4 2 3" xfId="19681"/>
    <cellStyle name="Ввод  6 4 2 4" xfId="22969"/>
    <cellStyle name="Ввод  6 4 3" xfId="7260"/>
    <cellStyle name="Ввод  6 4 3 2" xfId="16161"/>
    <cellStyle name="Ввод  6 4 3 3" xfId="21435"/>
    <cellStyle name="Ввод  6 4 3 4" xfId="24283"/>
    <cellStyle name="Ввод  6 4 4" xfId="3533"/>
    <cellStyle name="Ввод  6 4 4 2" xfId="12434"/>
    <cellStyle name="Ввод  6 4 5" xfId="10517"/>
    <cellStyle name="Ввод  6 5" xfId="828"/>
    <cellStyle name="Ввод  6 5 2" xfId="5676"/>
    <cellStyle name="Ввод  6 5 2 2" xfId="14577"/>
    <cellStyle name="Ввод  6 5 2 3" xfId="19851"/>
    <cellStyle name="Ввод  6 5 2 4" xfId="23139"/>
    <cellStyle name="Ввод  6 5 3" xfId="7430"/>
    <cellStyle name="Ввод  6 5 3 2" xfId="16331"/>
    <cellStyle name="Ввод  6 5 3 3" xfId="21605"/>
    <cellStyle name="Ввод  6 5 3 4" xfId="24453"/>
    <cellStyle name="Ввод  6 5 4" xfId="3703"/>
    <cellStyle name="Ввод  6 5 4 2" xfId="12604"/>
    <cellStyle name="Ввод  6 5 5" xfId="9784"/>
    <cellStyle name="Ввод  6 6" xfId="1955"/>
    <cellStyle name="Ввод  6 6 2" xfId="5831"/>
    <cellStyle name="Ввод  6 6 2 2" xfId="14732"/>
    <cellStyle name="Ввод  6 6 2 3" xfId="20006"/>
    <cellStyle name="Ввод  6 6 2 4" xfId="23294"/>
    <cellStyle name="Ввод  6 6 3" xfId="7585"/>
    <cellStyle name="Ввод  6 6 3 2" xfId="16486"/>
    <cellStyle name="Ввод  6 6 3 3" xfId="21760"/>
    <cellStyle name="Ввод  6 6 3 4" xfId="24608"/>
    <cellStyle name="Ввод  6 6 4" xfId="3858"/>
    <cellStyle name="Ввод  6 6 4 2" xfId="12759"/>
    <cellStyle name="Ввод  6 6 5" xfId="10861"/>
    <cellStyle name="Ввод  6 7" xfId="2242"/>
    <cellStyle name="Ввод  6 7 2" xfId="5973"/>
    <cellStyle name="Ввод  6 7 2 2" xfId="14874"/>
    <cellStyle name="Ввод  6 7 2 3" xfId="20148"/>
    <cellStyle name="Ввод  6 7 2 4" xfId="23436"/>
    <cellStyle name="Ввод  6 7 3" xfId="7727"/>
    <cellStyle name="Ввод  6 7 3 2" xfId="16628"/>
    <cellStyle name="Ввод  6 7 3 3" xfId="21902"/>
    <cellStyle name="Ввод  6 7 3 4" xfId="24750"/>
    <cellStyle name="Ввод  6 7 4" xfId="4000"/>
    <cellStyle name="Ввод  6 7 4 2" xfId="12901"/>
    <cellStyle name="Ввод  6 7 5" xfId="11147"/>
    <cellStyle name="Ввод  6 8" xfId="4354"/>
    <cellStyle name="Ввод  6 8 2" xfId="13255"/>
    <cellStyle name="Ввод  6 8 3" xfId="18529"/>
    <cellStyle name="Ввод  6 8 4" xfId="22122"/>
    <cellStyle name="Ввод  6 9" xfId="8156"/>
    <cellStyle name="Ввод  6 9 2" xfId="17054"/>
    <cellStyle name="Ввод  7" xfId="868"/>
    <cellStyle name="Ввод  7 2" xfId="4674"/>
    <cellStyle name="Ввод  7 2 2" xfId="13575"/>
    <cellStyle name="Ввод  7 2 3" xfId="18849"/>
    <cellStyle name="Ввод  7 2 4" xfId="22327"/>
    <cellStyle name="Ввод  7 3" xfId="6428"/>
    <cellStyle name="Ввод  7 3 2" xfId="15329"/>
    <cellStyle name="Ввод  7 3 3" xfId="20603"/>
    <cellStyle name="Ввод  7 3 4" xfId="23641"/>
    <cellStyle name="Ввод  7 4" xfId="2701"/>
    <cellStyle name="Ввод  7 4 2" xfId="11602"/>
    <cellStyle name="Ввод  7 5" xfId="9824"/>
    <cellStyle name="Ввод  8" xfId="796"/>
    <cellStyle name="Ввод  8 2" xfId="4762"/>
    <cellStyle name="Ввод  8 2 2" xfId="13663"/>
    <cellStyle name="Ввод  8 2 3" xfId="18937"/>
    <cellStyle name="Ввод  8 2 4" xfId="22407"/>
    <cellStyle name="Ввод  8 3" xfId="6516"/>
    <cellStyle name="Ввод  8 3 2" xfId="15417"/>
    <cellStyle name="Ввод  8 3 3" xfId="20691"/>
    <cellStyle name="Ввод  8 3 4" xfId="23721"/>
    <cellStyle name="Ввод  8 4" xfId="2789"/>
    <cellStyle name="Ввод  8 4 2" xfId="11690"/>
    <cellStyle name="Ввод  8 5" xfId="9753"/>
    <cellStyle name="Ввод  9" xfId="1530"/>
    <cellStyle name="Ввод  9 2" xfId="5269"/>
    <cellStyle name="Ввод  9 2 2" xfId="14170"/>
    <cellStyle name="Ввод  9 2 3" xfId="19444"/>
    <cellStyle name="Ввод  9 2 4" xfId="22732"/>
    <cellStyle name="Ввод  9 3" xfId="7023"/>
    <cellStyle name="Ввод  9 3 2" xfId="15924"/>
    <cellStyle name="Ввод  9 3 3" xfId="21198"/>
    <cellStyle name="Ввод  9 3 4" xfId="24046"/>
    <cellStyle name="Ввод  9 4" xfId="3296"/>
    <cellStyle name="Ввод  9 4 2" xfId="12197"/>
    <cellStyle name="Ввод  9 5" xfId="10485"/>
    <cellStyle name="Вывод" xfId="161"/>
    <cellStyle name="Вывод 10" xfId="1660"/>
    <cellStyle name="Вывод 10 2" xfId="5591"/>
    <cellStyle name="Вывод 10 2 2" xfId="14492"/>
    <cellStyle name="Вывод 10 2 3" xfId="19766"/>
    <cellStyle name="Вывод 10 2 4" xfId="23054"/>
    <cellStyle name="Вывод 10 3" xfId="7345"/>
    <cellStyle name="Вывод 10 3 2" xfId="16246"/>
    <cellStyle name="Вывод 10 3 3" xfId="21520"/>
    <cellStyle name="Вывод 10 3 4" xfId="24368"/>
    <cellStyle name="Вывод 10 4" xfId="3618"/>
    <cellStyle name="Вывод 10 4 2" xfId="12519"/>
    <cellStyle name="Вывод 10 5" xfId="10608"/>
    <cellStyle name="Вывод 11" xfId="3777"/>
    <cellStyle name="Вывод 11 2" xfId="5750"/>
    <cellStyle name="Вывод 11 2 2" xfId="14651"/>
    <cellStyle name="Вывод 11 2 3" xfId="19925"/>
    <cellStyle name="Вывод 11 2 4" xfId="23213"/>
    <cellStyle name="Вывод 11 3" xfId="7504"/>
    <cellStyle name="Вывод 11 3 2" xfId="16405"/>
    <cellStyle name="Вывод 11 3 3" xfId="21679"/>
    <cellStyle name="Вывод 11 3 4" xfId="24527"/>
    <cellStyle name="Вывод 11 4" xfId="12678"/>
    <cellStyle name="Вывод 12" xfId="3921"/>
    <cellStyle name="Вывод 12 2" xfId="5894"/>
    <cellStyle name="Вывод 12 2 2" xfId="14795"/>
    <cellStyle name="Вывод 12 2 3" xfId="20069"/>
    <cellStyle name="Вывод 12 2 4" xfId="23357"/>
    <cellStyle name="Вывод 12 3" xfId="7648"/>
    <cellStyle name="Вывод 12 3 2" xfId="16549"/>
    <cellStyle name="Вывод 12 3 3" xfId="21823"/>
    <cellStyle name="Вывод 12 3 4" xfId="24671"/>
    <cellStyle name="Вывод 12 4" xfId="12822"/>
    <cellStyle name="Вывод 13" xfId="4157"/>
    <cellStyle name="Вывод 13 2" xfId="13058"/>
    <cellStyle name="Вывод 13 3" xfId="18332"/>
    <cellStyle name="Вывод 13 4" xfId="22030"/>
    <cellStyle name="Вывод 14" xfId="7912"/>
    <cellStyle name="Вывод 14 2" xfId="16812"/>
    <cellStyle name="Вывод 15" xfId="7959"/>
    <cellStyle name="Вывод 15 2" xfId="16857"/>
    <cellStyle name="Вывод 16" xfId="7873"/>
    <cellStyle name="Вывод 16 2" xfId="16773"/>
    <cellStyle name="Вывод 17" xfId="9011"/>
    <cellStyle name="Вывод 2" xfId="239"/>
    <cellStyle name="Вывод 2 10" xfId="4175"/>
    <cellStyle name="Вывод 2 10 2" xfId="13076"/>
    <cellStyle name="Вывод 2 10 3" xfId="18350"/>
    <cellStyle name="Вывод 2 10 4" xfId="22040"/>
    <cellStyle name="Вывод 2 11" xfId="7944"/>
    <cellStyle name="Вывод 2 11 2" xfId="16843"/>
    <cellStyle name="Вывод 2 12" xfId="7955"/>
    <cellStyle name="Вывод 2 12 2" xfId="16854"/>
    <cellStyle name="Вывод 2 13" xfId="7977"/>
    <cellStyle name="Вывод 2 13 2" xfId="16875"/>
    <cellStyle name="Вывод 2 14" xfId="9029"/>
    <cellStyle name="Вывод 2 2" xfId="475"/>
    <cellStyle name="Вывод 2 2 10" xfId="8509"/>
    <cellStyle name="Вывод 2 2 10 2" xfId="17407"/>
    <cellStyle name="Вывод 2 2 11" xfId="8653"/>
    <cellStyle name="Вывод 2 2 11 2" xfId="17551"/>
    <cellStyle name="Вывод 2 2 12" xfId="9505"/>
    <cellStyle name="Вывод 2 2 13" xfId="9273"/>
    <cellStyle name="Вывод 2 2 2" xfId="1107"/>
    <cellStyle name="Вывод 2 2 2 2" xfId="5047"/>
    <cellStyle name="Вывод 2 2 2 2 2" xfId="13948"/>
    <cellStyle name="Вывод 2 2 2 2 3" xfId="19222"/>
    <cellStyle name="Вывод 2 2 2 2 4" xfId="22575"/>
    <cellStyle name="Вывод 2 2 2 3" xfId="6801"/>
    <cellStyle name="Вывод 2 2 2 3 2" xfId="15702"/>
    <cellStyle name="Вывод 2 2 2 3 3" xfId="20976"/>
    <cellStyle name="Вывод 2 2 2 3 4" xfId="23889"/>
    <cellStyle name="Вывод 2 2 2 4" xfId="3074"/>
    <cellStyle name="Вывод 2 2 2 4 2" xfId="11975"/>
    <cellStyle name="Вывод 2 2 2 5" xfId="10063"/>
    <cellStyle name="Вывод 2 2 3" xfId="919"/>
    <cellStyle name="Вывод 2 2 3 2" xfId="5391"/>
    <cellStyle name="Вывод 2 2 3 2 2" xfId="14292"/>
    <cellStyle name="Вывод 2 2 3 2 3" xfId="19566"/>
    <cellStyle name="Вывод 2 2 3 2 4" xfId="22854"/>
    <cellStyle name="Вывод 2 2 3 3" xfId="7145"/>
    <cellStyle name="Вывод 2 2 3 3 2" xfId="16046"/>
    <cellStyle name="Вывод 2 2 3 3 3" xfId="21320"/>
    <cellStyle name="Вывод 2 2 3 3 4" xfId="24168"/>
    <cellStyle name="Вывод 2 2 3 4" xfId="3418"/>
    <cellStyle name="Вывод 2 2 3 4 2" xfId="12319"/>
    <cellStyle name="Вывод 2 2 3 5" xfId="9875"/>
    <cellStyle name="Вывод 2 2 4" xfId="917"/>
    <cellStyle name="Вывод 2 2 4 2" xfId="5561"/>
    <cellStyle name="Вывод 2 2 4 2 2" xfId="14462"/>
    <cellStyle name="Вывод 2 2 4 2 3" xfId="19736"/>
    <cellStyle name="Вывод 2 2 4 2 4" xfId="23024"/>
    <cellStyle name="Вывод 2 2 4 3" xfId="7315"/>
    <cellStyle name="Вывод 2 2 4 3 2" xfId="16216"/>
    <cellStyle name="Вывод 2 2 4 3 3" xfId="21490"/>
    <cellStyle name="Вывод 2 2 4 3 4" xfId="24338"/>
    <cellStyle name="Вывод 2 2 4 4" xfId="3588"/>
    <cellStyle name="Вывод 2 2 4 4 2" xfId="12489"/>
    <cellStyle name="Вывод 2 2 4 5" xfId="9873"/>
    <cellStyle name="Вывод 2 2 5" xfId="2019"/>
    <cellStyle name="Вывод 2 2 5 2" xfId="5728"/>
    <cellStyle name="Вывод 2 2 5 2 2" xfId="14629"/>
    <cellStyle name="Вывод 2 2 5 2 3" xfId="19903"/>
    <cellStyle name="Вывод 2 2 5 2 4" xfId="23191"/>
    <cellStyle name="Вывод 2 2 5 3" xfId="7482"/>
    <cellStyle name="Вывод 2 2 5 3 2" xfId="16383"/>
    <cellStyle name="Вывод 2 2 5 3 3" xfId="21657"/>
    <cellStyle name="Вывод 2 2 5 3 4" xfId="24505"/>
    <cellStyle name="Вывод 2 2 5 4" xfId="3755"/>
    <cellStyle name="Вывод 2 2 5 4 2" xfId="12656"/>
    <cellStyle name="Вывод 2 2 5 5" xfId="10925"/>
    <cellStyle name="Вывод 2 2 6" xfId="2286"/>
    <cellStyle name="Вывод 2 2 6 2" xfId="5880"/>
    <cellStyle name="Вывод 2 2 6 2 2" xfId="14781"/>
    <cellStyle name="Вывод 2 2 6 2 3" xfId="20055"/>
    <cellStyle name="Вывод 2 2 6 2 4" xfId="23343"/>
    <cellStyle name="Вывод 2 2 6 3" xfId="7634"/>
    <cellStyle name="Вывод 2 2 6 3 2" xfId="16535"/>
    <cellStyle name="Вывод 2 2 6 3 3" xfId="21809"/>
    <cellStyle name="Вывод 2 2 6 3 4" xfId="24657"/>
    <cellStyle name="Вывод 2 2 6 4" xfId="3907"/>
    <cellStyle name="Вывод 2 2 6 4 2" xfId="12808"/>
    <cellStyle name="Вывод 2 2 6 5" xfId="11191"/>
    <cellStyle name="Вывод 2 2 7" xfId="4044"/>
    <cellStyle name="Вывод 2 2 7 2" xfId="6017"/>
    <cellStyle name="Вывод 2 2 7 2 2" xfId="14918"/>
    <cellStyle name="Вывод 2 2 7 2 3" xfId="20192"/>
    <cellStyle name="Вывод 2 2 7 2 4" xfId="23480"/>
    <cellStyle name="Вывод 2 2 7 3" xfId="7771"/>
    <cellStyle name="Вывод 2 2 7 3 2" xfId="16672"/>
    <cellStyle name="Вывод 2 2 7 3 3" xfId="21946"/>
    <cellStyle name="Вывод 2 2 7 3 4" xfId="24794"/>
    <cellStyle name="Вывод 2 2 7 4" xfId="12945"/>
    <cellStyle name="Вывод 2 2 8" xfId="4418"/>
    <cellStyle name="Вывод 2 2 8 2" xfId="13319"/>
    <cellStyle name="Вывод 2 2 8 3" xfId="18593"/>
    <cellStyle name="Вывод 2 2 8 4" xfId="22166"/>
    <cellStyle name="Вывод 2 2 9" xfId="8220"/>
    <cellStyle name="Вывод 2 2 9 2" xfId="17118"/>
    <cellStyle name="Вывод 2 3" xfId="921"/>
    <cellStyle name="Вывод 2 3 10" xfId="8442"/>
    <cellStyle name="Вывод 2 3 10 2" xfId="17340"/>
    <cellStyle name="Вывод 2 3 11" xfId="7890"/>
    <cellStyle name="Вывод 2 3 11 2" xfId="16790"/>
    <cellStyle name="Вывод 2 3 12" xfId="9877"/>
    <cellStyle name="Вывод 2 3 13" xfId="9186"/>
    <cellStyle name="Вывод 2 3 2" xfId="1932"/>
    <cellStyle name="Вывод 2 3 2 2" xfId="4959"/>
    <cellStyle name="Вывод 2 3 2 2 2" xfId="13860"/>
    <cellStyle name="Вывод 2 3 2 2 3" xfId="19134"/>
    <cellStyle name="Вывод 2 3 2 2 4" xfId="22511"/>
    <cellStyle name="Вывод 2 3 2 3" xfId="6713"/>
    <cellStyle name="Вывод 2 3 2 3 2" xfId="15614"/>
    <cellStyle name="Вывод 2 3 2 3 3" xfId="20888"/>
    <cellStyle name="Вывод 2 3 2 3 4" xfId="23825"/>
    <cellStyle name="Вывод 2 3 2 4" xfId="2986"/>
    <cellStyle name="Вывод 2 3 2 4 2" xfId="11887"/>
    <cellStyle name="Вывод 2 3 2 5" xfId="10838"/>
    <cellStyle name="Вывод 2 3 3" xfId="2223"/>
    <cellStyle name="Вывод 2 3 3 2" xfId="5318"/>
    <cellStyle name="Вывод 2 3 3 2 2" xfId="14219"/>
    <cellStyle name="Вывод 2 3 3 2 3" xfId="19493"/>
    <cellStyle name="Вывод 2 3 3 2 4" xfId="22781"/>
    <cellStyle name="Вывод 2 3 3 3" xfId="7072"/>
    <cellStyle name="Вывод 2 3 3 3 2" xfId="15973"/>
    <cellStyle name="Вывод 2 3 3 3 3" xfId="21247"/>
    <cellStyle name="Вывод 2 3 3 3 4" xfId="24095"/>
    <cellStyle name="Вывод 2 3 3 4" xfId="3345"/>
    <cellStyle name="Вывод 2 3 3 4 2" xfId="12246"/>
    <cellStyle name="Вывод 2 3 3 5" xfId="11128"/>
    <cellStyle name="Вывод 2 3 4" xfId="2945"/>
    <cellStyle name="Вывод 2 3 4 2" xfId="4918"/>
    <cellStyle name="Вывод 2 3 4 2 2" xfId="13819"/>
    <cellStyle name="Вывод 2 3 4 2 3" xfId="19093"/>
    <cellStyle name="Вывод 2 3 4 2 4" xfId="22492"/>
    <cellStyle name="Вывод 2 3 4 3" xfId="6672"/>
    <cellStyle name="Вывод 2 3 4 3 2" xfId="15573"/>
    <cellStyle name="Вывод 2 3 4 3 3" xfId="20847"/>
    <cellStyle name="Вывод 2 3 4 3 4" xfId="23806"/>
    <cellStyle name="Вывод 2 3 4 4" xfId="11846"/>
    <cellStyle name="Вывод 2 3 5" xfId="2950"/>
    <cellStyle name="Вывод 2 3 5 2" xfId="4923"/>
    <cellStyle name="Вывод 2 3 5 2 2" xfId="13824"/>
    <cellStyle name="Вывод 2 3 5 2 3" xfId="19098"/>
    <cellStyle name="Вывод 2 3 5 2 4" xfId="22497"/>
    <cellStyle name="Вывод 2 3 5 3" xfId="6677"/>
    <cellStyle name="Вывод 2 3 5 3 2" xfId="15578"/>
    <cellStyle name="Вывод 2 3 5 3 3" xfId="20852"/>
    <cellStyle name="Вывод 2 3 5 3 4" xfId="23811"/>
    <cellStyle name="Вывод 2 3 5 4" xfId="11851"/>
    <cellStyle name="Вывод 2 3 6" xfId="2672"/>
    <cellStyle name="Вывод 2 3 6 2" xfId="4645"/>
    <cellStyle name="Вывод 2 3 6 2 2" xfId="13546"/>
    <cellStyle name="Вывод 2 3 6 2 3" xfId="18820"/>
    <cellStyle name="Вывод 2 3 6 2 4" xfId="22303"/>
    <cellStyle name="Вывод 2 3 6 3" xfId="6399"/>
    <cellStyle name="Вывод 2 3 6 3 2" xfId="15300"/>
    <cellStyle name="Вывод 2 3 6 3 3" xfId="20574"/>
    <cellStyle name="Вывод 2 3 6 3 4" xfId="23617"/>
    <cellStyle name="Вывод 2 3 6 4" xfId="11573"/>
    <cellStyle name="Вывод 2 3 7" xfId="3605"/>
    <cellStyle name="Вывод 2 3 7 2" xfId="5578"/>
    <cellStyle name="Вывод 2 3 7 2 2" xfId="14479"/>
    <cellStyle name="Вывод 2 3 7 2 3" xfId="19753"/>
    <cellStyle name="Вывод 2 3 7 2 4" xfId="23041"/>
    <cellStyle name="Вывод 2 3 7 3" xfId="7332"/>
    <cellStyle name="Вывод 2 3 7 3 2" xfId="16233"/>
    <cellStyle name="Вывод 2 3 7 3 3" xfId="21507"/>
    <cellStyle name="Вывод 2 3 7 3 4" xfId="24355"/>
    <cellStyle name="Вывод 2 3 7 4" xfId="12506"/>
    <cellStyle name="Вывод 2 3 8" xfId="4331"/>
    <cellStyle name="Вывод 2 3 8 2" xfId="13232"/>
    <cellStyle name="Вывод 2 3 8 3" xfId="18506"/>
    <cellStyle name="Вывод 2 3 8 4" xfId="22103"/>
    <cellStyle name="Вывод 2 3 9" xfId="8133"/>
    <cellStyle name="Вывод 2 3 9 2" xfId="17031"/>
    <cellStyle name="Вывод 2 4" xfId="1508"/>
    <cellStyle name="Вывод 2 4 2" xfId="4723"/>
    <cellStyle name="Вывод 2 4 2 2" xfId="13624"/>
    <cellStyle name="Вывод 2 4 2 3" xfId="18898"/>
    <cellStyle name="Вывод 2 4 2 4" xfId="22368"/>
    <cellStyle name="Вывод 2 4 3" xfId="6477"/>
    <cellStyle name="Вывод 2 4 3 2" xfId="15378"/>
    <cellStyle name="Вывод 2 4 3 3" xfId="20652"/>
    <cellStyle name="Вывод 2 4 3 4" xfId="23682"/>
    <cellStyle name="Вывод 2 4 4" xfId="2750"/>
    <cellStyle name="Вывод 2 4 4 2" xfId="11651"/>
    <cellStyle name="Вывод 2 4 5" xfId="10463"/>
    <cellStyle name="Вывод 2 5" xfId="1561"/>
    <cellStyle name="Вывод 2 5 2" xfId="4754"/>
    <cellStyle name="Вывод 2 5 2 2" xfId="13655"/>
    <cellStyle name="Вывод 2 5 2 3" xfId="18929"/>
    <cellStyle name="Вывод 2 5 2 4" xfId="22399"/>
    <cellStyle name="Вывод 2 5 3" xfId="6508"/>
    <cellStyle name="Вывод 2 5 3 2" xfId="15409"/>
    <cellStyle name="Вывод 2 5 3 3" xfId="20683"/>
    <cellStyle name="Вывод 2 5 3 4" xfId="23713"/>
    <cellStyle name="Вывод 2 5 4" xfId="2781"/>
    <cellStyle name="Вывод 2 5 4 2" xfId="11682"/>
    <cellStyle name="Вывод 2 5 5" xfId="10516"/>
    <cellStyle name="Вывод 2 6" xfId="1728"/>
    <cellStyle name="Вывод 2 6 2" xfId="4614"/>
    <cellStyle name="Вывод 2 6 2 2" xfId="13515"/>
    <cellStyle name="Вывод 2 6 2 3" xfId="18789"/>
    <cellStyle name="Вывод 2 6 2 4" xfId="22273"/>
    <cellStyle name="Вывод 2 6 3" xfId="6368"/>
    <cellStyle name="Вывод 2 6 3 2" xfId="15269"/>
    <cellStyle name="Вывод 2 6 3 3" xfId="20543"/>
    <cellStyle name="Вывод 2 6 3 4" xfId="23587"/>
    <cellStyle name="Вывод 2 6 4" xfId="2641"/>
    <cellStyle name="Вывод 2 6 4 2" xfId="11542"/>
    <cellStyle name="Вывод 2 6 5" xfId="10675"/>
    <cellStyle name="Вывод 2 7" xfId="1685"/>
    <cellStyle name="Вывод 2 7 2" xfId="4773"/>
    <cellStyle name="Вывод 2 7 2 2" xfId="13674"/>
    <cellStyle name="Вывод 2 7 2 3" xfId="18948"/>
    <cellStyle name="Вывод 2 7 2 4" xfId="22418"/>
    <cellStyle name="Вывод 2 7 3" xfId="6527"/>
    <cellStyle name="Вывод 2 7 3 2" xfId="15428"/>
    <cellStyle name="Вывод 2 7 3 3" xfId="20702"/>
    <cellStyle name="Вывод 2 7 3 4" xfId="23732"/>
    <cellStyle name="Вывод 2 7 4" xfId="2800"/>
    <cellStyle name="Вывод 2 7 4 2" xfId="11701"/>
    <cellStyle name="Вывод 2 7 5" xfId="10633"/>
    <cellStyle name="Вывод 2 8" xfId="2948"/>
    <cellStyle name="Вывод 2 8 2" xfId="4921"/>
    <cellStyle name="Вывод 2 8 2 2" xfId="13822"/>
    <cellStyle name="Вывод 2 8 2 3" xfId="19096"/>
    <cellStyle name="Вывод 2 8 2 4" xfId="22495"/>
    <cellStyle name="Вывод 2 8 3" xfId="6675"/>
    <cellStyle name="Вывод 2 8 3 2" xfId="15576"/>
    <cellStyle name="Вывод 2 8 3 3" xfId="20850"/>
    <cellStyle name="Вывод 2 8 3 4" xfId="23809"/>
    <cellStyle name="Вывод 2 8 4" xfId="11849"/>
    <cellStyle name="Вывод 2 9" xfId="2645"/>
    <cellStyle name="Вывод 2 9 2" xfId="4618"/>
    <cellStyle name="Вывод 2 9 2 2" xfId="13519"/>
    <cellStyle name="Вывод 2 9 2 3" xfId="18793"/>
    <cellStyle name="Вывод 2 9 2 4" xfId="22277"/>
    <cellStyle name="Вывод 2 9 3" xfId="6372"/>
    <cellStyle name="Вывод 2 9 3 2" xfId="15273"/>
    <cellStyle name="Вывод 2 9 3 3" xfId="20547"/>
    <cellStyle name="Вывод 2 9 3 4" xfId="23591"/>
    <cellStyle name="Вывод 2 9 4" xfId="11546"/>
    <cellStyle name="Вывод 3" xfId="400"/>
    <cellStyle name="Вывод 3 10" xfId="4234"/>
    <cellStyle name="Вывод 3 10 2" xfId="13135"/>
    <cellStyle name="Вывод 3 10 3" xfId="18409"/>
    <cellStyle name="Вывод 3 10 4" xfId="22083"/>
    <cellStyle name="Вывод 3 11" xfId="8027"/>
    <cellStyle name="Вывод 3 11 2" xfId="16925"/>
    <cellStyle name="Вывод 3 12" xfId="8405"/>
    <cellStyle name="Вывод 3 12 2" xfId="17303"/>
    <cellStyle name="Вывод 3 13" xfId="7963"/>
    <cellStyle name="Вывод 3 13 2" xfId="16861"/>
    <cellStyle name="Вывод 3 14" xfId="9088"/>
    <cellStyle name="Вывод 3 2" xfId="531"/>
    <cellStyle name="Вывод 3 2 10" xfId="8560"/>
    <cellStyle name="Вывод 3 2 10 2" xfId="17458"/>
    <cellStyle name="Вывод 3 2 11" xfId="8695"/>
    <cellStyle name="Вывод 3 2 11 2" xfId="17593"/>
    <cellStyle name="Вывод 3 2 12" xfId="9560"/>
    <cellStyle name="Вывод 3 2 13" xfId="9378"/>
    <cellStyle name="Вывод 3 2 2" xfId="1162"/>
    <cellStyle name="Вывод 3 2 2 2" xfId="5152"/>
    <cellStyle name="Вывод 3 2 2 2 2" xfId="14053"/>
    <cellStyle name="Вывод 3 2 2 2 3" xfId="19327"/>
    <cellStyle name="Вывод 3 2 2 2 4" xfId="22617"/>
    <cellStyle name="Вывод 3 2 2 3" xfId="6906"/>
    <cellStyle name="Вывод 3 2 2 3 2" xfId="15807"/>
    <cellStyle name="Вывод 3 2 2 3 3" xfId="21081"/>
    <cellStyle name="Вывод 3 2 2 3 4" xfId="23931"/>
    <cellStyle name="Вывод 3 2 2 4" xfId="3179"/>
    <cellStyle name="Вывод 3 2 2 4 2" xfId="12080"/>
    <cellStyle name="Вывод 3 2 2 5" xfId="10118"/>
    <cellStyle name="Вывод 3 2 3" xfId="872"/>
    <cellStyle name="Вывод 3 2 3 2" xfId="5461"/>
    <cellStyle name="Вывод 3 2 3 2 2" xfId="14362"/>
    <cellStyle name="Вывод 3 2 3 2 3" xfId="19636"/>
    <cellStyle name="Вывод 3 2 3 2 4" xfId="22924"/>
    <cellStyle name="Вывод 3 2 3 3" xfId="7215"/>
    <cellStyle name="Вывод 3 2 3 3 2" xfId="16116"/>
    <cellStyle name="Вывод 3 2 3 3 3" xfId="21390"/>
    <cellStyle name="Вывод 3 2 3 3 4" xfId="24238"/>
    <cellStyle name="Вывод 3 2 3 4" xfId="3488"/>
    <cellStyle name="Вывод 3 2 3 4 2" xfId="12389"/>
    <cellStyle name="Вывод 3 2 3 5" xfId="9828"/>
    <cellStyle name="Вывод 3 2 4" xfId="925"/>
    <cellStyle name="Вывод 3 2 4 2" xfId="5630"/>
    <cellStyle name="Вывод 3 2 4 2 2" xfId="14531"/>
    <cellStyle name="Вывод 3 2 4 2 3" xfId="19805"/>
    <cellStyle name="Вывод 3 2 4 2 4" xfId="23093"/>
    <cellStyle name="Вывод 3 2 4 3" xfId="7384"/>
    <cellStyle name="Вывод 3 2 4 3 2" xfId="16285"/>
    <cellStyle name="Вывод 3 2 4 3 3" xfId="21559"/>
    <cellStyle name="Вывод 3 2 4 3 4" xfId="24407"/>
    <cellStyle name="Вывод 3 2 4 4" xfId="3657"/>
    <cellStyle name="Вывод 3 2 4 4 2" xfId="12558"/>
    <cellStyle name="Вывод 3 2 4 5" xfId="9881"/>
    <cellStyle name="Вывод 3 2 5" xfId="2124"/>
    <cellStyle name="Вывод 3 2 5 2" xfId="5786"/>
    <cellStyle name="Вывод 3 2 5 2 2" xfId="14687"/>
    <cellStyle name="Вывод 3 2 5 2 3" xfId="19961"/>
    <cellStyle name="Вывод 3 2 5 2 4" xfId="23249"/>
    <cellStyle name="Вывод 3 2 5 3" xfId="7540"/>
    <cellStyle name="Вывод 3 2 5 3 2" xfId="16441"/>
    <cellStyle name="Вывод 3 2 5 3 3" xfId="21715"/>
    <cellStyle name="Вывод 3 2 5 3 4" xfId="24563"/>
    <cellStyle name="Вывод 3 2 5 4" xfId="3813"/>
    <cellStyle name="Вывод 3 2 5 4 2" xfId="12714"/>
    <cellStyle name="Вывод 3 2 5 5" xfId="11030"/>
    <cellStyle name="Вывод 3 2 6" xfId="2328"/>
    <cellStyle name="Вывод 3 2 6 2" xfId="5930"/>
    <cellStyle name="Вывод 3 2 6 2 2" xfId="14831"/>
    <cellStyle name="Вывод 3 2 6 2 3" xfId="20105"/>
    <cellStyle name="Вывод 3 2 6 2 4" xfId="23393"/>
    <cellStyle name="Вывод 3 2 6 3" xfId="7684"/>
    <cellStyle name="Вывод 3 2 6 3 2" xfId="16585"/>
    <cellStyle name="Вывод 3 2 6 3 3" xfId="21859"/>
    <cellStyle name="Вывод 3 2 6 3 4" xfId="24707"/>
    <cellStyle name="Вывод 3 2 6 4" xfId="3957"/>
    <cellStyle name="Вывод 3 2 6 4 2" xfId="12858"/>
    <cellStyle name="Вывод 3 2 6 5" xfId="11233"/>
    <cellStyle name="Вывод 3 2 7" xfId="4086"/>
    <cellStyle name="Вывод 3 2 7 2" xfId="6059"/>
    <cellStyle name="Вывод 3 2 7 2 2" xfId="14960"/>
    <cellStyle name="Вывод 3 2 7 2 3" xfId="20234"/>
    <cellStyle name="Вывод 3 2 7 2 4" xfId="23522"/>
    <cellStyle name="Вывод 3 2 7 3" xfId="7813"/>
    <cellStyle name="Вывод 3 2 7 3 2" xfId="16714"/>
    <cellStyle name="Вывод 3 2 7 3 3" xfId="21988"/>
    <cellStyle name="Вывод 3 2 7 3 4" xfId="24836"/>
    <cellStyle name="Вывод 3 2 7 4" xfId="12987"/>
    <cellStyle name="Вывод 3 2 8" xfId="4523"/>
    <cellStyle name="Вывод 3 2 8 2" xfId="13424"/>
    <cellStyle name="Вывод 3 2 8 3" xfId="18698"/>
    <cellStyle name="Вывод 3 2 8 4" xfId="22208"/>
    <cellStyle name="Вывод 3 2 9" xfId="8325"/>
    <cellStyle name="Вывод 3 2 9 2" xfId="17223"/>
    <cellStyle name="Вывод 3 3" xfId="1037"/>
    <cellStyle name="Вывод 3 3 10" xfId="8581"/>
    <cellStyle name="Вывод 3 3 10 2" xfId="17479"/>
    <cellStyle name="Вывод 3 3 11" xfId="8716"/>
    <cellStyle name="Вывод 3 3 11 2" xfId="17614"/>
    <cellStyle name="Вывод 3 3 12" xfId="9993"/>
    <cellStyle name="Вывод 3 3 13" xfId="9399"/>
    <cellStyle name="Вывод 3 3 2" xfId="2145"/>
    <cellStyle name="Вывод 3 3 2 2" xfId="5173"/>
    <cellStyle name="Вывод 3 3 2 2 2" xfId="14074"/>
    <cellStyle name="Вывод 3 3 2 2 3" xfId="19348"/>
    <cellStyle name="Вывод 3 3 2 2 4" xfId="22638"/>
    <cellStyle name="Вывод 3 3 2 3" xfId="6927"/>
    <cellStyle name="Вывод 3 3 2 3 2" xfId="15828"/>
    <cellStyle name="Вывод 3 3 2 3 3" xfId="21102"/>
    <cellStyle name="Вывод 3 3 2 3 4" xfId="23952"/>
    <cellStyle name="Вывод 3 3 2 4" xfId="3200"/>
    <cellStyle name="Вывод 3 3 2 4 2" xfId="12101"/>
    <cellStyle name="Вывод 3 3 2 5" xfId="11051"/>
    <cellStyle name="Вывод 3 3 3" xfId="2349"/>
    <cellStyle name="Вывод 3 3 3 2" xfId="5482"/>
    <cellStyle name="Вывод 3 3 3 2 2" xfId="14383"/>
    <cellStyle name="Вывод 3 3 3 2 3" xfId="19657"/>
    <cellStyle name="Вывод 3 3 3 2 4" xfId="22945"/>
    <cellStyle name="Вывод 3 3 3 3" xfId="7236"/>
    <cellStyle name="Вывод 3 3 3 3 2" xfId="16137"/>
    <cellStyle name="Вывод 3 3 3 3 3" xfId="21411"/>
    <cellStyle name="Вывод 3 3 3 3 4" xfId="24259"/>
    <cellStyle name="Вывод 3 3 3 4" xfId="3509"/>
    <cellStyle name="Вывод 3 3 3 4 2" xfId="12410"/>
    <cellStyle name="Вывод 3 3 3 5" xfId="11254"/>
    <cellStyle name="Вывод 3 3 4" xfId="3678"/>
    <cellStyle name="Вывод 3 3 4 2" xfId="5651"/>
    <cellStyle name="Вывод 3 3 4 2 2" xfId="14552"/>
    <cellStyle name="Вывод 3 3 4 2 3" xfId="19826"/>
    <cellStyle name="Вывод 3 3 4 2 4" xfId="23114"/>
    <cellStyle name="Вывод 3 3 4 3" xfId="7405"/>
    <cellStyle name="Вывод 3 3 4 3 2" xfId="16306"/>
    <cellStyle name="Вывод 3 3 4 3 3" xfId="21580"/>
    <cellStyle name="Вывод 3 3 4 3 4" xfId="24428"/>
    <cellStyle name="Вывод 3 3 4 4" xfId="12579"/>
    <cellStyle name="Вывод 3 3 5" xfId="3834"/>
    <cellStyle name="Вывод 3 3 5 2" xfId="5807"/>
    <cellStyle name="Вывод 3 3 5 2 2" xfId="14708"/>
    <cellStyle name="Вывод 3 3 5 2 3" xfId="19982"/>
    <cellStyle name="Вывод 3 3 5 2 4" xfId="23270"/>
    <cellStyle name="Вывод 3 3 5 3" xfId="7561"/>
    <cellStyle name="Вывод 3 3 5 3 2" xfId="16462"/>
    <cellStyle name="Вывод 3 3 5 3 3" xfId="21736"/>
    <cellStyle name="Вывод 3 3 5 3 4" xfId="24584"/>
    <cellStyle name="Вывод 3 3 5 4" xfId="12735"/>
    <cellStyle name="Вывод 3 3 6" xfId="3978"/>
    <cellStyle name="Вывод 3 3 6 2" xfId="5951"/>
    <cellStyle name="Вывод 3 3 6 2 2" xfId="14852"/>
    <cellStyle name="Вывод 3 3 6 2 3" xfId="20126"/>
    <cellStyle name="Вывод 3 3 6 2 4" xfId="23414"/>
    <cellStyle name="Вывод 3 3 6 3" xfId="7705"/>
    <cellStyle name="Вывод 3 3 6 3 2" xfId="16606"/>
    <cellStyle name="Вывод 3 3 6 3 3" xfId="21880"/>
    <cellStyle name="Вывод 3 3 6 3 4" xfId="24728"/>
    <cellStyle name="Вывод 3 3 6 4" xfId="12879"/>
    <cellStyle name="Вывод 3 3 7" xfId="4107"/>
    <cellStyle name="Вывод 3 3 7 2" xfId="6080"/>
    <cellStyle name="Вывод 3 3 7 2 2" xfId="14981"/>
    <cellStyle name="Вывод 3 3 7 2 3" xfId="20255"/>
    <cellStyle name="Вывод 3 3 7 2 4" xfId="23543"/>
    <cellStyle name="Вывод 3 3 7 3" xfId="7834"/>
    <cellStyle name="Вывод 3 3 7 3 2" xfId="16735"/>
    <cellStyle name="Вывод 3 3 7 3 3" xfId="22009"/>
    <cellStyle name="Вывод 3 3 7 3 4" xfId="24857"/>
    <cellStyle name="Вывод 3 3 7 4" xfId="13008"/>
    <cellStyle name="Вывод 3 3 8" xfId="4544"/>
    <cellStyle name="Вывод 3 3 8 2" xfId="13445"/>
    <cellStyle name="Вывод 3 3 8 3" xfId="18719"/>
    <cellStyle name="Вывод 3 3 8 4" xfId="22229"/>
    <cellStyle name="Вывод 3 3 9" xfId="8346"/>
    <cellStyle name="Вывод 3 3 9 2" xfId="17244"/>
    <cellStyle name="Вывод 3 4" xfId="905"/>
    <cellStyle name="Вывод 3 4 2" xfId="4843"/>
    <cellStyle name="Вывод 3 4 2 2" xfId="13744"/>
    <cellStyle name="Вывод 3 4 2 3" xfId="19018"/>
    <cellStyle name="Вывод 3 4 2 4" xfId="22472"/>
    <cellStyle name="Вывод 3 4 3" xfId="6597"/>
    <cellStyle name="Вывод 3 4 3 2" xfId="15498"/>
    <cellStyle name="Вывод 3 4 3 3" xfId="20772"/>
    <cellStyle name="Вывод 3 4 3 4" xfId="23786"/>
    <cellStyle name="Вывод 3 4 4" xfId="2870"/>
    <cellStyle name="Вывод 3 4 4 2" xfId="11771"/>
    <cellStyle name="Вывод 3 4 5" xfId="9861"/>
    <cellStyle name="Вывод 3 5" xfId="906"/>
    <cellStyle name="Вывод 3 5 2" xfId="5235"/>
    <cellStyle name="Вывод 3 5 2 2" xfId="14136"/>
    <cellStyle name="Вывод 3 5 2 3" xfId="19410"/>
    <cellStyle name="Вывод 3 5 2 4" xfId="22698"/>
    <cellStyle name="Вывод 3 5 3" xfId="6989"/>
    <cellStyle name="Вывод 3 5 3 2" xfId="15890"/>
    <cellStyle name="Вывод 3 5 3 3" xfId="21164"/>
    <cellStyle name="Вывод 3 5 3 4" xfId="24012"/>
    <cellStyle name="Вывод 3 5 4" xfId="3262"/>
    <cellStyle name="Вывод 3 5 4 2" xfId="12163"/>
    <cellStyle name="Вывод 3 5 5" xfId="9862"/>
    <cellStyle name="Вывод 3 6" xfId="1794"/>
    <cellStyle name="Вывод 3 6 2" xfId="4667"/>
    <cellStyle name="Вывод 3 6 2 2" xfId="13568"/>
    <cellStyle name="Вывод 3 6 2 3" xfId="18842"/>
    <cellStyle name="Вывод 3 6 2 4" xfId="22320"/>
    <cellStyle name="Вывод 3 6 3" xfId="6421"/>
    <cellStyle name="Вывод 3 6 3 2" xfId="15322"/>
    <cellStyle name="Вывод 3 6 3 3" xfId="20596"/>
    <cellStyle name="Вывод 3 6 3 4" xfId="23634"/>
    <cellStyle name="Вывод 3 6 4" xfId="2694"/>
    <cellStyle name="Вывод 3 6 4 2" xfId="11595"/>
    <cellStyle name="Вывод 3 6 5" xfId="10741"/>
    <cellStyle name="Вывод 3 7" xfId="2203"/>
    <cellStyle name="Вывод 3 7 2" xfId="4752"/>
    <cellStyle name="Вывод 3 7 2 2" xfId="13653"/>
    <cellStyle name="Вывод 3 7 2 3" xfId="18927"/>
    <cellStyle name="Вывод 3 7 2 4" xfId="22397"/>
    <cellStyle name="Вывод 3 7 3" xfId="6506"/>
    <cellStyle name="Вывод 3 7 3 2" xfId="15407"/>
    <cellStyle name="Вывод 3 7 3 3" xfId="20681"/>
    <cellStyle name="Вывод 3 7 3 4" xfId="23711"/>
    <cellStyle name="Вывод 3 7 4" xfId="2779"/>
    <cellStyle name="Вывод 3 7 4 2" xfId="11680"/>
    <cellStyle name="Вывод 3 7 5" xfId="11108"/>
    <cellStyle name="Вывод 3 8" xfId="3288"/>
    <cellStyle name="Вывод 3 8 2" xfId="5261"/>
    <cellStyle name="Вывод 3 8 2 2" xfId="14162"/>
    <cellStyle name="Вывод 3 8 2 3" xfId="19436"/>
    <cellStyle name="Вывод 3 8 2 4" xfId="22724"/>
    <cellStyle name="Вывод 3 8 3" xfId="7015"/>
    <cellStyle name="Вывод 3 8 3 2" xfId="15916"/>
    <cellStyle name="Вывод 3 8 3 3" xfId="21190"/>
    <cellStyle name="Вывод 3 8 3 4" xfId="24038"/>
    <cellStyle name="Вывод 3 8 4" xfId="12189"/>
    <cellStyle name="Вывод 3 9" xfId="3541"/>
    <cellStyle name="Вывод 3 9 2" xfId="5514"/>
    <cellStyle name="Вывод 3 9 2 2" xfId="14415"/>
    <cellStyle name="Вывод 3 9 2 3" xfId="19689"/>
    <cellStyle name="Вывод 3 9 2 4" xfId="22977"/>
    <cellStyle name="Вывод 3 9 3" xfId="7268"/>
    <cellStyle name="Вывод 3 9 3 2" xfId="16169"/>
    <cellStyle name="Вывод 3 9 3 3" xfId="21443"/>
    <cellStyle name="Вывод 3 9 3 4" xfId="24291"/>
    <cellStyle name="Вывод 3 9 4" xfId="12442"/>
    <cellStyle name="Вывод 4" xfId="391"/>
    <cellStyle name="Вывод 4 10" xfId="4225"/>
    <cellStyle name="Вывод 4 10 2" xfId="13126"/>
    <cellStyle name="Вывод 4 10 3" xfId="18400"/>
    <cellStyle name="Вывод 4 10 4" xfId="22078"/>
    <cellStyle name="Вывод 4 11" xfId="8018"/>
    <cellStyle name="Вывод 4 11 2" xfId="16916"/>
    <cellStyle name="Вывод 4 12" xfId="8400"/>
    <cellStyle name="Вывод 4 12 2" xfId="17298"/>
    <cellStyle name="Вывод 4 13" xfId="8103"/>
    <cellStyle name="Вывод 4 13 2" xfId="17001"/>
    <cellStyle name="Вывод 4 14" xfId="9079"/>
    <cellStyle name="Вывод 4 2" xfId="522"/>
    <cellStyle name="Вывод 4 2 10" xfId="8555"/>
    <cellStyle name="Вывод 4 2 10 2" xfId="17453"/>
    <cellStyle name="Вывод 4 2 11" xfId="8690"/>
    <cellStyle name="Вывод 4 2 11 2" xfId="17588"/>
    <cellStyle name="Вывод 4 2 12" xfId="9551"/>
    <cellStyle name="Вывод 4 2 13" xfId="9373"/>
    <cellStyle name="Вывод 4 2 2" xfId="1153"/>
    <cellStyle name="Вывод 4 2 2 2" xfId="5147"/>
    <cellStyle name="Вывод 4 2 2 2 2" xfId="14048"/>
    <cellStyle name="Вывод 4 2 2 2 3" xfId="19322"/>
    <cellStyle name="Вывод 4 2 2 2 4" xfId="22612"/>
    <cellStyle name="Вывод 4 2 2 3" xfId="6901"/>
    <cellStyle name="Вывод 4 2 2 3 2" xfId="15802"/>
    <cellStyle name="Вывод 4 2 2 3 3" xfId="21076"/>
    <cellStyle name="Вывод 4 2 2 3 4" xfId="23926"/>
    <cellStyle name="Вывод 4 2 2 4" xfId="3174"/>
    <cellStyle name="Вывод 4 2 2 4 2" xfId="12075"/>
    <cellStyle name="Вывод 4 2 2 5" xfId="10109"/>
    <cellStyle name="Вывод 4 2 3" xfId="907"/>
    <cellStyle name="Вывод 4 2 3 2" xfId="5456"/>
    <cellStyle name="Вывод 4 2 3 2 2" xfId="14357"/>
    <cellStyle name="Вывод 4 2 3 2 3" xfId="19631"/>
    <cellStyle name="Вывод 4 2 3 2 4" xfId="22919"/>
    <cellStyle name="Вывод 4 2 3 3" xfId="7210"/>
    <cellStyle name="Вывод 4 2 3 3 2" xfId="16111"/>
    <cellStyle name="Вывод 4 2 3 3 3" xfId="21385"/>
    <cellStyle name="Вывод 4 2 3 3 4" xfId="24233"/>
    <cellStyle name="Вывод 4 2 3 4" xfId="3483"/>
    <cellStyle name="Вывод 4 2 3 4 2" xfId="12384"/>
    <cellStyle name="Вывод 4 2 3 5" xfId="9863"/>
    <cellStyle name="Вывод 4 2 4" xfId="953"/>
    <cellStyle name="Вывод 4 2 4 2" xfId="5625"/>
    <cellStyle name="Вывод 4 2 4 2 2" xfId="14526"/>
    <cellStyle name="Вывод 4 2 4 2 3" xfId="19800"/>
    <cellStyle name="Вывод 4 2 4 2 4" xfId="23088"/>
    <cellStyle name="Вывод 4 2 4 3" xfId="7379"/>
    <cellStyle name="Вывод 4 2 4 3 2" xfId="16280"/>
    <cellStyle name="Вывод 4 2 4 3 3" xfId="21554"/>
    <cellStyle name="Вывод 4 2 4 3 4" xfId="24402"/>
    <cellStyle name="Вывод 4 2 4 4" xfId="3652"/>
    <cellStyle name="Вывод 4 2 4 4 2" xfId="12553"/>
    <cellStyle name="Вывод 4 2 4 5" xfId="9909"/>
    <cellStyle name="Вывод 4 2 5" xfId="2119"/>
    <cellStyle name="Вывод 4 2 5 2" xfId="5781"/>
    <cellStyle name="Вывод 4 2 5 2 2" xfId="14682"/>
    <cellStyle name="Вывод 4 2 5 2 3" xfId="19956"/>
    <cellStyle name="Вывод 4 2 5 2 4" xfId="23244"/>
    <cellStyle name="Вывод 4 2 5 3" xfId="7535"/>
    <cellStyle name="Вывод 4 2 5 3 2" xfId="16436"/>
    <cellStyle name="Вывод 4 2 5 3 3" xfId="21710"/>
    <cellStyle name="Вывод 4 2 5 3 4" xfId="24558"/>
    <cellStyle name="Вывод 4 2 5 4" xfId="3808"/>
    <cellStyle name="Вывод 4 2 5 4 2" xfId="12709"/>
    <cellStyle name="Вывод 4 2 5 5" xfId="11025"/>
    <cellStyle name="Вывод 4 2 6" xfId="2323"/>
    <cellStyle name="Вывод 4 2 6 2" xfId="5925"/>
    <cellStyle name="Вывод 4 2 6 2 2" xfId="14826"/>
    <cellStyle name="Вывод 4 2 6 2 3" xfId="20100"/>
    <cellStyle name="Вывод 4 2 6 2 4" xfId="23388"/>
    <cellStyle name="Вывод 4 2 6 3" xfId="7679"/>
    <cellStyle name="Вывод 4 2 6 3 2" xfId="16580"/>
    <cellStyle name="Вывод 4 2 6 3 3" xfId="21854"/>
    <cellStyle name="Вывод 4 2 6 3 4" xfId="24702"/>
    <cellStyle name="Вывод 4 2 6 4" xfId="3952"/>
    <cellStyle name="Вывод 4 2 6 4 2" xfId="12853"/>
    <cellStyle name="Вывод 4 2 6 5" xfId="11228"/>
    <cellStyle name="Вывод 4 2 7" xfId="4081"/>
    <cellStyle name="Вывод 4 2 7 2" xfId="6054"/>
    <cellStyle name="Вывод 4 2 7 2 2" xfId="14955"/>
    <cellStyle name="Вывод 4 2 7 2 3" xfId="20229"/>
    <cellStyle name="Вывод 4 2 7 2 4" xfId="23517"/>
    <cellStyle name="Вывод 4 2 7 3" xfId="7808"/>
    <cellStyle name="Вывод 4 2 7 3 2" xfId="16709"/>
    <cellStyle name="Вывод 4 2 7 3 3" xfId="21983"/>
    <cellStyle name="Вывод 4 2 7 3 4" xfId="24831"/>
    <cellStyle name="Вывод 4 2 7 4" xfId="12982"/>
    <cellStyle name="Вывод 4 2 8" xfId="4518"/>
    <cellStyle name="Вывод 4 2 8 2" xfId="13419"/>
    <cellStyle name="Вывод 4 2 8 3" xfId="18693"/>
    <cellStyle name="Вывод 4 2 8 4" xfId="22203"/>
    <cellStyle name="Вывод 4 2 9" xfId="8320"/>
    <cellStyle name="Вывод 4 2 9 2" xfId="17218"/>
    <cellStyle name="Вывод 4 3" xfId="1028"/>
    <cellStyle name="Вывод 4 3 10" xfId="8473"/>
    <cellStyle name="Вывод 4 3 10 2" xfId="17371"/>
    <cellStyle name="Вывод 4 3 11" xfId="8621"/>
    <cellStyle name="Вывод 4 3 11 2" xfId="17519"/>
    <cellStyle name="Вывод 4 3 12" xfId="9984"/>
    <cellStyle name="Вывод 4 3 13" xfId="9225"/>
    <cellStyle name="Вывод 4 3 2" xfId="1971"/>
    <cellStyle name="Вывод 4 3 2 2" xfId="4998"/>
    <cellStyle name="Вывод 4 3 2 2 2" xfId="13899"/>
    <cellStyle name="Вывод 4 3 2 2 3" xfId="19173"/>
    <cellStyle name="Вывод 4 3 2 2 4" xfId="22542"/>
    <cellStyle name="Вывод 4 3 2 3" xfId="6752"/>
    <cellStyle name="Вывод 4 3 2 3 2" xfId="15653"/>
    <cellStyle name="Вывод 4 3 2 3 3" xfId="20927"/>
    <cellStyle name="Вывод 4 3 2 3 4" xfId="23856"/>
    <cellStyle name="Вывод 4 3 2 4" xfId="3025"/>
    <cellStyle name="Вывод 4 3 2 4 2" xfId="11926"/>
    <cellStyle name="Вывод 4 3 2 5" xfId="10877"/>
    <cellStyle name="Вывод 4 3 3" xfId="2254"/>
    <cellStyle name="Вывод 4 3 3 2" xfId="5352"/>
    <cellStyle name="Вывод 4 3 3 2 2" xfId="14253"/>
    <cellStyle name="Вывод 4 3 3 2 3" xfId="19527"/>
    <cellStyle name="Вывод 4 3 3 2 4" xfId="22815"/>
    <cellStyle name="Вывод 4 3 3 3" xfId="7106"/>
    <cellStyle name="Вывод 4 3 3 3 2" xfId="16007"/>
    <cellStyle name="Вывод 4 3 3 3 3" xfId="21281"/>
    <cellStyle name="Вывод 4 3 3 3 4" xfId="24129"/>
    <cellStyle name="Вывод 4 3 3 4" xfId="3379"/>
    <cellStyle name="Вывод 4 3 3 4 2" xfId="12280"/>
    <cellStyle name="Вывод 4 3 3 5" xfId="11159"/>
    <cellStyle name="Вывод 4 3 4" xfId="3548"/>
    <cellStyle name="Вывод 4 3 4 2" xfId="5521"/>
    <cellStyle name="Вывод 4 3 4 2 2" xfId="14422"/>
    <cellStyle name="Вывод 4 3 4 2 3" xfId="19696"/>
    <cellStyle name="Вывод 4 3 4 2 4" xfId="22984"/>
    <cellStyle name="Вывод 4 3 4 3" xfId="7275"/>
    <cellStyle name="Вывод 4 3 4 3 2" xfId="16176"/>
    <cellStyle name="Вывод 4 3 4 3 3" xfId="21450"/>
    <cellStyle name="Вывод 4 3 4 3 4" xfId="24298"/>
    <cellStyle name="Вывод 4 3 4 4" xfId="12449"/>
    <cellStyle name="Вывод 4 3 5" xfId="3717"/>
    <cellStyle name="Вывод 4 3 5 2" xfId="5690"/>
    <cellStyle name="Вывод 4 3 5 2 2" xfId="14591"/>
    <cellStyle name="Вывод 4 3 5 2 3" xfId="19865"/>
    <cellStyle name="Вывод 4 3 5 2 4" xfId="23153"/>
    <cellStyle name="Вывод 4 3 5 3" xfId="7444"/>
    <cellStyle name="Вывод 4 3 5 3 2" xfId="16345"/>
    <cellStyle name="Вывод 4 3 5 3 3" xfId="21619"/>
    <cellStyle name="Вывод 4 3 5 3 4" xfId="24467"/>
    <cellStyle name="Вывод 4 3 5 4" xfId="12618"/>
    <cellStyle name="Вывод 4 3 6" xfId="3870"/>
    <cellStyle name="Вывод 4 3 6 2" xfId="5843"/>
    <cellStyle name="Вывод 4 3 6 2 2" xfId="14744"/>
    <cellStyle name="Вывод 4 3 6 2 3" xfId="20018"/>
    <cellStyle name="Вывод 4 3 6 2 4" xfId="23306"/>
    <cellStyle name="Вывод 4 3 6 3" xfId="7597"/>
    <cellStyle name="Вывод 4 3 6 3 2" xfId="16498"/>
    <cellStyle name="Вывод 4 3 6 3 3" xfId="21772"/>
    <cellStyle name="Вывод 4 3 6 3 4" xfId="24620"/>
    <cellStyle name="Вывод 4 3 6 4" xfId="12771"/>
    <cellStyle name="Вывод 4 3 7" xfId="4012"/>
    <cellStyle name="Вывод 4 3 7 2" xfId="5985"/>
    <cellStyle name="Вывод 4 3 7 2 2" xfId="14886"/>
    <cellStyle name="Вывод 4 3 7 2 3" xfId="20160"/>
    <cellStyle name="Вывод 4 3 7 2 4" xfId="23448"/>
    <cellStyle name="Вывод 4 3 7 3" xfId="7739"/>
    <cellStyle name="Вывод 4 3 7 3 2" xfId="16640"/>
    <cellStyle name="Вывод 4 3 7 3 3" xfId="21914"/>
    <cellStyle name="Вывод 4 3 7 3 4" xfId="24762"/>
    <cellStyle name="Вывод 4 3 7 4" xfId="12913"/>
    <cellStyle name="Вывод 4 3 8" xfId="4370"/>
    <cellStyle name="Вывод 4 3 8 2" xfId="13271"/>
    <cellStyle name="Вывод 4 3 8 3" xfId="18545"/>
    <cellStyle name="Вывод 4 3 8 4" xfId="22134"/>
    <cellStyle name="Вывод 4 3 9" xfId="8172"/>
    <cellStyle name="Вывод 4 3 9 2" xfId="17070"/>
    <cellStyle name="Вывод 4 4" xfId="1359"/>
    <cellStyle name="Вывод 4 4 2" xfId="4834"/>
    <cellStyle name="Вывод 4 4 2 2" xfId="13735"/>
    <cellStyle name="Вывод 4 4 2 3" xfId="19009"/>
    <cellStyle name="Вывод 4 4 2 4" xfId="22467"/>
    <cellStyle name="Вывод 4 4 3" xfId="6588"/>
    <cellStyle name="Вывод 4 4 3 2" xfId="15489"/>
    <cellStyle name="Вывод 4 4 3 3" xfId="20763"/>
    <cellStyle name="Вывод 4 4 3 4" xfId="23781"/>
    <cellStyle name="Вывод 4 4 4" xfId="2861"/>
    <cellStyle name="Вывод 4 4 4 2" xfId="11762"/>
    <cellStyle name="Вывод 4 4 5" xfId="10314"/>
    <cellStyle name="Вывод 4 5" xfId="1526"/>
    <cellStyle name="Вывод 4 5 2" xfId="5229"/>
    <cellStyle name="Вывод 4 5 2 2" xfId="14130"/>
    <cellStyle name="Вывод 4 5 2 3" xfId="19404"/>
    <cellStyle name="Вывод 4 5 2 4" xfId="22692"/>
    <cellStyle name="Вывод 4 5 3" xfId="6983"/>
    <cellStyle name="Вывод 4 5 3 2" xfId="15884"/>
    <cellStyle name="Вывод 4 5 3 3" xfId="21158"/>
    <cellStyle name="Вывод 4 5 3 4" xfId="24006"/>
    <cellStyle name="Вывод 4 5 4" xfId="3256"/>
    <cellStyle name="Вывод 4 5 4 2" xfId="12157"/>
    <cellStyle name="Вывод 4 5 5" xfId="10481"/>
    <cellStyle name="Вывод 4 6" xfId="1785"/>
    <cellStyle name="Вывод 4 6 2" xfId="5273"/>
    <cellStyle name="Вывод 4 6 2 2" xfId="14174"/>
    <cellStyle name="Вывод 4 6 2 3" xfId="19448"/>
    <cellStyle name="Вывод 4 6 2 4" xfId="22736"/>
    <cellStyle name="Вывод 4 6 3" xfId="7027"/>
    <cellStyle name="Вывод 4 6 3 2" xfId="15928"/>
    <cellStyle name="Вывод 4 6 3 3" xfId="21202"/>
    <cellStyle name="Вывод 4 6 3 4" xfId="24050"/>
    <cellStyle name="Вывод 4 6 4" xfId="3300"/>
    <cellStyle name="Вывод 4 6 4 2" xfId="12201"/>
    <cellStyle name="Вывод 4 6 5" xfId="10732"/>
    <cellStyle name="Вывод 4 7" xfId="2198"/>
    <cellStyle name="Вывод 4 7 2" xfId="5557"/>
    <cellStyle name="Вывод 4 7 2 2" xfId="14458"/>
    <cellStyle name="Вывод 4 7 2 3" xfId="19732"/>
    <cellStyle name="Вывод 4 7 2 4" xfId="23020"/>
    <cellStyle name="Вывод 4 7 3" xfId="7311"/>
    <cellStyle name="Вывод 4 7 3 2" xfId="16212"/>
    <cellStyle name="Вывод 4 7 3 3" xfId="21486"/>
    <cellStyle name="Вывод 4 7 3 4" xfId="24334"/>
    <cellStyle name="Вывод 4 7 4" xfId="3584"/>
    <cellStyle name="Вывод 4 7 4 2" xfId="12485"/>
    <cellStyle name="Вывод 4 7 5" xfId="11103"/>
    <cellStyle name="Вывод 4 8" xfId="3751"/>
    <cellStyle name="Вывод 4 8 2" xfId="5724"/>
    <cellStyle name="Вывод 4 8 2 2" xfId="14625"/>
    <cellStyle name="Вывод 4 8 2 3" xfId="19899"/>
    <cellStyle name="Вывод 4 8 2 4" xfId="23187"/>
    <cellStyle name="Вывод 4 8 3" xfId="7478"/>
    <cellStyle name="Вывод 4 8 3 2" xfId="16379"/>
    <cellStyle name="Вывод 4 8 3 3" xfId="21653"/>
    <cellStyle name="Вывод 4 8 3 4" xfId="24501"/>
    <cellStyle name="Вывод 4 8 4" xfId="12652"/>
    <cellStyle name="Вывод 4 9" xfId="3903"/>
    <cellStyle name="Вывод 4 9 2" xfId="5876"/>
    <cellStyle name="Вывод 4 9 2 2" xfId="14777"/>
    <cellStyle name="Вывод 4 9 2 3" xfId="20051"/>
    <cellStyle name="Вывод 4 9 2 4" xfId="23339"/>
    <cellStyle name="Вывод 4 9 3" xfId="7630"/>
    <cellStyle name="Вывод 4 9 3 2" xfId="16531"/>
    <cellStyle name="Вывод 4 9 3 3" xfId="21805"/>
    <cellStyle name="Вывод 4 9 3 4" xfId="24653"/>
    <cellStyle name="Вывод 4 9 4" xfId="12804"/>
    <cellStyle name="Вывод 5" xfId="456"/>
    <cellStyle name="Вывод 5 10" xfId="8511"/>
    <cellStyle name="Вывод 5 10 2" xfId="17409"/>
    <cellStyle name="Вывод 5 11" xfId="8655"/>
    <cellStyle name="Вывод 5 11 2" xfId="17553"/>
    <cellStyle name="Вывод 5 12" xfId="9487"/>
    <cellStyle name="Вывод 5 13" xfId="9275"/>
    <cellStyle name="Вывод 5 2" xfId="1089"/>
    <cellStyle name="Вывод 5 2 2" xfId="5049"/>
    <cellStyle name="Вывод 5 2 2 2" xfId="13950"/>
    <cellStyle name="Вывод 5 2 2 3" xfId="19224"/>
    <cellStyle name="Вывод 5 2 2 4" xfId="22577"/>
    <cellStyle name="Вывод 5 2 3" xfId="6803"/>
    <cellStyle name="Вывод 5 2 3 2" xfId="15704"/>
    <cellStyle name="Вывод 5 2 3 3" xfId="20978"/>
    <cellStyle name="Вывод 5 2 3 4" xfId="23891"/>
    <cellStyle name="Вывод 5 2 4" xfId="3076"/>
    <cellStyle name="Вывод 5 2 4 2" xfId="11977"/>
    <cellStyle name="Вывод 5 2 5" xfId="10045"/>
    <cellStyle name="Вывод 5 3" xfId="891"/>
    <cellStyle name="Вывод 5 3 2" xfId="5393"/>
    <cellStyle name="Вывод 5 3 2 2" xfId="14294"/>
    <cellStyle name="Вывод 5 3 2 3" xfId="19568"/>
    <cellStyle name="Вывод 5 3 2 4" xfId="22856"/>
    <cellStyle name="Вывод 5 3 3" xfId="7147"/>
    <cellStyle name="Вывод 5 3 3 2" xfId="16048"/>
    <cellStyle name="Вывод 5 3 3 3" xfId="21322"/>
    <cellStyle name="Вывод 5 3 3 4" xfId="24170"/>
    <cellStyle name="Вывод 5 3 4" xfId="3420"/>
    <cellStyle name="Вывод 5 3 4 2" xfId="12321"/>
    <cellStyle name="Вывод 5 3 5" xfId="9847"/>
    <cellStyle name="Вывод 5 4" xfId="1572"/>
    <cellStyle name="Вывод 5 4 2" xfId="5563"/>
    <cellStyle name="Вывод 5 4 2 2" xfId="14464"/>
    <cellStyle name="Вывод 5 4 2 3" xfId="19738"/>
    <cellStyle name="Вывод 5 4 2 4" xfId="23026"/>
    <cellStyle name="Вывод 5 4 3" xfId="7317"/>
    <cellStyle name="Вывод 5 4 3 2" xfId="16218"/>
    <cellStyle name="Вывод 5 4 3 3" xfId="21492"/>
    <cellStyle name="Вывод 5 4 3 4" xfId="24340"/>
    <cellStyle name="Вывод 5 4 4" xfId="3590"/>
    <cellStyle name="Вывод 5 4 4 2" xfId="12491"/>
    <cellStyle name="Вывод 5 4 5" xfId="10527"/>
    <cellStyle name="Вывод 5 5" xfId="2021"/>
    <cellStyle name="Вывод 5 5 2" xfId="5730"/>
    <cellStyle name="Вывод 5 5 2 2" xfId="14631"/>
    <cellStyle name="Вывод 5 5 2 3" xfId="19905"/>
    <cellStyle name="Вывод 5 5 2 4" xfId="23193"/>
    <cellStyle name="Вывод 5 5 3" xfId="7484"/>
    <cellStyle name="Вывод 5 5 3 2" xfId="16385"/>
    <cellStyle name="Вывод 5 5 3 3" xfId="21659"/>
    <cellStyle name="Вывод 5 5 3 4" xfId="24507"/>
    <cellStyle name="Вывод 5 5 4" xfId="3757"/>
    <cellStyle name="Вывод 5 5 4 2" xfId="12658"/>
    <cellStyle name="Вывод 5 5 5" xfId="10927"/>
    <cellStyle name="Вывод 5 6" xfId="2288"/>
    <cellStyle name="Вывод 5 6 2" xfId="5882"/>
    <cellStyle name="Вывод 5 6 2 2" xfId="14783"/>
    <cellStyle name="Вывод 5 6 2 3" xfId="20057"/>
    <cellStyle name="Вывод 5 6 2 4" xfId="23345"/>
    <cellStyle name="Вывод 5 6 3" xfId="7636"/>
    <cellStyle name="Вывод 5 6 3 2" xfId="16537"/>
    <cellStyle name="Вывод 5 6 3 3" xfId="21811"/>
    <cellStyle name="Вывод 5 6 3 4" xfId="24659"/>
    <cellStyle name="Вывод 5 6 4" xfId="3909"/>
    <cellStyle name="Вывод 5 6 4 2" xfId="12810"/>
    <cellStyle name="Вывод 5 6 5" xfId="11193"/>
    <cellStyle name="Вывод 5 7" xfId="4046"/>
    <cellStyle name="Вывод 5 7 2" xfId="6019"/>
    <cellStyle name="Вывод 5 7 2 2" xfId="14920"/>
    <cellStyle name="Вывод 5 7 2 3" xfId="20194"/>
    <cellStyle name="Вывод 5 7 2 4" xfId="23482"/>
    <cellStyle name="Вывод 5 7 3" xfId="7773"/>
    <cellStyle name="Вывод 5 7 3 2" xfId="16674"/>
    <cellStyle name="Вывод 5 7 3 3" xfId="21948"/>
    <cellStyle name="Вывод 5 7 3 4" xfId="24796"/>
    <cellStyle name="Вывод 5 7 4" xfId="12947"/>
    <cellStyle name="Вывод 5 8" xfId="4420"/>
    <cellStyle name="Вывод 5 8 2" xfId="13321"/>
    <cellStyle name="Вывод 5 8 3" xfId="18595"/>
    <cellStyle name="Вывод 5 8 4" xfId="22168"/>
    <cellStyle name="Вывод 5 9" xfId="8222"/>
    <cellStyle name="Вывод 5 9 2" xfId="17120"/>
    <cellStyle name="Вывод 6" xfId="869"/>
    <cellStyle name="Вывод 6 10" xfId="8489"/>
    <cellStyle name="Вывод 6 10 2" xfId="17387"/>
    <cellStyle name="Вывод 6 11" xfId="8637"/>
    <cellStyle name="Вывод 6 11 2" xfId="17535"/>
    <cellStyle name="Вывод 6 12" xfId="9825"/>
    <cellStyle name="Вывод 6 13" xfId="9249"/>
    <cellStyle name="Вывод 6 2" xfId="1995"/>
    <cellStyle name="Вывод 6 2 2" xfId="5023"/>
    <cellStyle name="Вывод 6 2 2 2" xfId="13924"/>
    <cellStyle name="Вывод 6 2 2 3" xfId="19198"/>
    <cellStyle name="Вывод 6 2 2 4" xfId="22559"/>
    <cellStyle name="Вывод 6 2 3" xfId="6777"/>
    <cellStyle name="Вывод 6 2 3 2" xfId="15678"/>
    <cellStyle name="Вывод 6 2 3 3" xfId="20952"/>
    <cellStyle name="Вывод 6 2 3 4" xfId="23873"/>
    <cellStyle name="Вывод 6 2 4" xfId="3050"/>
    <cellStyle name="Вывод 6 2 4 2" xfId="11951"/>
    <cellStyle name="Вывод 6 2 5" xfId="10901"/>
    <cellStyle name="Вывод 6 3" xfId="2270"/>
    <cellStyle name="Вывод 6 3 2" xfId="5370"/>
    <cellStyle name="Вывод 6 3 2 2" xfId="14271"/>
    <cellStyle name="Вывод 6 3 2 3" xfId="19545"/>
    <cellStyle name="Вывод 6 3 2 4" xfId="22833"/>
    <cellStyle name="Вывод 6 3 3" xfId="7124"/>
    <cellStyle name="Вывод 6 3 3 2" xfId="16025"/>
    <cellStyle name="Вывод 6 3 3 3" xfId="21299"/>
    <cellStyle name="Вывод 6 3 3 4" xfId="24147"/>
    <cellStyle name="Вывод 6 3 4" xfId="3397"/>
    <cellStyle name="Вывод 6 3 4 2" xfId="12298"/>
    <cellStyle name="Вывод 6 3 5" xfId="11175"/>
    <cellStyle name="Вывод 6 4" xfId="3568"/>
    <cellStyle name="Вывод 6 4 2" xfId="5541"/>
    <cellStyle name="Вывод 6 4 2 2" xfId="14442"/>
    <cellStyle name="Вывод 6 4 2 3" xfId="19716"/>
    <cellStyle name="Вывод 6 4 2 4" xfId="23004"/>
    <cellStyle name="Вывод 6 4 3" xfId="7295"/>
    <cellStyle name="Вывод 6 4 3 2" xfId="16196"/>
    <cellStyle name="Вывод 6 4 3 3" xfId="21470"/>
    <cellStyle name="Вывод 6 4 3 4" xfId="24318"/>
    <cellStyle name="Вывод 6 4 4" xfId="12469"/>
    <cellStyle name="Вывод 6 5" xfId="3736"/>
    <cellStyle name="Вывод 6 5 2" xfId="5709"/>
    <cellStyle name="Вывод 6 5 2 2" xfId="14610"/>
    <cellStyle name="Вывод 6 5 2 3" xfId="19884"/>
    <cellStyle name="Вывод 6 5 2 4" xfId="23172"/>
    <cellStyle name="Вывод 6 5 3" xfId="7463"/>
    <cellStyle name="Вывод 6 5 3 2" xfId="16364"/>
    <cellStyle name="Вывод 6 5 3 3" xfId="21638"/>
    <cellStyle name="Вывод 6 5 3 4" xfId="24486"/>
    <cellStyle name="Вывод 6 5 4" xfId="12637"/>
    <cellStyle name="Вывод 6 6" xfId="3888"/>
    <cellStyle name="Вывод 6 6 2" xfId="5861"/>
    <cellStyle name="Вывод 6 6 2 2" xfId="14762"/>
    <cellStyle name="Вывод 6 6 2 3" xfId="20036"/>
    <cellStyle name="Вывод 6 6 2 4" xfId="23324"/>
    <cellStyle name="Вывод 6 6 3" xfId="7615"/>
    <cellStyle name="Вывод 6 6 3 2" xfId="16516"/>
    <cellStyle name="Вывод 6 6 3 3" xfId="21790"/>
    <cellStyle name="Вывод 6 6 3 4" xfId="24638"/>
    <cellStyle name="Вывод 6 6 4" xfId="12789"/>
    <cellStyle name="Вывод 6 7" xfId="4028"/>
    <cellStyle name="Вывод 6 7 2" xfId="6001"/>
    <cellStyle name="Вывод 6 7 2 2" xfId="14902"/>
    <cellStyle name="Вывод 6 7 2 3" xfId="20176"/>
    <cellStyle name="Вывод 6 7 2 4" xfId="23464"/>
    <cellStyle name="Вывод 6 7 3" xfId="7755"/>
    <cellStyle name="Вывод 6 7 3 2" xfId="16656"/>
    <cellStyle name="Вывод 6 7 3 3" xfId="21930"/>
    <cellStyle name="Вывод 6 7 3 4" xfId="24778"/>
    <cellStyle name="Вывод 6 7 4" xfId="12929"/>
    <cellStyle name="Вывод 6 8" xfId="4394"/>
    <cellStyle name="Вывод 6 8 2" xfId="13295"/>
    <cellStyle name="Вывод 6 8 3" xfId="18569"/>
    <cellStyle name="Вывод 6 8 4" xfId="22150"/>
    <cellStyle name="Вывод 6 9" xfId="8196"/>
    <cellStyle name="Вывод 6 9 2" xfId="17094"/>
    <cellStyle name="Вывод 7" xfId="1529"/>
    <cellStyle name="Вывод 7 2" xfId="4675"/>
    <cellStyle name="Вывод 7 2 2" xfId="13576"/>
    <cellStyle name="Вывод 7 2 3" xfId="18850"/>
    <cellStyle name="Вывод 7 2 4" xfId="22328"/>
    <cellStyle name="Вывод 7 3" xfId="6429"/>
    <cellStyle name="Вывод 7 3 2" xfId="15330"/>
    <cellStyle name="Вывод 7 3 3" xfId="20604"/>
    <cellStyle name="Вывод 7 3 4" xfId="23642"/>
    <cellStyle name="Вывод 7 4" xfId="2702"/>
    <cellStyle name="Вывод 7 4 2" xfId="11603"/>
    <cellStyle name="Вывод 7 5" xfId="10484"/>
    <cellStyle name="Вывод 8" xfId="821"/>
    <cellStyle name="Вывод 8 2" xfId="4661"/>
    <cellStyle name="Вывод 8 2 2" xfId="13562"/>
    <cellStyle name="Вывод 8 2 3" xfId="18836"/>
    <cellStyle name="Вывод 8 2 4" xfId="22318"/>
    <cellStyle name="Вывод 8 3" xfId="6415"/>
    <cellStyle name="Вывод 8 3 2" xfId="15316"/>
    <cellStyle name="Вывод 8 3 3" xfId="20590"/>
    <cellStyle name="Вывод 8 3 4" xfId="23632"/>
    <cellStyle name="Вывод 8 4" xfId="2688"/>
    <cellStyle name="Вывод 8 4 2" xfId="11589"/>
    <cellStyle name="Вывод 8 5" xfId="9777"/>
    <cellStyle name="Вывод 9" xfId="1705"/>
    <cellStyle name="Вывод 9 2" xfId="4654"/>
    <cellStyle name="Вывод 9 2 2" xfId="13555"/>
    <cellStyle name="Вывод 9 2 3" xfId="18829"/>
    <cellStyle name="Вывод 9 2 4" xfId="22311"/>
    <cellStyle name="Вывод 9 3" xfId="6408"/>
    <cellStyle name="Вывод 9 3 2" xfId="15309"/>
    <cellStyle name="Вывод 9 3 3" xfId="20583"/>
    <cellStyle name="Вывод 9 3 4" xfId="23625"/>
    <cellStyle name="Вывод 9 4" xfId="2681"/>
    <cellStyle name="Вывод 9 4 2" xfId="11582"/>
    <cellStyle name="Вывод 9 5" xfId="10653"/>
    <cellStyle name="Вычисление" xfId="162"/>
    <cellStyle name="Вычисление 10" xfId="1494"/>
    <cellStyle name="Вычисление 10 2" xfId="5296"/>
    <cellStyle name="Вычисление 10 2 2" xfId="14197"/>
    <cellStyle name="Вычисление 10 2 3" xfId="19471"/>
    <cellStyle name="Вычисление 10 2 4" xfId="22759"/>
    <cellStyle name="Вычисление 10 3" xfId="7050"/>
    <cellStyle name="Вычисление 10 3 2" xfId="15951"/>
    <cellStyle name="Вычисление 10 3 3" xfId="21225"/>
    <cellStyle name="Вычисление 10 3 4" xfId="24073"/>
    <cellStyle name="Вычисление 10 4" xfId="3323"/>
    <cellStyle name="Вычисление 10 4 2" xfId="12224"/>
    <cellStyle name="Вычисление 10 5" xfId="10449"/>
    <cellStyle name="Вычисление 11" xfId="1706"/>
    <cellStyle name="Вычисление 11 2" xfId="5381"/>
    <cellStyle name="Вычисление 11 2 2" xfId="14282"/>
    <cellStyle name="Вычисление 11 2 3" xfId="19556"/>
    <cellStyle name="Вычисление 11 2 4" xfId="22844"/>
    <cellStyle name="Вычисление 11 3" xfId="7135"/>
    <cellStyle name="Вычисление 11 3 2" xfId="16036"/>
    <cellStyle name="Вычисление 11 3 3" xfId="21310"/>
    <cellStyle name="Вычисление 11 3 4" xfId="24158"/>
    <cellStyle name="Вычисление 11 4" xfId="3408"/>
    <cellStyle name="Вычисление 11 4 2" xfId="12309"/>
    <cellStyle name="Вычисление 11 5" xfId="10654"/>
    <cellStyle name="Вычисление 12" xfId="1694"/>
    <cellStyle name="Вычисление 12 2" xfId="5292"/>
    <cellStyle name="Вычисление 12 2 2" xfId="14193"/>
    <cellStyle name="Вычисление 12 2 3" xfId="19467"/>
    <cellStyle name="Вычисление 12 2 4" xfId="22755"/>
    <cellStyle name="Вычисление 12 3" xfId="7046"/>
    <cellStyle name="Вычисление 12 3 2" xfId="15947"/>
    <cellStyle name="Вычисление 12 3 3" xfId="21221"/>
    <cellStyle name="Вычисление 12 3 4" xfId="24069"/>
    <cellStyle name="Вычисление 12 4" xfId="3319"/>
    <cellStyle name="Вычисление 12 4 2" xfId="12220"/>
    <cellStyle name="Вычисление 12 5" xfId="10642"/>
    <cellStyle name="Вычисление 13" xfId="4158"/>
    <cellStyle name="Вычисление 13 2" xfId="13059"/>
    <cellStyle name="Вычисление 13 3" xfId="18333"/>
    <cellStyle name="Вычисление 13 4" xfId="22031"/>
    <cellStyle name="Вычисление 14" xfId="7913"/>
    <cellStyle name="Вычисление 14 2" xfId="16813"/>
    <cellStyle name="Вычисление 15" xfId="7960"/>
    <cellStyle name="Вычисление 15 2" xfId="16858"/>
    <cellStyle name="Вычисление 16" xfId="7961"/>
    <cellStyle name="Вычисление 16 2" xfId="16859"/>
    <cellStyle name="Вычисление 17" xfId="9012"/>
    <cellStyle name="Вычисление 2" xfId="240"/>
    <cellStyle name="Вычисление 2 10" xfId="4176"/>
    <cellStyle name="Вычисление 2 10 2" xfId="13077"/>
    <cellStyle name="Вычисление 2 10 3" xfId="18351"/>
    <cellStyle name="Вычисление 2 10 4" xfId="22041"/>
    <cellStyle name="Вычисление 2 11" xfId="7945"/>
    <cellStyle name="Вычисление 2 11 2" xfId="16844"/>
    <cellStyle name="Вычисление 2 12" xfId="7929"/>
    <cellStyle name="Вычисление 2 12 2" xfId="16828"/>
    <cellStyle name="Вычисление 2 13" xfId="8428"/>
    <cellStyle name="Вычисление 2 13 2" xfId="17326"/>
    <cellStyle name="Вычисление 2 14" xfId="9030"/>
    <cellStyle name="Вычисление 2 2" xfId="476"/>
    <cellStyle name="Вычисление 2 2 10" xfId="8507"/>
    <cellStyle name="Вычисление 2 2 10 2" xfId="17405"/>
    <cellStyle name="Вычисление 2 2 11" xfId="8651"/>
    <cellStyle name="Вычисление 2 2 11 2" xfId="17549"/>
    <cellStyle name="Вычисление 2 2 12" xfId="9506"/>
    <cellStyle name="Вычисление 2 2 13" xfId="9271"/>
    <cellStyle name="Вычисление 2 2 2" xfId="1108"/>
    <cellStyle name="Вычисление 2 2 2 2" xfId="5045"/>
    <cellStyle name="Вычисление 2 2 2 2 2" xfId="13946"/>
    <cellStyle name="Вычисление 2 2 2 2 3" xfId="19220"/>
    <cellStyle name="Вычисление 2 2 2 2 4" xfId="22573"/>
    <cellStyle name="Вычисление 2 2 2 3" xfId="6799"/>
    <cellStyle name="Вычисление 2 2 2 3 2" xfId="15700"/>
    <cellStyle name="Вычисление 2 2 2 3 3" xfId="20974"/>
    <cellStyle name="Вычисление 2 2 2 3 4" xfId="23887"/>
    <cellStyle name="Вычисление 2 2 2 4" xfId="3072"/>
    <cellStyle name="Вычисление 2 2 2 4 2" xfId="11973"/>
    <cellStyle name="Вычисление 2 2 2 5" xfId="10064"/>
    <cellStyle name="Вычисление 2 2 3" xfId="1409"/>
    <cellStyle name="Вычисление 2 2 3 2" xfId="5389"/>
    <cellStyle name="Вычисление 2 2 3 2 2" xfId="14290"/>
    <cellStyle name="Вычисление 2 2 3 2 3" xfId="19564"/>
    <cellStyle name="Вычисление 2 2 3 2 4" xfId="22852"/>
    <cellStyle name="Вычисление 2 2 3 3" xfId="7143"/>
    <cellStyle name="Вычисление 2 2 3 3 2" xfId="16044"/>
    <cellStyle name="Вычисление 2 2 3 3 3" xfId="21318"/>
    <cellStyle name="Вычисление 2 2 3 3 4" xfId="24166"/>
    <cellStyle name="Вычисление 2 2 3 4" xfId="3416"/>
    <cellStyle name="Вычисление 2 2 3 4 2" xfId="12317"/>
    <cellStyle name="Вычисление 2 2 3 5" xfId="10364"/>
    <cellStyle name="Вычисление 2 2 4" xfId="1267"/>
    <cellStyle name="Вычисление 2 2 4 2" xfId="5559"/>
    <cellStyle name="Вычисление 2 2 4 2 2" xfId="14460"/>
    <cellStyle name="Вычисление 2 2 4 2 3" xfId="19734"/>
    <cellStyle name="Вычисление 2 2 4 2 4" xfId="23022"/>
    <cellStyle name="Вычисление 2 2 4 3" xfId="7313"/>
    <cellStyle name="Вычисление 2 2 4 3 2" xfId="16214"/>
    <cellStyle name="Вычисление 2 2 4 3 3" xfId="21488"/>
    <cellStyle name="Вычисление 2 2 4 3 4" xfId="24336"/>
    <cellStyle name="Вычисление 2 2 4 4" xfId="3586"/>
    <cellStyle name="Вычисление 2 2 4 4 2" xfId="12487"/>
    <cellStyle name="Вычисление 2 2 4 5" xfId="10222"/>
    <cellStyle name="Вычисление 2 2 5" xfId="1358"/>
    <cellStyle name="Вычисление 2 2 5 2" xfId="5726"/>
    <cellStyle name="Вычисление 2 2 5 2 2" xfId="14627"/>
    <cellStyle name="Вычисление 2 2 5 2 3" xfId="19901"/>
    <cellStyle name="Вычисление 2 2 5 2 4" xfId="23189"/>
    <cellStyle name="Вычисление 2 2 5 3" xfId="7480"/>
    <cellStyle name="Вычисление 2 2 5 3 2" xfId="16381"/>
    <cellStyle name="Вычисление 2 2 5 3 3" xfId="21655"/>
    <cellStyle name="Вычисление 2 2 5 3 4" xfId="24503"/>
    <cellStyle name="Вычисление 2 2 5 4" xfId="3753"/>
    <cellStyle name="Вычисление 2 2 5 4 2" xfId="12654"/>
    <cellStyle name="Вычисление 2 2 5 5" xfId="10313"/>
    <cellStyle name="Вычисление 2 2 6" xfId="2017"/>
    <cellStyle name="Вычисление 2 2 6 2" xfId="5878"/>
    <cellStyle name="Вычисление 2 2 6 2 2" xfId="14779"/>
    <cellStyle name="Вычисление 2 2 6 2 3" xfId="20053"/>
    <cellStyle name="Вычисление 2 2 6 2 4" xfId="23341"/>
    <cellStyle name="Вычисление 2 2 6 3" xfId="7632"/>
    <cellStyle name="Вычисление 2 2 6 3 2" xfId="16533"/>
    <cellStyle name="Вычисление 2 2 6 3 3" xfId="21807"/>
    <cellStyle name="Вычисление 2 2 6 3 4" xfId="24655"/>
    <cellStyle name="Вычисление 2 2 6 4" xfId="3905"/>
    <cellStyle name="Вычисление 2 2 6 4 2" xfId="12806"/>
    <cellStyle name="Вычисление 2 2 6 5" xfId="10923"/>
    <cellStyle name="Вычисление 2 2 7" xfId="2284"/>
    <cellStyle name="Вычисление 2 2 7 2" xfId="6015"/>
    <cellStyle name="Вычисление 2 2 7 2 2" xfId="14916"/>
    <cellStyle name="Вычисление 2 2 7 2 3" xfId="20190"/>
    <cellStyle name="Вычисление 2 2 7 2 4" xfId="23478"/>
    <cellStyle name="Вычисление 2 2 7 3" xfId="7769"/>
    <cellStyle name="Вычисление 2 2 7 3 2" xfId="16670"/>
    <cellStyle name="Вычисление 2 2 7 3 3" xfId="21944"/>
    <cellStyle name="Вычисление 2 2 7 3 4" xfId="24792"/>
    <cellStyle name="Вычисление 2 2 7 4" xfId="4042"/>
    <cellStyle name="Вычисление 2 2 7 4 2" xfId="12943"/>
    <cellStyle name="Вычисление 2 2 7 5" xfId="11189"/>
    <cellStyle name="Вычисление 2 2 8" xfId="4416"/>
    <cellStyle name="Вычисление 2 2 8 2" xfId="13317"/>
    <cellStyle name="Вычисление 2 2 8 3" xfId="18591"/>
    <cellStyle name="Вычисление 2 2 8 4" xfId="22164"/>
    <cellStyle name="Вычисление 2 2 9" xfId="8218"/>
    <cellStyle name="Вычисление 2 2 9 2" xfId="17116"/>
    <cellStyle name="Вычисление 2 3" xfId="922"/>
    <cellStyle name="Вычисление 2 3 10" xfId="8460"/>
    <cellStyle name="Вычисление 2 3 10 2" xfId="17358"/>
    <cellStyle name="Вычисление 2 3 11" xfId="8608"/>
    <cellStyle name="Вычисление 2 3 11 2" xfId="17506"/>
    <cellStyle name="Вычисление 2 3 12" xfId="9878"/>
    <cellStyle name="Вычисление 2 3 13" xfId="9207"/>
    <cellStyle name="Вычисление 2 3 2" xfId="1953"/>
    <cellStyle name="Вычисление 2 3 2 2" xfId="4980"/>
    <cellStyle name="Вычисление 2 3 2 2 2" xfId="13881"/>
    <cellStyle name="Вычисление 2 3 2 2 3" xfId="19155"/>
    <cellStyle name="Вычисление 2 3 2 2 4" xfId="22529"/>
    <cellStyle name="Вычисление 2 3 2 3" xfId="6734"/>
    <cellStyle name="Вычисление 2 3 2 3 2" xfId="15635"/>
    <cellStyle name="Вычисление 2 3 2 3 3" xfId="20909"/>
    <cellStyle name="Вычисление 2 3 2 3 4" xfId="23843"/>
    <cellStyle name="Вычисление 2 3 2 4" xfId="3007"/>
    <cellStyle name="Вычисление 2 3 2 4 2" xfId="11908"/>
    <cellStyle name="Вычисление 2 3 2 5" xfId="10859"/>
    <cellStyle name="Вычисление 2 3 3" xfId="2241"/>
    <cellStyle name="Вычисление 2 3 3 2" xfId="5337"/>
    <cellStyle name="Вычисление 2 3 3 2 2" xfId="14238"/>
    <cellStyle name="Вычисление 2 3 3 2 3" xfId="19512"/>
    <cellStyle name="Вычисление 2 3 3 2 4" xfId="22800"/>
    <cellStyle name="Вычисление 2 3 3 3" xfId="7091"/>
    <cellStyle name="Вычисление 2 3 3 3 2" xfId="15992"/>
    <cellStyle name="Вычисление 2 3 3 3 3" xfId="21266"/>
    <cellStyle name="Вычисление 2 3 3 3 4" xfId="24114"/>
    <cellStyle name="Вычисление 2 3 3 4" xfId="3364"/>
    <cellStyle name="Вычисление 2 3 3 4 2" xfId="12265"/>
    <cellStyle name="Вычисление 2 3 3 5" xfId="11146"/>
    <cellStyle name="Вычисление 2 3 4" xfId="3532"/>
    <cellStyle name="Вычисление 2 3 4 2" xfId="5505"/>
    <cellStyle name="Вычисление 2 3 4 2 2" xfId="14406"/>
    <cellStyle name="Вычисление 2 3 4 2 3" xfId="19680"/>
    <cellStyle name="Вычисление 2 3 4 2 4" xfId="22968"/>
    <cellStyle name="Вычисление 2 3 4 3" xfId="7259"/>
    <cellStyle name="Вычисление 2 3 4 3 2" xfId="16160"/>
    <cellStyle name="Вычисление 2 3 4 3 3" xfId="21434"/>
    <cellStyle name="Вычисление 2 3 4 3 4" xfId="24282"/>
    <cellStyle name="Вычисление 2 3 4 4" xfId="12433"/>
    <cellStyle name="Вычисление 2 3 5" xfId="3702"/>
    <cellStyle name="Вычисление 2 3 5 2" xfId="5675"/>
    <cellStyle name="Вычисление 2 3 5 2 2" xfId="14576"/>
    <cellStyle name="Вычисление 2 3 5 2 3" xfId="19850"/>
    <cellStyle name="Вычисление 2 3 5 2 4" xfId="23138"/>
    <cellStyle name="Вычисление 2 3 5 3" xfId="7429"/>
    <cellStyle name="Вычисление 2 3 5 3 2" xfId="16330"/>
    <cellStyle name="Вычисление 2 3 5 3 3" xfId="21604"/>
    <cellStyle name="Вычисление 2 3 5 3 4" xfId="24452"/>
    <cellStyle name="Вычисление 2 3 5 4" xfId="12603"/>
    <cellStyle name="Вычисление 2 3 6" xfId="3857"/>
    <cellStyle name="Вычисление 2 3 6 2" xfId="5830"/>
    <cellStyle name="Вычисление 2 3 6 2 2" xfId="14731"/>
    <cellStyle name="Вычисление 2 3 6 2 3" xfId="20005"/>
    <cellStyle name="Вычисление 2 3 6 2 4" xfId="23293"/>
    <cellStyle name="Вычисление 2 3 6 3" xfId="7584"/>
    <cellStyle name="Вычисление 2 3 6 3 2" xfId="16485"/>
    <cellStyle name="Вычисление 2 3 6 3 3" xfId="21759"/>
    <cellStyle name="Вычисление 2 3 6 3 4" xfId="24607"/>
    <cellStyle name="Вычисление 2 3 6 4" xfId="12758"/>
    <cellStyle name="Вычисление 2 3 7" xfId="3999"/>
    <cellStyle name="Вычисление 2 3 7 2" xfId="5972"/>
    <cellStyle name="Вычисление 2 3 7 2 2" xfId="14873"/>
    <cellStyle name="Вычисление 2 3 7 2 3" xfId="20147"/>
    <cellStyle name="Вычисление 2 3 7 2 4" xfId="23435"/>
    <cellStyle name="Вычисление 2 3 7 3" xfId="7726"/>
    <cellStyle name="Вычисление 2 3 7 3 2" xfId="16627"/>
    <cellStyle name="Вычисление 2 3 7 3 3" xfId="21901"/>
    <cellStyle name="Вычисление 2 3 7 3 4" xfId="24749"/>
    <cellStyle name="Вычисление 2 3 7 4" xfId="12900"/>
    <cellStyle name="Вычисление 2 3 8" xfId="4352"/>
    <cellStyle name="Вычисление 2 3 8 2" xfId="13253"/>
    <cellStyle name="Вычисление 2 3 8 3" xfId="18527"/>
    <cellStyle name="Вычисление 2 3 8 4" xfId="22121"/>
    <cellStyle name="Вычисление 2 3 9" xfId="8154"/>
    <cellStyle name="Вычисление 2 3 9 2" xfId="17052"/>
    <cellStyle name="Вычисление 2 4" xfId="824"/>
    <cellStyle name="Вычисление 2 4 2" xfId="4724"/>
    <cellStyle name="Вычисление 2 4 2 2" xfId="13625"/>
    <cellStyle name="Вычисление 2 4 2 3" xfId="18899"/>
    <cellStyle name="Вычисление 2 4 2 4" xfId="22369"/>
    <cellStyle name="Вычисление 2 4 3" xfId="6478"/>
    <cellStyle name="Вычисление 2 4 3 2" xfId="15379"/>
    <cellStyle name="Вычисление 2 4 3 3" xfId="20653"/>
    <cellStyle name="Вычисление 2 4 3 4" xfId="23683"/>
    <cellStyle name="Вычисление 2 4 4" xfId="2751"/>
    <cellStyle name="Вычисление 2 4 4 2" xfId="11652"/>
    <cellStyle name="Вычисление 2 4 5" xfId="9780"/>
    <cellStyle name="Вычисление 2 5" xfId="1496"/>
    <cellStyle name="Вычисление 2 5 2" xfId="4698"/>
    <cellStyle name="Вычисление 2 5 2 2" xfId="13599"/>
    <cellStyle name="Вычисление 2 5 2 3" xfId="18873"/>
    <cellStyle name="Вычисление 2 5 2 4" xfId="22346"/>
    <cellStyle name="Вычисление 2 5 3" xfId="6452"/>
    <cellStyle name="Вычисление 2 5 3 2" xfId="15353"/>
    <cellStyle name="Вычисление 2 5 3 3" xfId="20627"/>
    <cellStyle name="Вычисление 2 5 3 4" xfId="23660"/>
    <cellStyle name="Вычисление 2 5 4" xfId="2725"/>
    <cellStyle name="Вычисление 2 5 4 2" xfId="11626"/>
    <cellStyle name="Вычисление 2 5 5" xfId="10451"/>
    <cellStyle name="Вычисление 2 6" xfId="950"/>
    <cellStyle name="Вычисление 2 6 2" xfId="5283"/>
    <cellStyle name="Вычисление 2 6 2 2" xfId="14184"/>
    <cellStyle name="Вычисление 2 6 2 3" xfId="19458"/>
    <cellStyle name="Вычисление 2 6 2 4" xfId="22746"/>
    <cellStyle name="Вычисление 2 6 3" xfId="7037"/>
    <cellStyle name="Вычисление 2 6 3 2" xfId="15938"/>
    <cellStyle name="Вычисление 2 6 3 3" xfId="21212"/>
    <cellStyle name="Вычисление 2 6 3 4" xfId="24060"/>
    <cellStyle name="Вычисление 2 6 4" xfId="3310"/>
    <cellStyle name="Вычисление 2 6 4 2" xfId="12211"/>
    <cellStyle name="Вычисление 2 6 5" xfId="9906"/>
    <cellStyle name="Вычисление 2 7" xfId="1729"/>
    <cellStyle name="Вычисление 2 7 2" xfId="4913"/>
    <cellStyle name="Вычисление 2 7 2 2" xfId="13814"/>
    <cellStyle name="Вычисление 2 7 2 3" xfId="19088"/>
    <cellStyle name="Вычисление 2 7 2 4" xfId="22487"/>
    <cellStyle name="Вычисление 2 7 3" xfId="6667"/>
    <cellStyle name="Вычисление 2 7 3 2" xfId="15568"/>
    <cellStyle name="Вычисление 2 7 3 3" xfId="20842"/>
    <cellStyle name="Вычисление 2 7 3 4" xfId="23801"/>
    <cellStyle name="Вычисление 2 7 4" xfId="2940"/>
    <cellStyle name="Вычисление 2 7 4 2" xfId="11841"/>
    <cellStyle name="Вычисление 2 7 5" xfId="10676"/>
    <cellStyle name="Вычисление 2 8" xfId="1695"/>
    <cellStyle name="Вычисление 2 8 2" xfId="4743"/>
    <cellStyle name="Вычисление 2 8 2 2" xfId="13644"/>
    <cellStyle name="Вычисление 2 8 2 3" xfId="18918"/>
    <cellStyle name="Вычисление 2 8 2 4" xfId="22388"/>
    <cellStyle name="Вычисление 2 8 3" xfId="6497"/>
    <cellStyle name="Вычисление 2 8 3 2" xfId="15398"/>
    <cellStyle name="Вычисление 2 8 3 3" xfId="20672"/>
    <cellStyle name="Вычисление 2 8 3 4" xfId="23702"/>
    <cellStyle name="Вычисление 2 8 4" xfId="2770"/>
    <cellStyle name="Вычисление 2 8 4 2" xfId="11671"/>
    <cellStyle name="Вычисление 2 8 5" xfId="10643"/>
    <cellStyle name="Вычисление 2 9" xfId="2668"/>
    <cellStyle name="Вычисление 2 9 2" xfId="4641"/>
    <cellStyle name="Вычисление 2 9 2 2" xfId="13542"/>
    <cellStyle name="Вычисление 2 9 2 3" xfId="18816"/>
    <cellStyle name="Вычисление 2 9 2 4" xfId="22299"/>
    <cellStyle name="Вычисление 2 9 3" xfId="6395"/>
    <cellStyle name="Вычисление 2 9 3 2" xfId="15296"/>
    <cellStyle name="Вычисление 2 9 3 3" xfId="20570"/>
    <cellStyle name="Вычисление 2 9 3 4" xfId="23613"/>
    <cellStyle name="Вычисление 2 9 4" xfId="11569"/>
    <cellStyle name="Вычисление 3" xfId="401"/>
    <cellStyle name="Вычисление 3 10" xfId="4235"/>
    <cellStyle name="Вычисление 3 10 2" xfId="13136"/>
    <cellStyle name="Вычисление 3 10 3" xfId="18410"/>
    <cellStyle name="Вычисление 3 10 4" xfId="22084"/>
    <cellStyle name="Вычисление 3 11" xfId="8028"/>
    <cellStyle name="Вычисление 3 11 2" xfId="16926"/>
    <cellStyle name="Вычисление 3 12" xfId="8406"/>
    <cellStyle name="Вычисление 3 12 2" xfId="17304"/>
    <cellStyle name="Вычисление 3 13" xfId="7952"/>
    <cellStyle name="Вычисление 3 13 2" xfId="16851"/>
    <cellStyle name="Вычисление 3 14" xfId="9089"/>
    <cellStyle name="Вычисление 3 2" xfId="532"/>
    <cellStyle name="Вычисление 3 2 10" xfId="8561"/>
    <cellStyle name="Вычисление 3 2 10 2" xfId="17459"/>
    <cellStyle name="Вычисление 3 2 11" xfId="8696"/>
    <cellStyle name="Вычисление 3 2 11 2" xfId="17594"/>
    <cellStyle name="Вычисление 3 2 12" xfId="9561"/>
    <cellStyle name="Вычисление 3 2 13" xfId="9379"/>
    <cellStyle name="Вычисление 3 2 2" xfId="1163"/>
    <cellStyle name="Вычисление 3 2 2 2" xfId="5153"/>
    <cellStyle name="Вычисление 3 2 2 2 2" xfId="14054"/>
    <cellStyle name="Вычисление 3 2 2 2 3" xfId="19328"/>
    <cellStyle name="Вычисление 3 2 2 2 4" xfId="22618"/>
    <cellStyle name="Вычисление 3 2 2 3" xfId="6907"/>
    <cellStyle name="Вычисление 3 2 2 3 2" xfId="15808"/>
    <cellStyle name="Вычисление 3 2 2 3 3" xfId="21082"/>
    <cellStyle name="Вычисление 3 2 2 3 4" xfId="23932"/>
    <cellStyle name="Вычисление 3 2 2 4" xfId="3180"/>
    <cellStyle name="Вычисление 3 2 2 4 2" xfId="12081"/>
    <cellStyle name="Вычисление 3 2 2 5" xfId="10119"/>
    <cellStyle name="Вычисление 3 2 3" xfId="1449"/>
    <cellStyle name="Вычисление 3 2 3 2" xfId="5462"/>
    <cellStyle name="Вычисление 3 2 3 2 2" xfId="14363"/>
    <cellStyle name="Вычисление 3 2 3 2 3" xfId="19637"/>
    <cellStyle name="Вычисление 3 2 3 2 4" xfId="22925"/>
    <cellStyle name="Вычисление 3 2 3 3" xfId="7216"/>
    <cellStyle name="Вычисление 3 2 3 3 2" xfId="16117"/>
    <cellStyle name="Вычисление 3 2 3 3 3" xfId="21391"/>
    <cellStyle name="Вычисление 3 2 3 3 4" xfId="24239"/>
    <cellStyle name="Вычисление 3 2 3 4" xfId="3489"/>
    <cellStyle name="Вычисление 3 2 3 4 2" xfId="12390"/>
    <cellStyle name="Вычисление 3 2 3 5" xfId="10404"/>
    <cellStyle name="Вычисление 3 2 4" xfId="1245"/>
    <cellStyle name="Вычисление 3 2 4 2" xfId="5631"/>
    <cellStyle name="Вычисление 3 2 4 2 2" xfId="14532"/>
    <cellStyle name="Вычисление 3 2 4 2 3" xfId="19806"/>
    <cellStyle name="Вычисление 3 2 4 2 4" xfId="23094"/>
    <cellStyle name="Вычисление 3 2 4 3" xfId="7385"/>
    <cellStyle name="Вычисление 3 2 4 3 2" xfId="16286"/>
    <cellStyle name="Вычисление 3 2 4 3 3" xfId="21560"/>
    <cellStyle name="Вычисление 3 2 4 3 4" xfId="24408"/>
    <cellStyle name="Вычисление 3 2 4 4" xfId="3658"/>
    <cellStyle name="Вычисление 3 2 4 4 2" xfId="12559"/>
    <cellStyle name="Вычисление 3 2 4 5" xfId="10200"/>
    <cellStyle name="Вычисление 3 2 5" xfId="1579"/>
    <cellStyle name="Вычисление 3 2 5 2" xfId="5787"/>
    <cellStyle name="Вычисление 3 2 5 2 2" xfId="14688"/>
    <cellStyle name="Вычисление 3 2 5 2 3" xfId="19962"/>
    <cellStyle name="Вычисление 3 2 5 2 4" xfId="23250"/>
    <cellStyle name="Вычисление 3 2 5 3" xfId="7541"/>
    <cellStyle name="Вычисление 3 2 5 3 2" xfId="16442"/>
    <cellStyle name="Вычисление 3 2 5 3 3" xfId="21716"/>
    <cellStyle name="Вычисление 3 2 5 3 4" xfId="24564"/>
    <cellStyle name="Вычисление 3 2 5 4" xfId="3814"/>
    <cellStyle name="Вычисление 3 2 5 4 2" xfId="12715"/>
    <cellStyle name="Вычисление 3 2 5 5" xfId="10534"/>
    <cellStyle name="Вычисление 3 2 6" xfId="2125"/>
    <cellStyle name="Вычисление 3 2 6 2" xfId="5931"/>
    <cellStyle name="Вычисление 3 2 6 2 2" xfId="14832"/>
    <cellStyle name="Вычисление 3 2 6 2 3" xfId="20106"/>
    <cellStyle name="Вычисление 3 2 6 2 4" xfId="23394"/>
    <cellStyle name="Вычисление 3 2 6 3" xfId="7685"/>
    <cellStyle name="Вычисление 3 2 6 3 2" xfId="16586"/>
    <cellStyle name="Вычисление 3 2 6 3 3" xfId="21860"/>
    <cellStyle name="Вычисление 3 2 6 3 4" xfId="24708"/>
    <cellStyle name="Вычисление 3 2 6 4" xfId="3958"/>
    <cellStyle name="Вычисление 3 2 6 4 2" xfId="12859"/>
    <cellStyle name="Вычисление 3 2 6 5" xfId="11031"/>
    <cellStyle name="Вычисление 3 2 7" xfId="2329"/>
    <cellStyle name="Вычисление 3 2 7 2" xfId="6060"/>
    <cellStyle name="Вычисление 3 2 7 2 2" xfId="14961"/>
    <cellStyle name="Вычисление 3 2 7 2 3" xfId="20235"/>
    <cellStyle name="Вычисление 3 2 7 2 4" xfId="23523"/>
    <cellStyle name="Вычисление 3 2 7 3" xfId="7814"/>
    <cellStyle name="Вычисление 3 2 7 3 2" xfId="16715"/>
    <cellStyle name="Вычисление 3 2 7 3 3" xfId="21989"/>
    <cellStyle name="Вычисление 3 2 7 3 4" xfId="24837"/>
    <cellStyle name="Вычисление 3 2 7 4" xfId="4087"/>
    <cellStyle name="Вычисление 3 2 7 4 2" xfId="12988"/>
    <cellStyle name="Вычисление 3 2 7 5" xfId="11234"/>
    <cellStyle name="Вычисление 3 2 8" xfId="4524"/>
    <cellStyle name="Вычисление 3 2 8 2" xfId="13425"/>
    <cellStyle name="Вычисление 3 2 8 3" xfId="18699"/>
    <cellStyle name="Вычисление 3 2 8 4" xfId="22209"/>
    <cellStyle name="Вычисление 3 2 9" xfId="8326"/>
    <cellStyle name="Вычисление 3 2 9 2" xfId="17224"/>
    <cellStyle name="Вычисление 3 3" xfId="1038"/>
    <cellStyle name="Вычисление 3 3 10" xfId="8582"/>
    <cellStyle name="Вычисление 3 3 10 2" xfId="17480"/>
    <cellStyle name="Вычисление 3 3 11" xfId="8717"/>
    <cellStyle name="Вычисление 3 3 11 2" xfId="17615"/>
    <cellStyle name="Вычисление 3 3 12" xfId="9994"/>
    <cellStyle name="Вычисление 3 3 13" xfId="9400"/>
    <cellStyle name="Вычисление 3 3 2" xfId="2146"/>
    <cellStyle name="Вычисление 3 3 2 2" xfId="5174"/>
    <cellStyle name="Вычисление 3 3 2 2 2" xfId="14075"/>
    <cellStyle name="Вычисление 3 3 2 2 3" xfId="19349"/>
    <cellStyle name="Вычисление 3 3 2 2 4" xfId="22639"/>
    <cellStyle name="Вычисление 3 3 2 3" xfId="6928"/>
    <cellStyle name="Вычисление 3 3 2 3 2" xfId="15829"/>
    <cellStyle name="Вычисление 3 3 2 3 3" xfId="21103"/>
    <cellStyle name="Вычисление 3 3 2 3 4" xfId="23953"/>
    <cellStyle name="Вычисление 3 3 2 4" xfId="3201"/>
    <cellStyle name="Вычисление 3 3 2 4 2" xfId="12102"/>
    <cellStyle name="Вычисление 3 3 2 5" xfId="11052"/>
    <cellStyle name="Вычисление 3 3 3" xfId="2350"/>
    <cellStyle name="Вычисление 3 3 3 2" xfId="5483"/>
    <cellStyle name="Вычисление 3 3 3 2 2" xfId="14384"/>
    <cellStyle name="Вычисление 3 3 3 2 3" xfId="19658"/>
    <cellStyle name="Вычисление 3 3 3 2 4" xfId="22946"/>
    <cellStyle name="Вычисление 3 3 3 3" xfId="7237"/>
    <cellStyle name="Вычисление 3 3 3 3 2" xfId="16138"/>
    <cellStyle name="Вычисление 3 3 3 3 3" xfId="21412"/>
    <cellStyle name="Вычисление 3 3 3 3 4" xfId="24260"/>
    <cellStyle name="Вычисление 3 3 3 4" xfId="3510"/>
    <cellStyle name="Вычисление 3 3 3 4 2" xfId="12411"/>
    <cellStyle name="Вычисление 3 3 3 5" xfId="11255"/>
    <cellStyle name="Вычисление 3 3 4" xfId="3679"/>
    <cellStyle name="Вычисление 3 3 4 2" xfId="5652"/>
    <cellStyle name="Вычисление 3 3 4 2 2" xfId="14553"/>
    <cellStyle name="Вычисление 3 3 4 2 3" xfId="19827"/>
    <cellStyle name="Вычисление 3 3 4 2 4" xfId="23115"/>
    <cellStyle name="Вычисление 3 3 4 3" xfId="7406"/>
    <cellStyle name="Вычисление 3 3 4 3 2" xfId="16307"/>
    <cellStyle name="Вычисление 3 3 4 3 3" xfId="21581"/>
    <cellStyle name="Вычисление 3 3 4 3 4" xfId="24429"/>
    <cellStyle name="Вычисление 3 3 4 4" xfId="12580"/>
    <cellStyle name="Вычисление 3 3 5" xfId="3835"/>
    <cellStyle name="Вычисление 3 3 5 2" xfId="5808"/>
    <cellStyle name="Вычисление 3 3 5 2 2" xfId="14709"/>
    <cellStyle name="Вычисление 3 3 5 2 3" xfId="19983"/>
    <cellStyle name="Вычисление 3 3 5 2 4" xfId="23271"/>
    <cellStyle name="Вычисление 3 3 5 3" xfId="7562"/>
    <cellStyle name="Вычисление 3 3 5 3 2" xfId="16463"/>
    <cellStyle name="Вычисление 3 3 5 3 3" xfId="21737"/>
    <cellStyle name="Вычисление 3 3 5 3 4" xfId="24585"/>
    <cellStyle name="Вычисление 3 3 5 4" xfId="12736"/>
    <cellStyle name="Вычисление 3 3 6" xfId="3979"/>
    <cellStyle name="Вычисление 3 3 6 2" xfId="5952"/>
    <cellStyle name="Вычисление 3 3 6 2 2" xfId="14853"/>
    <cellStyle name="Вычисление 3 3 6 2 3" xfId="20127"/>
    <cellStyle name="Вычисление 3 3 6 2 4" xfId="23415"/>
    <cellStyle name="Вычисление 3 3 6 3" xfId="7706"/>
    <cellStyle name="Вычисление 3 3 6 3 2" xfId="16607"/>
    <cellStyle name="Вычисление 3 3 6 3 3" xfId="21881"/>
    <cellStyle name="Вычисление 3 3 6 3 4" xfId="24729"/>
    <cellStyle name="Вычисление 3 3 6 4" xfId="12880"/>
    <cellStyle name="Вычисление 3 3 7" xfId="4108"/>
    <cellStyle name="Вычисление 3 3 7 2" xfId="6081"/>
    <cellStyle name="Вычисление 3 3 7 2 2" xfId="14982"/>
    <cellStyle name="Вычисление 3 3 7 2 3" xfId="20256"/>
    <cellStyle name="Вычисление 3 3 7 2 4" xfId="23544"/>
    <cellStyle name="Вычисление 3 3 7 3" xfId="7835"/>
    <cellStyle name="Вычисление 3 3 7 3 2" xfId="16736"/>
    <cellStyle name="Вычисление 3 3 7 3 3" xfId="22010"/>
    <cellStyle name="Вычисление 3 3 7 3 4" xfId="24858"/>
    <cellStyle name="Вычисление 3 3 7 4" xfId="13009"/>
    <cellStyle name="Вычисление 3 3 8" xfId="4545"/>
    <cellStyle name="Вычисление 3 3 8 2" xfId="13446"/>
    <cellStyle name="Вычисление 3 3 8 3" xfId="18720"/>
    <cellStyle name="Вычисление 3 3 8 4" xfId="22230"/>
    <cellStyle name="Вычисление 3 3 9" xfId="8347"/>
    <cellStyle name="Вычисление 3 3 9 2" xfId="17245"/>
    <cellStyle name="Вычисление 3 4" xfId="1364"/>
    <cellStyle name="Вычисление 3 4 2" xfId="4844"/>
    <cellStyle name="Вычисление 3 4 2 2" xfId="13745"/>
    <cellStyle name="Вычисление 3 4 2 3" xfId="19019"/>
    <cellStyle name="Вычисление 3 4 2 4" xfId="22473"/>
    <cellStyle name="Вычисление 3 4 3" xfId="6598"/>
    <cellStyle name="Вычисление 3 4 3 2" xfId="15499"/>
    <cellStyle name="Вычисление 3 4 3 3" xfId="20773"/>
    <cellStyle name="Вычисление 3 4 3 4" xfId="23787"/>
    <cellStyle name="Вычисление 3 4 4" xfId="2871"/>
    <cellStyle name="Вычисление 3 4 4 2" xfId="11772"/>
    <cellStyle name="Вычисление 3 4 5" xfId="10319"/>
    <cellStyle name="Вычисление 3 5" xfId="781"/>
    <cellStyle name="Вычисление 3 5 2" xfId="5236"/>
    <cellStyle name="Вычисление 3 5 2 2" xfId="14137"/>
    <cellStyle name="Вычисление 3 5 2 3" xfId="19411"/>
    <cellStyle name="Вычисление 3 5 2 4" xfId="22699"/>
    <cellStyle name="Вычисление 3 5 3" xfId="6990"/>
    <cellStyle name="Вычисление 3 5 3 2" xfId="15891"/>
    <cellStyle name="Вычисление 3 5 3 3" xfId="21165"/>
    <cellStyle name="Вычисление 3 5 3 4" xfId="24013"/>
    <cellStyle name="Вычисление 3 5 4" xfId="3263"/>
    <cellStyle name="Вычисление 3 5 4 2" xfId="12164"/>
    <cellStyle name="Вычисление 3 5 5" xfId="9738"/>
    <cellStyle name="Вычисление 3 6" xfId="1617"/>
    <cellStyle name="Вычисление 3 6 2" xfId="4594"/>
    <cellStyle name="Вычисление 3 6 2 2" xfId="13495"/>
    <cellStyle name="Вычисление 3 6 2 3" xfId="18769"/>
    <cellStyle name="Вычисление 3 6 2 4" xfId="22255"/>
    <cellStyle name="Вычисление 3 6 3" xfId="6348"/>
    <cellStyle name="Вычисление 3 6 3 2" xfId="15249"/>
    <cellStyle name="Вычисление 3 6 3 3" xfId="20523"/>
    <cellStyle name="Вычисление 3 6 3 4" xfId="23569"/>
    <cellStyle name="Вычисление 3 6 4" xfId="2621"/>
    <cellStyle name="Вычисление 3 6 4 2" xfId="11522"/>
    <cellStyle name="Вычисление 3 6 5" xfId="10572"/>
    <cellStyle name="Вычисление 3 7" xfId="1795"/>
    <cellStyle name="Вычисление 3 7 2" xfId="4627"/>
    <cellStyle name="Вычисление 3 7 2 2" xfId="13528"/>
    <cellStyle name="Вычисление 3 7 2 3" xfId="18802"/>
    <cellStyle name="Вычисление 3 7 2 4" xfId="22285"/>
    <cellStyle name="Вычисление 3 7 3" xfId="6381"/>
    <cellStyle name="Вычисление 3 7 3 2" xfId="15282"/>
    <cellStyle name="Вычисление 3 7 3 3" xfId="20556"/>
    <cellStyle name="Вычисление 3 7 3 4" xfId="23599"/>
    <cellStyle name="Вычисление 3 7 4" xfId="2654"/>
    <cellStyle name="Вычисление 3 7 4 2" xfId="11555"/>
    <cellStyle name="Вычисление 3 7 5" xfId="10742"/>
    <cellStyle name="Вычисление 3 8" xfId="2204"/>
    <cellStyle name="Вычисление 3 8 2" xfId="5411"/>
    <cellStyle name="Вычисление 3 8 2 2" xfId="14312"/>
    <cellStyle name="Вычисление 3 8 2 3" xfId="19586"/>
    <cellStyle name="Вычисление 3 8 2 4" xfId="22874"/>
    <cellStyle name="Вычисление 3 8 3" xfId="7165"/>
    <cellStyle name="Вычисление 3 8 3 2" xfId="16066"/>
    <cellStyle name="Вычисление 3 8 3 3" xfId="21340"/>
    <cellStyle name="Вычисление 3 8 3 4" xfId="24188"/>
    <cellStyle name="Вычисление 3 8 4" xfId="3438"/>
    <cellStyle name="Вычисление 3 8 4 2" xfId="12339"/>
    <cellStyle name="Вычисление 3 8 5" xfId="11109"/>
    <cellStyle name="Вычисление 3 9" xfId="2813"/>
    <cellStyle name="Вычисление 3 9 2" xfId="4786"/>
    <cellStyle name="Вычисление 3 9 2 2" xfId="13687"/>
    <cellStyle name="Вычисление 3 9 2 3" xfId="18961"/>
    <cellStyle name="Вычисление 3 9 2 4" xfId="22428"/>
    <cellStyle name="Вычисление 3 9 3" xfId="6540"/>
    <cellStyle name="Вычисление 3 9 3 2" xfId="15441"/>
    <cellStyle name="Вычисление 3 9 3 3" xfId="20715"/>
    <cellStyle name="Вычисление 3 9 3 4" xfId="23742"/>
    <cellStyle name="Вычисление 3 9 4" xfId="11714"/>
    <cellStyle name="Вычисление 4" xfId="405"/>
    <cellStyle name="Вычисление 4 10" xfId="4239"/>
    <cellStyle name="Вычисление 4 10 2" xfId="13140"/>
    <cellStyle name="Вычисление 4 10 3" xfId="18414"/>
    <cellStyle name="Вычисление 4 10 4" xfId="22088"/>
    <cellStyle name="Вычисление 4 11" xfId="8032"/>
    <cellStyle name="Вычисление 4 11 2" xfId="16930"/>
    <cellStyle name="Вычисление 4 12" xfId="8410"/>
    <cellStyle name="Вычисление 4 12 2" xfId="17308"/>
    <cellStyle name="Вычисление 4 13" xfId="7930"/>
    <cellStyle name="Вычисление 4 13 2" xfId="16829"/>
    <cellStyle name="Вычисление 4 14" xfId="9093"/>
    <cellStyle name="Вычисление 4 2" xfId="536"/>
    <cellStyle name="Вычисление 4 2 10" xfId="8565"/>
    <cellStyle name="Вычисление 4 2 10 2" xfId="17463"/>
    <cellStyle name="Вычисление 4 2 11" xfId="8700"/>
    <cellStyle name="Вычисление 4 2 11 2" xfId="17598"/>
    <cellStyle name="Вычисление 4 2 12" xfId="9565"/>
    <cellStyle name="Вычисление 4 2 13" xfId="9383"/>
    <cellStyle name="Вычисление 4 2 2" xfId="1167"/>
    <cellStyle name="Вычисление 4 2 2 2" xfId="5157"/>
    <cellStyle name="Вычисление 4 2 2 2 2" xfId="14058"/>
    <cellStyle name="Вычисление 4 2 2 2 3" xfId="19332"/>
    <cellStyle name="Вычисление 4 2 2 2 4" xfId="22622"/>
    <cellStyle name="Вычисление 4 2 2 3" xfId="6911"/>
    <cellStyle name="Вычисление 4 2 2 3 2" xfId="15812"/>
    <cellStyle name="Вычисление 4 2 2 3 3" xfId="21086"/>
    <cellStyle name="Вычисление 4 2 2 3 4" xfId="23936"/>
    <cellStyle name="Вычисление 4 2 2 4" xfId="3184"/>
    <cellStyle name="Вычисление 4 2 2 4 2" xfId="12085"/>
    <cellStyle name="Вычисление 4 2 2 5" xfId="10123"/>
    <cellStyle name="Вычисление 4 2 3" xfId="1452"/>
    <cellStyle name="Вычисление 4 2 3 2" xfId="5466"/>
    <cellStyle name="Вычисление 4 2 3 2 2" xfId="14367"/>
    <cellStyle name="Вычисление 4 2 3 2 3" xfId="19641"/>
    <cellStyle name="Вычисление 4 2 3 2 4" xfId="22929"/>
    <cellStyle name="Вычисление 4 2 3 3" xfId="7220"/>
    <cellStyle name="Вычисление 4 2 3 3 2" xfId="16121"/>
    <cellStyle name="Вычисление 4 2 3 3 3" xfId="21395"/>
    <cellStyle name="Вычисление 4 2 3 3 4" xfId="24243"/>
    <cellStyle name="Вычисление 4 2 3 4" xfId="3493"/>
    <cellStyle name="Вычисление 4 2 3 4 2" xfId="12394"/>
    <cellStyle name="Вычисление 4 2 3 5" xfId="10407"/>
    <cellStyle name="Вычисление 4 2 4" xfId="1265"/>
    <cellStyle name="Вычисление 4 2 4 2" xfId="5635"/>
    <cellStyle name="Вычисление 4 2 4 2 2" xfId="14536"/>
    <cellStyle name="Вычисление 4 2 4 2 3" xfId="19810"/>
    <cellStyle name="Вычисление 4 2 4 2 4" xfId="23098"/>
    <cellStyle name="Вычисление 4 2 4 3" xfId="7389"/>
    <cellStyle name="Вычисление 4 2 4 3 2" xfId="16290"/>
    <cellStyle name="Вычисление 4 2 4 3 3" xfId="21564"/>
    <cellStyle name="Вычисление 4 2 4 3 4" xfId="24412"/>
    <cellStyle name="Вычисление 4 2 4 4" xfId="3662"/>
    <cellStyle name="Вычисление 4 2 4 4 2" xfId="12563"/>
    <cellStyle name="Вычисление 4 2 4 5" xfId="10220"/>
    <cellStyle name="Вычисление 4 2 5" xfId="1527"/>
    <cellStyle name="Вычисление 4 2 5 2" xfId="5791"/>
    <cellStyle name="Вычисление 4 2 5 2 2" xfId="14692"/>
    <cellStyle name="Вычисление 4 2 5 2 3" xfId="19966"/>
    <cellStyle name="Вычисление 4 2 5 2 4" xfId="23254"/>
    <cellStyle name="Вычисление 4 2 5 3" xfId="7545"/>
    <cellStyle name="Вычисление 4 2 5 3 2" xfId="16446"/>
    <cellStyle name="Вычисление 4 2 5 3 3" xfId="21720"/>
    <cellStyle name="Вычисление 4 2 5 3 4" xfId="24568"/>
    <cellStyle name="Вычисление 4 2 5 4" xfId="3818"/>
    <cellStyle name="Вычисление 4 2 5 4 2" xfId="12719"/>
    <cellStyle name="Вычисление 4 2 5 5" xfId="10482"/>
    <cellStyle name="Вычисление 4 2 6" xfId="2129"/>
    <cellStyle name="Вычисление 4 2 6 2" xfId="5935"/>
    <cellStyle name="Вычисление 4 2 6 2 2" xfId="14836"/>
    <cellStyle name="Вычисление 4 2 6 2 3" xfId="20110"/>
    <cellStyle name="Вычисление 4 2 6 2 4" xfId="23398"/>
    <cellStyle name="Вычисление 4 2 6 3" xfId="7689"/>
    <cellStyle name="Вычисление 4 2 6 3 2" xfId="16590"/>
    <cellStyle name="Вычисление 4 2 6 3 3" xfId="21864"/>
    <cellStyle name="Вычисление 4 2 6 3 4" xfId="24712"/>
    <cellStyle name="Вычисление 4 2 6 4" xfId="3962"/>
    <cellStyle name="Вычисление 4 2 6 4 2" xfId="12863"/>
    <cellStyle name="Вычисление 4 2 6 5" xfId="11035"/>
    <cellStyle name="Вычисление 4 2 7" xfId="2333"/>
    <cellStyle name="Вычисление 4 2 7 2" xfId="6064"/>
    <cellStyle name="Вычисление 4 2 7 2 2" xfId="14965"/>
    <cellStyle name="Вычисление 4 2 7 2 3" xfId="20239"/>
    <cellStyle name="Вычисление 4 2 7 2 4" xfId="23527"/>
    <cellStyle name="Вычисление 4 2 7 3" xfId="7818"/>
    <cellStyle name="Вычисление 4 2 7 3 2" xfId="16719"/>
    <cellStyle name="Вычисление 4 2 7 3 3" xfId="21993"/>
    <cellStyle name="Вычисление 4 2 7 3 4" xfId="24841"/>
    <cellStyle name="Вычисление 4 2 7 4" xfId="4091"/>
    <cellStyle name="Вычисление 4 2 7 4 2" xfId="12992"/>
    <cellStyle name="Вычисление 4 2 7 5" xfId="11238"/>
    <cellStyle name="Вычисление 4 2 8" xfId="4528"/>
    <cellStyle name="Вычисление 4 2 8 2" xfId="13429"/>
    <cellStyle name="Вычисление 4 2 8 3" xfId="18703"/>
    <cellStyle name="Вычисление 4 2 8 4" xfId="22213"/>
    <cellStyle name="Вычисление 4 2 9" xfId="8330"/>
    <cellStyle name="Вычисление 4 2 9 2" xfId="17228"/>
    <cellStyle name="Вычисление 4 3" xfId="1042"/>
    <cellStyle name="Вычисление 4 3 10" xfId="8586"/>
    <cellStyle name="Вычисление 4 3 10 2" xfId="17484"/>
    <cellStyle name="Вычисление 4 3 11" xfId="8721"/>
    <cellStyle name="Вычисление 4 3 11 2" xfId="17619"/>
    <cellStyle name="Вычисление 4 3 12" xfId="9998"/>
    <cellStyle name="Вычисление 4 3 13" xfId="9404"/>
    <cellStyle name="Вычисление 4 3 2" xfId="2150"/>
    <cellStyle name="Вычисление 4 3 2 2" xfId="5178"/>
    <cellStyle name="Вычисление 4 3 2 2 2" xfId="14079"/>
    <cellStyle name="Вычисление 4 3 2 2 3" xfId="19353"/>
    <cellStyle name="Вычисление 4 3 2 2 4" xfId="22643"/>
    <cellStyle name="Вычисление 4 3 2 3" xfId="6932"/>
    <cellStyle name="Вычисление 4 3 2 3 2" xfId="15833"/>
    <cellStyle name="Вычисление 4 3 2 3 3" xfId="21107"/>
    <cellStyle name="Вычисление 4 3 2 3 4" xfId="23957"/>
    <cellStyle name="Вычисление 4 3 2 4" xfId="3205"/>
    <cellStyle name="Вычисление 4 3 2 4 2" xfId="12106"/>
    <cellStyle name="Вычисление 4 3 2 5" xfId="11056"/>
    <cellStyle name="Вычисление 4 3 3" xfId="2354"/>
    <cellStyle name="Вычисление 4 3 3 2" xfId="5487"/>
    <cellStyle name="Вычисление 4 3 3 2 2" xfId="14388"/>
    <cellStyle name="Вычисление 4 3 3 2 3" xfId="19662"/>
    <cellStyle name="Вычисление 4 3 3 2 4" xfId="22950"/>
    <cellStyle name="Вычисление 4 3 3 3" xfId="7241"/>
    <cellStyle name="Вычисление 4 3 3 3 2" xfId="16142"/>
    <cellStyle name="Вычисление 4 3 3 3 3" xfId="21416"/>
    <cellStyle name="Вычисление 4 3 3 3 4" xfId="24264"/>
    <cellStyle name="Вычисление 4 3 3 4" xfId="3514"/>
    <cellStyle name="Вычисление 4 3 3 4 2" xfId="12415"/>
    <cellStyle name="Вычисление 4 3 3 5" xfId="11259"/>
    <cellStyle name="Вычисление 4 3 4" xfId="3683"/>
    <cellStyle name="Вычисление 4 3 4 2" xfId="5656"/>
    <cellStyle name="Вычисление 4 3 4 2 2" xfId="14557"/>
    <cellStyle name="Вычисление 4 3 4 2 3" xfId="19831"/>
    <cellStyle name="Вычисление 4 3 4 2 4" xfId="23119"/>
    <cellStyle name="Вычисление 4 3 4 3" xfId="7410"/>
    <cellStyle name="Вычисление 4 3 4 3 2" xfId="16311"/>
    <cellStyle name="Вычисление 4 3 4 3 3" xfId="21585"/>
    <cellStyle name="Вычисление 4 3 4 3 4" xfId="24433"/>
    <cellStyle name="Вычисление 4 3 4 4" xfId="12584"/>
    <cellStyle name="Вычисление 4 3 5" xfId="3839"/>
    <cellStyle name="Вычисление 4 3 5 2" xfId="5812"/>
    <cellStyle name="Вычисление 4 3 5 2 2" xfId="14713"/>
    <cellStyle name="Вычисление 4 3 5 2 3" xfId="19987"/>
    <cellStyle name="Вычисление 4 3 5 2 4" xfId="23275"/>
    <cellStyle name="Вычисление 4 3 5 3" xfId="7566"/>
    <cellStyle name="Вычисление 4 3 5 3 2" xfId="16467"/>
    <cellStyle name="Вычисление 4 3 5 3 3" xfId="21741"/>
    <cellStyle name="Вычисление 4 3 5 3 4" xfId="24589"/>
    <cellStyle name="Вычисление 4 3 5 4" xfId="12740"/>
    <cellStyle name="Вычисление 4 3 6" xfId="3983"/>
    <cellStyle name="Вычисление 4 3 6 2" xfId="5956"/>
    <cellStyle name="Вычисление 4 3 6 2 2" xfId="14857"/>
    <cellStyle name="Вычисление 4 3 6 2 3" xfId="20131"/>
    <cellStyle name="Вычисление 4 3 6 2 4" xfId="23419"/>
    <cellStyle name="Вычисление 4 3 6 3" xfId="7710"/>
    <cellStyle name="Вычисление 4 3 6 3 2" xfId="16611"/>
    <cellStyle name="Вычисление 4 3 6 3 3" xfId="21885"/>
    <cellStyle name="Вычисление 4 3 6 3 4" xfId="24733"/>
    <cellStyle name="Вычисление 4 3 6 4" xfId="12884"/>
    <cellStyle name="Вычисление 4 3 7" xfId="4112"/>
    <cellStyle name="Вычисление 4 3 7 2" xfId="6085"/>
    <cellStyle name="Вычисление 4 3 7 2 2" xfId="14986"/>
    <cellStyle name="Вычисление 4 3 7 2 3" xfId="20260"/>
    <cellStyle name="Вычисление 4 3 7 2 4" xfId="23548"/>
    <cellStyle name="Вычисление 4 3 7 3" xfId="7839"/>
    <cellStyle name="Вычисление 4 3 7 3 2" xfId="16740"/>
    <cellStyle name="Вычисление 4 3 7 3 3" xfId="22014"/>
    <cellStyle name="Вычисление 4 3 7 3 4" xfId="24862"/>
    <cellStyle name="Вычисление 4 3 7 4" xfId="13013"/>
    <cellStyle name="Вычисление 4 3 8" xfId="4549"/>
    <cellStyle name="Вычисление 4 3 8 2" xfId="13450"/>
    <cellStyle name="Вычисление 4 3 8 3" xfId="18724"/>
    <cellStyle name="Вычисление 4 3 8 4" xfId="22234"/>
    <cellStyle name="Вычисление 4 3 9" xfId="8351"/>
    <cellStyle name="Вычисление 4 3 9 2" xfId="17249"/>
    <cellStyle name="Вычисление 4 4" xfId="1368"/>
    <cellStyle name="Вычисление 4 4 2" xfId="4848"/>
    <cellStyle name="Вычисление 4 4 2 2" xfId="13749"/>
    <cellStyle name="Вычисление 4 4 2 3" xfId="19023"/>
    <cellStyle name="Вычисление 4 4 2 4" xfId="22477"/>
    <cellStyle name="Вычисление 4 4 3" xfId="6602"/>
    <cellStyle name="Вычисление 4 4 3 2" xfId="15503"/>
    <cellStyle name="Вычисление 4 4 3 3" xfId="20777"/>
    <cellStyle name="Вычисление 4 4 3 4" xfId="23791"/>
    <cellStyle name="Вычисление 4 4 4" xfId="2875"/>
    <cellStyle name="Вычисление 4 4 4 2" xfId="11776"/>
    <cellStyle name="Вычисление 4 4 5" xfId="10323"/>
    <cellStyle name="Вычисление 4 5" xfId="1462"/>
    <cellStyle name="Вычисление 4 5 2" xfId="5240"/>
    <cellStyle name="Вычисление 4 5 2 2" xfId="14141"/>
    <cellStyle name="Вычисление 4 5 2 3" xfId="19415"/>
    <cellStyle name="Вычисление 4 5 2 4" xfId="22703"/>
    <cellStyle name="Вычисление 4 5 3" xfId="6994"/>
    <cellStyle name="Вычисление 4 5 3 2" xfId="15895"/>
    <cellStyle name="Вычисление 4 5 3 3" xfId="21169"/>
    <cellStyle name="Вычисление 4 5 3 4" xfId="24017"/>
    <cellStyle name="Вычисление 4 5 4" xfId="3267"/>
    <cellStyle name="Вычисление 4 5 4 2" xfId="12168"/>
    <cellStyle name="Вычисление 4 5 5" xfId="10417"/>
    <cellStyle name="Вычисление 4 6" xfId="1603"/>
    <cellStyle name="Вычисление 4 6 2" xfId="4767"/>
    <cellStyle name="Вычисление 4 6 2 2" xfId="13668"/>
    <cellStyle name="Вычисление 4 6 2 3" xfId="18942"/>
    <cellStyle name="Вычисление 4 6 2 4" xfId="22412"/>
    <cellStyle name="Вычисление 4 6 3" xfId="6521"/>
    <cellStyle name="Вычисление 4 6 3 2" xfId="15422"/>
    <cellStyle name="Вычисление 4 6 3 3" xfId="20696"/>
    <cellStyle name="Вычисление 4 6 3 4" xfId="23726"/>
    <cellStyle name="Вычисление 4 6 4" xfId="2794"/>
    <cellStyle name="Вычисление 4 6 4 2" xfId="11695"/>
    <cellStyle name="Вычисление 4 6 5" xfId="10558"/>
    <cellStyle name="Вычисление 4 7" xfId="1799"/>
    <cellStyle name="Вычисление 4 7 2" xfId="4775"/>
    <cellStyle name="Вычисление 4 7 2 2" xfId="13676"/>
    <cellStyle name="Вычисление 4 7 2 3" xfId="18950"/>
    <cellStyle name="Вычисление 4 7 2 4" xfId="22420"/>
    <cellStyle name="Вычисление 4 7 3" xfId="6529"/>
    <cellStyle name="Вычисление 4 7 3 2" xfId="15430"/>
    <cellStyle name="Вычисление 4 7 3 3" xfId="20704"/>
    <cellStyle name="Вычисление 4 7 3 4" xfId="23734"/>
    <cellStyle name="Вычисление 4 7 4" xfId="2802"/>
    <cellStyle name="Вычисление 4 7 4 2" xfId="11703"/>
    <cellStyle name="Вычисление 4 7 5" xfId="10746"/>
    <cellStyle name="Вычисление 4 8" xfId="2208"/>
    <cellStyle name="Вычисление 4 8 2" xfId="4586"/>
    <cellStyle name="Вычисление 4 8 2 2" xfId="13487"/>
    <cellStyle name="Вычисление 4 8 2 3" xfId="18761"/>
    <cellStyle name="Вычисление 4 8 2 4" xfId="22249"/>
    <cellStyle name="Вычисление 4 8 3" xfId="6340"/>
    <cellStyle name="Вычисление 4 8 3 2" xfId="15241"/>
    <cellStyle name="Вычисление 4 8 3 3" xfId="20515"/>
    <cellStyle name="Вычисление 4 8 3 4" xfId="23563"/>
    <cellStyle name="Вычисление 4 8 4" xfId="2613"/>
    <cellStyle name="Вычисление 4 8 4 2" xfId="11514"/>
    <cellStyle name="Вычисление 4 8 5" xfId="11113"/>
    <cellStyle name="Вычисление 4 9" xfId="2653"/>
    <cellStyle name="Вычисление 4 9 2" xfId="4626"/>
    <cellStyle name="Вычисление 4 9 2 2" xfId="13527"/>
    <cellStyle name="Вычисление 4 9 2 3" xfId="18801"/>
    <cellStyle name="Вычисление 4 9 2 4" xfId="22284"/>
    <cellStyle name="Вычисление 4 9 3" xfId="6380"/>
    <cellStyle name="Вычисление 4 9 3 2" xfId="15281"/>
    <cellStyle name="Вычисление 4 9 3 3" xfId="20555"/>
    <cellStyle name="Вычисление 4 9 3 4" xfId="23598"/>
    <cellStyle name="Вычисление 4 9 4" xfId="11554"/>
    <cellStyle name="Вычисление 5" xfId="457"/>
    <cellStyle name="Вычисление 5 10" xfId="8447"/>
    <cellStyle name="Вычисление 5 10 2" xfId="17345"/>
    <cellStyle name="Вычисление 5 11" xfId="7849"/>
    <cellStyle name="Вычисление 5 11 2" xfId="16749"/>
    <cellStyle name="Вычисление 5 12" xfId="9488"/>
    <cellStyle name="Вычисление 5 13" xfId="9192"/>
    <cellStyle name="Вычисление 5 2" xfId="1090"/>
    <cellStyle name="Вычисление 5 2 2" xfId="4965"/>
    <cellStyle name="Вычисление 5 2 2 2" xfId="13866"/>
    <cellStyle name="Вычисление 5 2 2 3" xfId="19140"/>
    <cellStyle name="Вычисление 5 2 2 4" xfId="22516"/>
    <cellStyle name="Вычисление 5 2 3" xfId="6719"/>
    <cellStyle name="Вычисление 5 2 3 2" xfId="15620"/>
    <cellStyle name="Вычисление 5 2 3 3" xfId="20894"/>
    <cellStyle name="Вычисление 5 2 3 4" xfId="23830"/>
    <cellStyle name="Вычисление 5 2 4" xfId="2992"/>
    <cellStyle name="Вычисление 5 2 4 2" xfId="11893"/>
    <cellStyle name="Вычисление 5 2 5" xfId="10046"/>
    <cellStyle name="Вычисление 5 3" xfId="1394"/>
    <cellStyle name="Вычисление 5 3 2" xfId="5323"/>
    <cellStyle name="Вычисление 5 3 2 2" xfId="14224"/>
    <cellStyle name="Вычисление 5 3 2 3" xfId="19498"/>
    <cellStyle name="Вычисление 5 3 2 4" xfId="22786"/>
    <cellStyle name="Вычисление 5 3 3" xfId="7077"/>
    <cellStyle name="Вычисление 5 3 3 2" xfId="15978"/>
    <cellStyle name="Вычисление 5 3 3 3" xfId="21252"/>
    <cellStyle name="Вычисление 5 3 3 4" xfId="24100"/>
    <cellStyle name="Вычисление 5 3 4" xfId="3350"/>
    <cellStyle name="Вычисление 5 3 4 2" xfId="12251"/>
    <cellStyle name="Вычисление 5 3 5" xfId="10349"/>
    <cellStyle name="Вычисление 5 4" xfId="945"/>
    <cellStyle name="Вычисление 5 4 2" xfId="5288"/>
    <cellStyle name="Вычисление 5 4 2 2" xfId="14189"/>
    <cellStyle name="Вычисление 5 4 2 3" xfId="19463"/>
    <cellStyle name="Вычисление 5 4 2 4" xfId="22751"/>
    <cellStyle name="Вычисление 5 4 3" xfId="7042"/>
    <cellStyle name="Вычисление 5 4 3 2" xfId="15943"/>
    <cellStyle name="Вычисление 5 4 3 3" xfId="21217"/>
    <cellStyle name="Вычисление 5 4 3 4" xfId="24065"/>
    <cellStyle name="Вычисление 5 4 4" xfId="3315"/>
    <cellStyle name="Вычисление 5 4 4 2" xfId="12216"/>
    <cellStyle name="Вычисление 5 4 5" xfId="9901"/>
    <cellStyle name="Вычисление 5 5" xfId="1597"/>
    <cellStyle name="Вычисление 5 5 2" xfId="5400"/>
    <cellStyle name="Вычисление 5 5 2 2" xfId="14301"/>
    <cellStyle name="Вычисление 5 5 2 3" xfId="19575"/>
    <cellStyle name="Вычисление 5 5 2 4" xfId="22863"/>
    <cellStyle name="Вычисление 5 5 3" xfId="7154"/>
    <cellStyle name="Вычисление 5 5 3 2" xfId="16055"/>
    <cellStyle name="Вычисление 5 5 3 3" xfId="21329"/>
    <cellStyle name="Вычисление 5 5 3 4" xfId="24177"/>
    <cellStyle name="Вычисление 5 5 4" xfId="3427"/>
    <cellStyle name="Вычисление 5 5 4 2" xfId="12328"/>
    <cellStyle name="Вычисление 5 5 5" xfId="10552"/>
    <cellStyle name="Вычисление 5 6" xfId="1938"/>
    <cellStyle name="Вычисление 5 6 2" xfId="5585"/>
    <cellStyle name="Вычисление 5 6 2 2" xfId="14486"/>
    <cellStyle name="Вычисление 5 6 2 3" xfId="19760"/>
    <cellStyle name="Вычисление 5 6 2 4" xfId="23048"/>
    <cellStyle name="Вычисление 5 6 3" xfId="7339"/>
    <cellStyle name="Вычисление 5 6 3 2" xfId="16240"/>
    <cellStyle name="Вычисление 5 6 3 3" xfId="21514"/>
    <cellStyle name="Вычисление 5 6 3 4" xfId="24362"/>
    <cellStyle name="Вычисление 5 6 4" xfId="3612"/>
    <cellStyle name="Вычисление 5 6 4 2" xfId="12513"/>
    <cellStyle name="Вычисление 5 6 5" xfId="10844"/>
    <cellStyle name="Вычисление 5 7" xfId="2228"/>
    <cellStyle name="Вычисление 5 7 2" xfId="5745"/>
    <cellStyle name="Вычисление 5 7 2 2" xfId="14646"/>
    <cellStyle name="Вычисление 5 7 2 3" xfId="19920"/>
    <cellStyle name="Вычисление 5 7 2 4" xfId="23208"/>
    <cellStyle name="Вычисление 5 7 3" xfId="7499"/>
    <cellStyle name="Вычисление 5 7 3 2" xfId="16400"/>
    <cellStyle name="Вычисление 5 7 3 3" xfId="21674"/>
    <cellStyle name="Вычисление 5 7 3 4" xfId="24522"/>
    <cellStyle name="Вычисление 5 7 4" xfId="3772"/>
    <cellStyle name="Вычисление 5 7 4 2" xfId="12673"/>
    <cellStyle name="Вычисление 5 7 5" xfId="11133"/>
    <cellStyle name="Вычисление 5 8" xfId="4337"/>
    <cellStyle name="Вычисление 5 8 2" xfId="13238"/>
    <cellStyle name="Вычисление 5 8 3" xfId="18512"/>
    <cellStyle name="Вычисление 5 8 4" xfId="22108"/>
    <cellStyle name="Вычисление 5 9" xfId="8139"/>
    <cellStyle name="Вычисление 5 9 2" xfId="17037"/>
    <cellStyle name="Вычисление 6" xfId="631"/>
    <cellStyle name="Вычисление 6 10" xfId="8490"/>
    <cellStyle name="Вычисление 6 10 2" xfId="17388"/>
    <cellStyle name="Вычисление 6 11" xfId="8638"/>
    <cellStyle name="Вычисление 6 11 2" xfId="17536"/>
    <cellStyle name="Вычисление 6 12" xfId="9250"/>
    <cellStyle name="Вычисление 6 2" xfId="1261"/>
    <cellStyle name="Вычисление 6 2 2" xfId="5024"/>
    <cellStyle name="Вычисление 6 2 2 2" xfId="13925"/>
    <cellStyle name="Вычисление 6 2 2 3" xfId="19199"/>
    <cellStyle name="Вычисление 6 2 2 4" xfId="22560"/>
    <cellStyle name="Вычисление 6 2 3" xfId="6778"/>
    <cellStyle name="Вычисление 6 2 3 2" xfId="15679"/>
    <cellStyle name="Вычисление 6 2 3 3" xfId="20953"/>
    <cellStyle name="Вычисление 6 2 3 4" xfId="23874"/>
    <cellStyle name="Вычисление 6 2 4" xfId="3051"/>
    <cellStyle name="Вычисление 6 2 4 2" xfId="11952"/>
    <cellStyle name="Вычисление 6 2 5" xfId="10216"/>
    <cellStyle name="Вычисление 6 3" xfId="1505"/>
    <cellStyle name="Вычисление 6 3 2" xfId="5371"/>
    <cellStyle name="Вычисление 6 3 2 2" xfId="14272"/>
    <cellStyle name="Вычисление 6 3 2 3" xfId="19546"/>
    <cellStyle name="Вычисление 6 3 2 4" xfId="22834"/>
    <cellStyle name="Вычисление 6 3 3" xfId="7125"/>
    <cellStyle name="Вычисление 6 3 3 2" xfId="16026"/>
    <cellStyle name="Вычисление 6 3 3 3" xfId="21300"/>
    <cellStyle name="Вычисление 6 3 3 4" xfId="24148"/>
    <cellStyle name="Вычисление 6 3 4" xfId="3398"/>
    <cellStyle name="Вычисление 6 3 4 2" xfId="12299"/>
    <cellStyle name="Вычисление 6 3 5" xfId="10460"/>
    <cellStyle name="Вычисление 6 4" xfId="1563"/>
    <cellStyle name="Вычисление 6 4 2" xfId="5542"/>
    <cellStyle name="Вычисление 6 4 2 2" xfId="14443"/>
    <cellStyle name="Вычисление 6 4 2 3" xfId="19717"/>
    <cellStyle name="Вычисление 6 4 2 4" xfId="23005"/>
    <cellStyle name="Вычисление 6 4 3" xfId="7296"/>
    <cellStyle name="Вычисление 6 4 3 2" xfId="16197"/>
    <cellStyle name="Вычисление 6 4 3 3" xfId="21471"/>
    <cellStyle name="Вычисление 6 4 3 4" xfId="24319"/>
    <cellStyle name="Вычисление 6 4 4" xfId="3569"/>
    <cellStyle name="Вычисление 6 4 4 2" xfId="12470"/>
    <cellStyle name="Вычисление 6 4 5" xfId="10518"/>
    <cellStyle name="Вычисление 6 5" xfId="929"/>
    <cellStyle name="Вычисление 6 5 2" xfId="5710"/>
    <cellStyle name="Вычисление 6 5 2 2" xfId="14611"/>
    <cellStyle name="Вычисление 6 5 2 3" xfId="19885"/>
    <cellStyle name="Вычисление 6 5 2 4" xfId="23173"/>
    <cellStyle name="Вычисление 6 5 3" xfId="7464"/>
    <cellStyle name="Вычисление 6 5 3 2" xfId="16365"/>
    <cellStyle name="Вычисление 6 5 3 3" xfId="21639"/>
    <cellStyle name="Вычисление 6 5 3 4" xfId="24487"/>
    <cellStyle name="Вычисление 6 5 4" xfId="3737"/>
    <cellStyle name="Вычисление 6 5 4 2" xfId="12638"/>
    <cellStyle name="Вычисление 6 5 5" xfId="9885"/>
    <cellStyle name="Вычисление 6 6" xfId="1996"/>
    <cellStyle name="Вычисление 6 6 2" xfId="5862"/>
    <cellStyle name="Вычисление 6 6 2 2" xfId="14763"/>
    <cellStyle name="Вычисление 6 6 2 3" xfId="20037"/>
    <cellStyle name="Вычисление 6 6 2 4" xfId="23325"/>
    <cellStyle name="Вычисление 6 6 3" xfId="7616"/>
    <cellStyle name="Вычисление 6 6 3 2" xfId="16517"/>
    <cellStyle name="Вычисление 6 6 3 3" xfId="21791"/>
    <cellStyle name="Вычисление 6 6 3 4" xfId="24639"/>
    <cellStyle name="Вычисление 6 6 4" xfId="3889"/>
    <cellStyle name="Вычисление 6 6 4 2" xfId="12790"/>
    <cellStyle name="Вычисление 6 6 5" xfId="10902"/>
    <cellStyle name="Вычисление 6 7" xfId="2271"/>
    <cellStyle name="Вычисление 6 7 2" xfId="6002"/>
    <cellStyle name="Вычисление 6 7 2 2" xfId="14903"/>
    <cellStyle name="Вычисление 6 7 2 3" xfId="20177"/>
    <cellStyle name="Вычисление 6 7 2 4" xfId="23465"/>
    <cellStyle name="Вычисление 6 7 3" xfId="7756"/>
    <cellStyle name="Вычисление 6 7 3 2" xfId="16657"/>
    <cellStyle name="Вычисление 6 7 3 3" xfId="21931"/>
    <cellStyle name="Вычисление 6 7 3 4" xfId="24779"/>
    <cellStyle name="Вычисление 6 7 4" xfId="4029"/>
    <cellStyle name="Вычисление 6 7 4 2" xfId="12930"/>
    <cellStyle name="Вычисление 6 7 5" xfId="11176"/>
    <cellStyle name="Вычисление 6 8" xfId="4395"/>
    <cellStyle name="Вычисление 6 8 2" xfId="13296"/>
    <cellStyle name="Вычисление 6 8 3" xfId="18570"/>
    <cellStyle name="Вычисление 6 8 4" xfId="22151"/>
    <cellStyle name="Вычисление 6 9" xfId="8197"/>
    <cellStyle name="Вычисление 6 9 2" xfId="17095"/>
    <cellStyle name="Вычисление 7" xfId="870"/>
    <cellStyle name="Вычисление 7 2" xfId="4676"/>
    <cellStyle name="Вычисление 7 2 2" xfId="13577"/>
    <cellStyle name="Вычисление 7 2 3" xfId="18851"/>
    <cellStyle name="Вычисление 7 2 4" xfId="22329"/>
    <cellStyle name="Вычисление 7 3" xfId="6430"/>
    <cellStyle name="Вычисление 7 3 2" xfId="15331"/>
    <cellStyle name="Вычисление 7 3 3" xfId="20605"/>
    <cellStyle name="Вычисление 7 3 4" xfId="23643"/>
    <cellStyle name="Вычисление 7 4" xfId="2703"/>
    <cellStyle name="Вычисление 7 4 2" xfId="11604"/>
    <cellStyle name="Вычисление 7 5" xfId="9826"/>
    <cellStyle name="Вычисление 8" xfId="926"/>
    <cellStyle name="Вычисление 8 2" xfId="4761"/>
    <cellStyle name="Вычисление 8 2 2" xfId="13662"/>
    <cellStyle name="Вычисление 8 2 3" xfId="18936"/>
    <cellStyle name="Вычисление 8 2 4" xfId="22406"/>
    <cellStyle name="Вычисление 8 3" xfId="6515"/>
    <cellStyle name="Вычисление 8 3 2" xfId="15416"/>
    <cellStyle name="Вычисление 8 3 3" xfId="20690"/>
    <cellStyle name="Вычисление 8 3 4" xfId="23720"/>
    <cellStyle name="Вычисление 8 4" xfId="2788"/>
    <cellStyle name="Вычисление 8 4 2" xfId="11689"/>
    <cellStyle name="Вычисление 8 5" xfId="9882"/>
    <cellStyle name="Вычисление 9" xfId="1499"/>
    <cellStyle name="Вычисление 9 2" xfId="4790"/>
    <cellStyle name="Вычисление 9 2 2" xfId="13691"/>
    <cellStyle name="Вычисление 9 2 3" xfId="18965"/>
    <cellStyle name="Вычисление 9 2 4" xfId="22431"/>
    <cellStyle name="Вычисление 9 3" xfId="6544"/>
    <cellStyle name="Вычисление 9 3 2" xfId="15445"/>
    <cellStyle name="Вычисление 9 3 3" xfId="20719"/>
    <cellStyle name="Вычисление 9 3 4" xfId="23745"/>
    <cellStyle name="Вычисление 9 4" xfId="2817"/>
    <cellStyle name="Вычисление 9 4 2" xfId="11718"/>
    <cellStyle name="Вычисление 9 5" xfId="10454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10" xfId="1707"/>
    <cellStyle name="Итог 10 2" xfId="5420"/>
    <cellStyle name="Итог 10 2 2" xfId="14321"/>
    <cellStyle name="Итог 10 2 3" xfId="19595"/>
    <cellStyle name="Итог 10 2 4" xfId="22883"/>
    <cellStyle name="Итог 10 3" xfId="7174"/>
    <cellStyle name="Итог 10 3 2" xfId="16075"/>
    <cellStyle name="Итог 10 3 3" xfId="21349"/>
    <cellStyle name="Итог 10 3 4" xfId="24197"/>
    <cellStyle name="Итог 10 4" xfId="3447"/>
    <cellStyle name="Итог 10 4 2" xfId="12348"/>
    <cellStyle name="Итог 10 5" xfId="10655"/>
    <cellStyle name="Итог 11" xfId="1732"/>
    <cellStyle name="Итог 11 2" xfId="5395"/>
    <cellStyle name="Итог 11 2 2" xfId="14296"/>
    <cellStyle name="Итог 11 2 3" xfId="19570"/>
    <cellStyle name="Итог 11 2 4" xfId="22858"/>
    <cellStyle name="Итог 11 3" xfId="7149"/>
    <cellStyle name="Итог 11 3 2" xfId="16050"/>
    <cellStyle name="Итог 11 3 3" xfId="21324"/>
    <cellStyle name="Итог 11 3 4" xfId="24172"/>
    <cellStyle name="Итог 11 4" xfId="3422"/>
    <cellStyle name="Итог 11 4 2" xfId="12323"/>
    <cellStyle name="Итог 11 5" xfId="10679"/>
    <cellStyle name="Итог 12" xfId="3609"/>
    <cellStyle name="Итог 12 2" xfId="5582"/>
    <cellStyle name="Итог 12 2 2" xfId="14483"/>
    <cellStyle name="Итог 12 2 3" xfId="19757"/>
    <cellStyle name="Итог 12 2 4" xfId="23045"/>
    <cellStyle name="Итог 12 3" xfId="7336"/>
    <cellStyle name="Итог 12 3 2" xfId="16237"/>
    <cellStyle name="Итог 12 3 3" xfId="21511"/>
    <cellStyle name="Итог 12 3 4" xfId="24359"/>
    <cellStyle name="Итог 12 4" xfId="12510"/>
    <cellStyle name="Итог 13" xfId="4159"/>
    <cellStyle name="Итог 13 2" xfId="13060"/>
    <cellStyle name="Итог 13 3" xfId="18334"/>
    <cellStyle name="Итог 13 4" xfId="22032"/>
    <cellStyle name="Итог 14" xfId="7915"/>
    <cellStyle name="Итог 14 2" xfId="16815"/>
    <cellStyle name="Итог 15" xfId="7958"/>
    <cellStyle name="Итог 15 2" xfId="16856"/>
    <cellStyle name="Итог 16" xfId="8365"/>
    <cellStyle name="Итог 16 2" xfId="17263"/>
    <cellStyle name="Итог 17" xfId="9013"/>
    <cellStyle name="Итог 2" xfId="241"/>
    <cellStyle name="Итог 2 10" xfId="4177"/>
    <cellStyle name="Итог 2 10 2" xfId="13078"/>
    <cellStyle name="Итог 2 10 3" xfId="18352"/>
    <cellStyle name="Итог 2 10 4" xfId="22042"/>
    <cellStyle name="Итог 2 11" xfId="7946"/>
    <cellStyle name="Итог 2 11 2" xfId="16845"/>
    <cellStyle name="Итог 2 12" xfId="7875"/>
    <cellStyle name="Итог 2 12 2" xfId="16775"/>
    <cellStyle name="Итог 2 13" xfId="7910"/>
    <cellStyle name="Итог 2 13 2" xfId="16810"/>
    <cellStyle name="Итог 2 14" xfId="9031"/>
    <cellStyle name="Итог 2 2" xfId="477"/>
    <cellStyle name="Итог 2 2 10" xfId="8444"/>
    <cellStyle name="Итог 2 2 10 2" xfId="17342"/>
    <cellStyle name="Итог 2 2 11" xfId="7962"/>
    <cellStyle name="Итог 2 2 11 2" xfId="16860"/>
    <cellStyle name="Итог 2 2 12" xfId="9507"/>
    <cellStyle name="Итог 2 2 13" xfId="9188"/>
    <cellStyle name="Итог 2 2 2" xfId="1109"/>
    <cellStyle name="Итог 2 2 2 2" xfId="4961"/>
    <cellStyle name="Итог 2 2 2 2 2" xfId="13862"/>
    <cellStyle name="Итог 2 2 2 2 3" xfId="19136"/>
    <cellStyle name="Итог 2 2 2 2 4" xfId="22513"/>
    <cellStyle name="Итог 2 2 2 3" xfId="6715"/>
    <cellStyle name="Итог 2 2 2 3 2" xfId="15616"/>
    <cellStyle name="Итог 2 2 2 3 3" xfId="20890"/>
    <cellStyle name="Итог 2 2 2 3 4" xfId="23827"/>
    <cellStyle name="Итог 2 2 2 4" xfId="2988"/>
    <cellStyle name="Итог 2 2 2 4 2" xfId="11889"/>
    <cellStyle name="Итог 2 2 2 5" xfId="10065"/>
    <cellStyle name="Итог 2 2 3" xfId="784"/>
    <cellStyle name="Итог 2 2 3 2" xfId="5320"/>
    <cellStyle name="Итог 2 2 3 2 2" xfId="14221"/>
    <cellStyle name="Итог 2 2 3 2 3" xfId="19495"/>
    <cellStyle name="Итог 2 2 3 2 4" xfId="22783"/>
    <cellStyle name="Итог 2 2 3 3" xfId="7074"/>
    <cellStyle name="Итог 2 2 3 3 2" xfId="15975"/>
    <cellStyle name="Итог 2 2 3 3 3" xfId="21249"/>
    <cellStyle name="Итог 2 2 3 3 4" xfId="24097"/>
    <cellStyle name="Итог 2 2 3 4" xfId="3347"/>
    <cellStyle name="Итог 2 2 3 4 2" xfId="12248"/>
    <cellStyle name="Итог 2 2 3 5" xfId="9741"/>
    <cellStyle name="Итог 2 2 4" xfId="830"/>
    <cellStyle name="Итог 2 2 4 2" xfId="4766"/>
    <cellStyle name="Итог 2 2 4 2 2" xfId="13667"/>
    <cellStyle name="Итог 2 2 4 2 3" xfId="18941"/>
    <cellStyle name="Итог 2 2 4 2 4" xfId="22411"/>
    <cellStyle name="Итог 2 2 4 3" xfId="6520"/>
    <cellStyle name="Итог 2 2 4 3 2" xfId="15421"/>
    <cellStyle name="Итог 2 2 4 3 3" xfId="20695"/>
    <cellStyle name="Итог 2 2 4 3 4" xfId="23725"/>
    <cellStyle name="Итог 2 2 4 4" xfId="2793"/>
    <cellStyle name="Итог 2 2 4 4 2" xfId="11694"/>
    <cellStyle name="Итог 2 2 4 5" xfId="9786"/>
    <cellStyle name="Итог 2 2 5" xfId="1934"/>
    <cellStyle name="Итог 2 2 5 2" xfId="4694"/>
    <cellStyle name="Итог 2 2 5 2 2" xfId="13595"/>
    <cellStyle name="Итог 2 2 5 2 3" xfId="18869"/>
    <cellStyle name="Итог 2 2 5 2 4" xfId="22342"/>
    <cellStyle name="Итог 2 2 5 3" xfId="6448"/>
    <cellStyle name="Итог 2 2 5 3 2" xfId="15349"/>
    <cellStyle name="Итог 2 2 5 3 3" xfId="20623"/>
    <cellStyle name="Итог 2 2 5 3 4" xfId="23656"/>
    <cellStyle name="Итог 2 2 5 4" xfId="2721"/>
    <cellStyle name="Итог 2 2 5 4 2" xfId="11622"/>
    <cellStyle name="Итог 2 2 5 5" xfId="10840"/>
    <cellStyle name="Итог 2 2 6" xfId="2225"/>
    <cellStyle name="Итог 2 2 6 2" xfId="4927"/>
    <cellStyle name="Итог 2 2 6 2 2" xfId="13828"/>
    <cellStyle name="Итог 2 2 6 2 3" xfId="19102"/>
    <cellStyle name="Итог 2 2 6 2 4" xfId="22501"/>
    <cellStyle name="Итог 2 2 6 3" xfId="6681"/>
    <cellStyle name="Итог 2 2 6 3 2" xfId="15582"/>
    <cellStyle name="Итог 2 2 6 3 3" xfId="20856"/>
    <cellStyle name="Итог 2 2 6 3 4" xfId="23815"/>
    <cellStyle name="Итог 2 2 6 4" xfId="2954"/>
    <cellStyle name="Итог 2 2 6 4 2" xfId="11855"/>
    <cellStyle name="Итог 2 2 6 5" xfId="11130"/>
    <cellStyle name="Итог 2 2 7" xfId="3316"/>
    <cellStyle name="Итог 2 2 7 2" xfId="5289"/>
    <cellStyle name="Итог 2 2 7 2 2" xfId="14190"/>
    <cellStyle name="Итог 2 2 7 2 3" xfId="19464"/>
    <cellStyle name="Итог 2 2 7 2 4" xfId="22752"/>
    <cellStyle name="Итог 2 2 7 3" xfId="7043"/>
    <cellStyle name="Итог 2 2 7 3 2" xfId="15944"/>
    <cellStyle name="Итог 2 2 7 3 3" xfId="21218"/>
    <cellStyle name="Итог 2 2 7 3 4" xfId="24066"/>
    <cellStyle name="Итог 2 2 7 4" xfId="12217"/>
    <cellStyle name="Итог 2 2 8" xfId="4333"/>
    <cellStyle name="Итог 2 2 8 2" xfId="13234"/>
    <cellStyle name="Итог 2 2 8 3" xfId="18508"/>
    <cellStyle name="Итог 2 2 8 4" xfId="22105"/>
    <cellStyle name="Итог 2 2 9" xfId="8135"/>
    <cellStyle name="Итог 2 2 9 2" xfId="17033"/>
    <cellStyle name="Итог 2 3" xfId="923"/>
    <cellStyle name="Итог 2 3 10" xfId="8488"/>
    <cellStyle name="Итог 2 3 10 2" xfId="17386"/>
    <cellStyle name="Итог 2 3 11" xfId="8636"/>
    <cellStyle name="Итог 2 3 11 2" xfId="17534"/>
    <cellStyle name="Итог 2 3 12" xfId="9879"/>
    <cellStyle name="Итог 2 3 13" xfId="9248"/>
    <cellStyle name="Итог 2 3 2" xfId="1994"/>
    <cellStyle name="Итог 2 3 2 2" xfId="5022"/>
    <cellStyle name="Итог 2 3 2 2 2" xfId="13923"/>
    <cellStyle name="Итог 2 3 2 2 3" xfId="19197"/>
    <cellStyle name="Итог 2 3 2 2 4" xfId="22558"/>
    <cellStyle name="Итог 2 3 2 3" xfId="6776"/>
    <cellStyle name="Итог 2 3 2 3 2" xfId="15677"/>
    <cellStyle name="Итог 2 3 2 3 3" xfId="20951"/>
    <cellStyle name="Итог 2 3 2 3 4" xfId="23872"/>
    <cellStyle name="Итог 2 3 2 4" xfId="3049"/>
    <cellStyle name="Итог 2 3 2 4 2" xfId="11950"/>
    <cellStyle name="Итог 2 3 2 5" xfId="10900"/>
    <cellStyle name="Итог 2 3 3" xfId="2269"/>
    <cellStyle name="Итог 2 3 3 2" xfId="5369"/>
    <cellStyle name="Итог 2 3 3 2 2" xfId="14270"/>
    <cellStyle name="Итог 2 3 3 2 3" xfId="19544"/>
    <cellStyle name="Итог 2 3 3 2 4" xfId="22832"/>
    <cellStyle name="Итог 2 3 3 3" xfId="7123"/>
    <cellStyle name="Итог 2 3 3 3 2" xfId="16024"/>
    <cellStyle name="Итог 2 3 3 3 3" xfId="21298"/>
    <cellStyle name="Итог 2 3 3 3 4" xfId="24146"/>
    <cellStyle name="Итог 2 3 3 4" xfId="3396"/>
    <cellStyle name="Итог 2 3 3 4 2" xfId="12297"/>
    <cellStyle name="Итог 2 3 3 5" xfId="11174"/>
    <cellStyle name="Итог 2 3 4" xfId="3567"/>
    <cellStyle name="Итог 2 3 4 2" xfId="5540"/>
    <cellStyle name="Итог 2 3 4 2 2" xfId="14441"/>
    <cellStyle name="Итог 2 3 4 2 3" xfId="19715"/>
    <cellStyle name="Итог 2 3 4 2 4" xfId="23003"/>
    <cellStyle name="Итог 2 3 4 3" xfId="7294"/>
    <cellStyle name="Итог 2 3 4 3 2" xfId="16195"/>
    <cellStyle name="Итог 2 3 4 3 3" xfId="21469"/>
    <cellStyle name="Итог 2 3 4 3 4" xfId="24317"/>
    <cellStyle name="Итог 2 3 4 4" xfId="12468"/>
    <cellStyle name="Итог 2 3 5" xfId="3735"/>
    <cellStyle name="Итог 2 3 5 2" xfId="5708"/>
    <cellStyle name="Итог 2 3 5 2 2" xfId="14609"/>
    <cellStyle name="Итог 2 3 5 2 3" xfId="19883"/>
    <cellStyle name="Итог 2 3 5 2 4" xfId="23171"/>
    <cellStyle name="Итог 2 3 5 3" xfId="7462"/>
    <cellStyle name="Итог 2 3 5 3 2" xfId="16363"/>
    <cellStyle name="Итог 2 3 5 3 3" xfId="21637"/>
    <cellStyle name="Итог 2 3 5 3 4" xfId="24485"/>
    <cellStyle name="Итог 2 3 5 4" xfId="12636"/>
    <cellStyle name="Итог 2 3 6" xfId="3887"/>
    <cellStyle name="Итог 2 3 6 2" xfId="5860"/>
    <cellStyle name="Итог 2 3 6 2 2" xfId="14761"/>
    <cellStyle name="Итог 2 3 6 2 3" xfId="20035"/>
    <cellStyle name="Итог 2 3 6 2 4" xfId="23323"/>
    <cellStyle name="Итог 2 3 6 3" xfId="7614"/>
    <cellStyle name="Итог 2 3 6 3 2" xfId="16515"/>
    <cellStyle name="Итог 2 3 6 3 3" xfId="21789"/>
    <cellStyle name="Итог 2 3 6 3 4" xfId="24637"/>
    <cellStyle name="Итог 2 3 6 4" xfId="12788"/>
    <cellStyle name="Итог 2 3 7" xfId="4027"/>
    <cellStyle name="Итог 2 3 7 2" xfId="6000"/>
    <cellStyle name="Итог 2 3 7 2 2" xfId="14901"/>
    <cellStyle name="Итог 2 3 7 2 3" xfId="20175"/>
    <cellStyle name="Итог 2 3 7 2 4" xfId="23463"/>
    <cellStyle name="Итог 2 3 7 3" xfId="7754"/>
    <cellStyle name="Итог 2 3 7 3 2" xfId="16655"/>
    <cellStyle name="Итог 2 3 7 3 3" xfId="21929"/>
    <cellStyle name="Итог 2 3 7 3 4" xfId="24777"/>
    <cellStyle name="Итог 2 3 7 4" xfId="12928"/>
    <cellStyle name="Итог 2 3 8" xfId="4393"/>
    <cellStyle name="Итог 2 3 8 2" xfId="13294"/>
    <cellStyle name="Итог 2 3 8 3" xfId="18568"/>
    <cellStyle name="Итог 2 3 8 4" xfId="22149"/>
    <cellStyle name="Итог 2 3 9" xfId="8195"/>
    <cellStyle name="Итог 2 3 9 2" xfId="17093"/>
    <cellStyle name="Итог 2 4" xfId="1495"/>
    <cellStyle name="Итог 2 4 2" xfId="4725"/>
    <cellStyle name="Итог 2 4 2 2" xfId="13626"/>
    <cellStyle name="Итог 2 4 2 3" xfId="18900"/>
    <cellStyle name="Итог 2 4 2 4" xfId="22370"/>
    <cellStyle name="Итог 2 4 3" xfId="6479"/>
    <cellStyle name="Итог 2 4 3 2" xfId="15380"/>
    <cellStyle name="Итог 2 4 3 3" xfId="20654"/>
    <cellStyle name="Итог 2 4 3 4" xfId="23684"/>
    <cellStyle name="Итог 2 4 4" xfId="2752"/>
    <cellStyle name="Итог 2 4 4 2" xfId="11653"/>
    <cellStyle name="Итог 2 4 5" xfId="10450"/>
    <cellStyle name="Итог 2 5" xfId="1375"/>
    <cellStyle name="Итог 2 5 2" xfId="4596"/>
    <cellStyle name="Итог 2 5 2 2" xfId="13497"/>
    <cellStyle name="Итог 2 5 2 3" xfId="18771"/>
    <cellStyle name="Итог 2 5 2 4" xfId="22257"/>
    <cellStyle name="Итог 2 5 3" xfId="6350"/>
    <cellStyle name="Итог 2 5 3 2" xfId="15251"/>
    <cellStyle name="Итог 2 5 3 3" xfId="20525"/>
    <cellStyle name="Итог 2 5 3 4" xfId="23571"/>
    <cellStyle name="Итог 2 5 4" xfId="2623"/>
    <cellStyle name="Итог 2 5 4 2" xfId="11524"/>
    <cellStyle name="Итог 2 5 5" xfId="10330"/>
    <cellStyle name="Итог 2 6" xfId="1730"/>
    <cellStyle name="Итог 2 6 2" xfId="4768"/>
    <cellStyle name="Итог 2 6 2 2" xfId="13669"/>
    <cellStyle name="Итог 2 6 2 3" xfId="18943"/>
    <cellStyle name="Итог 2 6 2 4" xfId="22413"/>
    <cellStyle name="Итог 2 6 3" xfId="6522"/>
    <cellStyle name="Итог 2 6 3 2" xfId="15423"/>
    <cellStyle name="Итог 2 6 3 3" xfId="20697"/>
    <cellStyle name="Итог 2 6 3 4" xfId="23727"/>
    <cellStyle name="Итог 2 6 4" xfId="2795"/>
    <cellStyle name="Итог 2 6 4 2" xfId="11696"/>
    <cellStyle name="Итог 2 6 5" xfId="10677"/>
    <cellStyle name="Итог 2 7" xfId="1733"/>
    <cellStyle name="Итог 2 7 2" xfId="4755"/>
    <cellStyle name="Итог 2 7 2 2" xfId="13656"/>
    <cellStyle name="Итог 2 7 2 3" xfId="18930"/>
    <cellStyle name="Итог 2 7 2 4" xfId="22400"/>
    <cellStyle name="Итог 2 7 3" xfId="6509"/>
    <cellStyle name="Итог 2 7 3 2" xfId="15410"/>
    <cellStyle name="Итог 2 7 3 3" xfId="20684"/>
    <cellStyle name="Итог 2 7 3 4" xfId="23714"/>
    <cellStyle name="Итог 2 7 4" xfId="2782"/>
    <cellStyle name="Итог 2 7 4 2" xfId="11683"/>
    <cellStyle name="Итог 2 7 5" xfId="10680"/>
    <cellStyle name="Итог 2 8" xfId="2941"/>
    <cellStyle name="Итог 2 8 2" xfId="4914"/>
    <cellStyle name="Итог 2 8 2 2" xfId="13815"/>
    <cellStyle name="Итог 2 8 2 3" xfId="19089"/>
    <cellStyle name="Итог 2 8 2 4" xfId="22488"/>
    <cellStyle name="Итог 2 8 3" xfId="6668"/>
    <cellStyle name="Итог 2 8 3 2" xfId="15569"/>
    <cellStyle name="Итог 2 8 3 3" xfId="20843"/>
    <cellStyle name="Итог 2 8 3 4" xfId="23802"/>
    <cellStyle name="Итог 2 8 4" xfId="11842"/>
    <cellStyle name="Итог 2 9" xfId="3313"/>
    <cellStyle name="Итог 2 9 2" xfId="5286"/>
    <cellStyle name="Итог 2 9 2 2" xfId="14187"/>
    <cellStyle name="Итог 2 9 2 3" xfId="19461"/>
    <cellStyle name="Итог 2 9 2 4" xfId="22749"/>
    <cellStyle name="Итог 2 9 3" xfId="7040"/>
    <cellStyle name="Итог 2 9 3 2" xfId="15941"/>
    <cellStyle name="Итог 2 9 3 3" xfId="21215"/>
    <cellStyle name="Итог 2 9 3 4" xfId="24063"/>
    <cellStyle name="Итог 2 9 4" xfId="12214"/>
    <cellStyle name="Итог 3" xfId="402"/>
    <cellStyle name="Итог 3 10" xfId="4236"/>
    <cellStyle name="Итог 3 10 2" xfId="13137"/>
    <cellStyle name="Итог 3 10 3" xfId="18411"/>
    <cellStyle name="Итог 3 10 4" xfId="22085"/>
    <cellStyle name="Итог 3 11" xfId="8029"/>
    <cellStyle name="Итог 3 11 2" xfId="16927"/>
    <cellStyle name="Итог 3 12" xfId="8407"/>
    <cellStyle name="Итог 3 12 2" xfId="17305"/>
    <cellStyle name="Итог 3 13" xfId="8427"/>
    <cellStyle name="Итог 3 13 2" xfId="17325"/>
    <cellStyle name="Итог 3 14" xfId="9090"/>
    <cellStyle name="Итог 3 2" xfId="533"/>
    <cellStyle name="Итог 3 2 10" xfId="8562"/>
    <cellStyle name="Итог 3 2 10 2" xfId="17460"/>
    <cellStyle name="Итог 3 2 11" xfId="8697"/>
    <cellStyle name="Итог 3 2 11 2" xfId="17595"/>
    <cellStyle name="Итог 3 2 12" xfId="9562"/>
    <cellStyle name="Итог 3 2 13" xfId="9380"/>
    <cellStyle name="Итог 3 2 2" xfId="1164"/>
    <cellStyle name="Итог 3 2 2 2" xfId="5154"/>
    <cellStyle name="Итог 3 2 2 2 2" xfId="14055"/>
    <cellStyle name="Итог 3 2 2 2 3" xfId="19329"/>
    <cellStyle name="Итог 3 2 2 2 4" xfId="22619"/>
    <cellStyle name="Итог 3 2 2 3" xfId="6908"/>
    <cellStyle name="Итог 3 2 2 3 2" xfId="15809"/>
    <cellStyle name="Итог 3 2 2 3 3" xfId="21083"/>
    <cellStyle name="Итог 3 2 2 3 4" xfId="23933"/>
    <cellStyle name="Итог 3 2 2 4" xfId="3181"/>
    <cellStyle name="Итог 3 2 2 4 2" xfId="12082"/>
    <cellStyle name="Итог 3 2 2 5" xfId="10120"/>
    <cellStyle name="Итог 3 2 3" xfId="841"/>
    <cellStyle name="Итог 3 2 3 2" xfId="5463"/>
    <cellStyle name="Итог 3 2 3 2 2" xfId="14364"/>
    <cellStyle name="Итог 3 2 3 2 3" xfId="19638"/>
    <cellStyle name="Итог 3 2 3 2 4" xfId="22926"/>
    <cellStyle name="Итог 3 2 3 3" xfId="7217"/>
    <cellStyle name="Итог 3 2 3 3 2" xfId="16118"/>
    <cellStyle name="Итог 3 2 3 3 3" xfId="21392"/>
    <cellStyle name="Итог 3 2 3 3 4" xfId="24240"/>
    <cellStyle name="Итог 3 2 3 4" xfId="3490"/>
    <cellStyle name="Итог 3 2 3 4 2" xfId="12391"/>
    <cellStyle name="Итог 3 2 3 5" xfId="9797"/>
    <cellStyle name="Итог 3 2 4" xfId="974"/>
    <cellStyle name="Итог 3 2 4 2" xfId="5632"/>
    <cellStyle name="Итог 3 2 4 2 2" xfId="14533"/>
    <cellStyle name="Итог 3 2 4 2 3" xfId="19807"/>
    <cellStyle name="Итог 3 2 4 2 4" xfId="23095"/>
    <cellStyle name="Итог 3 2 4 3" xfId="7386"/>
    <cellStyle name="Итог 3 2 4 3 2" xfId="16287"/>
    <cellStyle name="Итог 3 2 4 3 3" xfId="21561"/>
    <cellStyle name="Итог 3 2 4 3 4" xfId="24409"/>
    <cellStyle name="Итог 3 2 4 4" xfId="3659"/>
    <cellStyle name="Итог 3 2 4 4 2" xfId="12560"/>
    <cellStyle name="Итог 3 2 4 5" xfId="9930"/>
    <cellStyle name="Итог 3 2 5" xfId="2126"/>
    <cellStyle name="Итог 3 2 5 2" xfId="5788"/>
    <cellStyle name="Итог 3 2 5 2 2" xfId="14689"/>
    <cellStyle name="Итог 3 2 5 2 3" xfId="19963"/>
    <cellStyle name="Итог 3 2 5 2 4" xfId="23251"/>
    <cellStyle name="Итог 3 2 5 3" xfId="7542"/>
    <cellStyle name="Итог 3 2 5 3 2" xfId="16443"/>
    <cellStyle name="Итог 3 2 5 3 3" xfId="21717"/>
    <cellStyle name="Итог 3 2 5 3 4" xfId="24565"/>
    <cellStyle name="Итог 3 2 5 4" xfId="3815"/>
    <cellStyle name="Итог 3 2 5 4 2" xfId="12716"/>
    <cellStyle name="Итог 3 2 5 5" xfId="11032"/>
    <cellStyle name="Итог 3 2 6" xfId="2330"/>
    <cellStyle name="Итог 3 2 6 2" xfId="5932"/>
    <cellStyle name="Итог 3 2 6 2 2" xfId="14833"/>
    <cellStyle name="Итог 3 2 6 2 3" xfId="20107"/>
    <cellStyle name="Итог 3 2 6 2 4" xfId="23395"/>
    <cellStyle name="Итог 3 2 6 3" xfId="7686"/>
    <cellStyle name="Итог 3 2 6 3 2" xfId="16587"/>
    <cellStyle name="Итог 3 2 6 3 3" xfId="21861"/>
    <cellStyle name="Итог 3 2 6 3 4" xfId="24709"/>
    <cellStyle name="Итог 3 2 6 4" xfId="3959"/>
    <cellStyle name="Итог 3 2 6 4 2" xfId="12860"/>
    <cellStyle name="Итог 3 2 6 5" xfId="11235"/>
    <cellStyle name="Итог 3 2 7" xfId="4088"/>
    <cellStyle name="Итог 3 2 7 2" xfId="6061"/>
    <cellStyle name="Итог 3 2 7 2 2" xfId="14962"/>
    <cellStyle name="Итог 3 2 7 2 3" xfId="20236"/>
    <cellStyle name="Итог 3 2 7 2 4" xfId="23524"/>
    <cellStyle name="Итог 3 2 7 3" xfId="7815"/>
    <cellStyle name="Итог 3 2 7 3 2" xfId="16716"/>
    <cellStyle name="Итог 3 2 7 3 3" xfId="21990"/>
    <cellStyle name="Итог 3 2 7 3 4" xfId="24838"/>
    <cellStyle name="Итог 3 2 7 4" xfId="12989"/>
    <cellStyle name="Итог 3 2 8" xfId="4525"/>
    <cellStyle name="Итог 3 2 8 2" xfId="13426"/>
    <cellStyle name="Итог 3 2 8 3" xfId="18700"/>
    <cellStyle name="Итог 3 2 8 4" xfId="22210"/>
    <cellStyle name="Итог 3 2 9" xfId="8327"/>
    <cellStyle name="Итог 3 2 9 2" xfId="17225"/>
    <cellStyle name="Итог 3 3" xfId="1039"/>
    <cellStyle name="Итог 3 3 10" xfId="8583"/>
    <cellStyle name="Итог 3 3 10 2" xfId="17481"/>
    <cellStyle name="Итог 3 3 11" xfId="8718"/>
    <cellStyle name="Итог 3 3 11 2" xfId="17616"/>
    <cellStyle name="Итог 3 3 12" xfId="9995"/>
    <cellStyle name="Итог 3 3 13" xfId="9401"/>
    <cellStyle name="Итог 3 3 2" xfId="2147"/>
    <cellStyle name="Итог 3 3 2 2" xfId="5175"/>
    <cellStyle name="Итог 3 3 2 2 2" xfId="14076"/>
    <cellStyle name="Итог 3 3 2 2 3" xfId="19350"/>
    <cellStyle name="Итог 3 3 2 2 4" xfId="22640"/>
    <cellStyle name="Итог 3 3 2 3" xfId="6929"/>
    <cellStyle name="Итог 3 3 2 3 2" xfId="15830"/>
    <cellStyle name="Итог 3 3 2 3 3" xfId="21104"/>
    <cellStyle name="Итог 3 3 2 3 4" xfId="23954"/>
    <cellStyle name="Итог 3 3 2 4" xfId="3202"/>
    <cellStyle name="Итог 3 3 2 4 2" xfId="12103"/>
    <cellStyle name="Итог 3 3 2 5" xfId="11053"/>
    <cellStyle name="Итог 3 3 3" xfId="2351"/>
    <cellStyle name="Итог 3 3 3 2" xfId="5484"/>
    <cellStyle name="Итог 3 3 3 2 2" xfId="14385"/>
    <cellStyle name="Итог 3 3 3 2 3" xfId="19659"/>
    <cellStyle name="Итог 3 3 3 2 4" xfId="22947"/>
    <cellStyle name="Итог 3 3 3 3" xfId="7238"/>
    <cellStyle name="Итог 3 3 3 3 2" xfId="16139"/>
    <cellStyle name="Итог 3 3 3 3 3" xfId="21413"/>
    <cellStyle name="Итог 3 3 3 3 4" xfId="24261"/>
    <cellStyle name="Итог 3 3 3 4" xfId="3511"/>
    <cellStyle name="Итог 3 3 3 4 2" xfId="12412"/>
    <cellStyle name="Итог 3 3 3 5" xfId="11256"/>
    <cellStyle name="Итог 3 3 4" xfId="3680"/>
    <cellStyle name="Итог 3 3 4 2" xfId="5653"/>
    <cellStyle name="Итог 3 3 4 2 2" xfId="14554"/>
    <cellStyle name="Итог 3 3 4 2 3" xfId="19828"/>
    <cellStyle name="Итог 3 3 4 2 4" xfId="23116"/>
    <cellStyle name="Итог 3 3 4 3" xfId="7407"/>
    <cellStyle name="Итог 3 3 4 3 2" xfId="16308"/>
    <cellStyle name="Итог 3 3 4 3 3" xfId="21582"/>
    <cellStyle name="Итог 3 3 4 3 4" xfId="24430"/>
    <cellStyle name="Итог 3 3 4 4" xfId="12581"/>
    <cellStyle name="Итог 3 3 5" xfId="3836"/>
    <cellStyle name="Итог 3 3 5 2" xfId="5809"/>
    <cellStyle name="Итог 3 3 5 2 2" xfId="14710"/>
    <cellStyle name="Итог 3 3 5 2 3" xfId="19984"/>
    <cellStyle name="Итог 3 3 5 2 4" xfId="23272"/>
    <cellStyle name="Итог 3 3 5 3" xfId="7563"/>
    <cellStyle name="Итог 3 3 5 3 2" xfId="16464"/>
    <cellStyle name="Итог 3 3 5 3 3" xfId="21738"/>
    <cellStyle name="Итог 3 3 5 3 4" xfId="24586"/>
    <cellStyle name="Итог 3 3 5 4" xfId="12737"/>
    <cellStyle name="Итог 3 3 6" xfId="3980"/>
    <cellStyle name="Итог 3 3 6 2" xfId="5953"/>
    <cellStyle name="Итог 3 3 6 2 2" xfId="14854"/>
    <cellStyle name="Итог 3 3 6 2 3" xfId="20128"/>
    <cellStyle name="Итог 3 3 6 2 4" xfId="23416"/>
    <cellStyle name="Итог 3 3 6 3" xfId="7707"/>
    <cellStyle name="Итог 3 3 6 3 2" xfId="16608"/>
    <cellStyle name="Итог 3 3 6 3 3" xfId="21882"/>
    <cellStyle name="Итог 3 3 6 3 4" xfId="24730"/>
    <cellStyle name="Итог 3 3 6 4" xfId="12881"/>
    <cellStyle name="Итог 3 3 7" xfId="4109"/>
    <cellStyle name="Итог 3 3 7 2" xfId="6082"/>
    <cellStyle name="Итог 3 3 7 2 2" xfId="14983"/>
    <cellStyle name="Итог 3 3 7 2 3" xfId="20257"/>
    <cellStyle name="Итог 3 3 7 2 4" xfId="23545"/>
    <cellStyle name="Итог 3 3 7 3" xfId="7836"/>
    <cellStyle name="Итог 3 3 7 3 2" xfId="16737"/>
    <cellStyle name="Итог 3 3 7 3 3" xfId="22011"/>
    <cellStyle name="Итог 3 3 7 3 4" xfId="24859"/>
    <cellStyle name="Итог 3 3 7 4" xfId="13010"/>
    <cellStyle name="Итог 3 3 8" xfId="4546"/>
    <cellStyle name="Итог 3 3 8 2" xfId="13447"/>
    <cellStyle name="Итог 3 3 8 3" xfId="18721"/>
    <cellStyle name="Итог 3 3 8 4" xfId="22231"/>
    <cellStyle name="Итог 3 3 9" xfId="8348"/>
    <cellStyle name="Итог 3 3 9 2" xfId="17246"/>
    <cellStyle name="Итог 3 4" xfId="931"/>
    <cellStyle name="Итог 3 4 2" xfId="4845"/>
    <cellStyle name="Итог 3 4 2 2" xfId="13746"/>
    <cellStyle name="Итог 3 4 2 3" xfId="19020"/>
    <cellStyle name="Итог 3 4 2 4" xfId="22474"/>
    <cellStyle name="Итог 3 4 3" xfId="6599"/>
    <cellStyle name="Итог 3 4 3 2" xfId="15500"/>
    <cellStyle name="Итог 3 4 3 3" xfId="20774"/>
    <cellStyle name="Итог 3 4 3 4" xfId="23788"/>
    <cellStyle name="Итог 3 4 4" xfId="2872"/>
    <cellStyle name="Итог 3 4 4 2" xfId="11773"/>
    <cellStyle name="Итог 3 4 5" xfId="9887"/>
    <cellStyle name="Итог 3 5" xfId="1608"/>
    <cellStyle name="Итог 3 5 2" xfId="5237"/>
    <cellStyle name="Итог 3 5 2 2" xfId="14138"/>
    <cellStyle name="Итог 3 5 2 3" xfId="19412"/>
    <cellStyle name="Итог 3 5 2 4" xfId="22700"/>
    <cellStyle name="Итог 3 5 3" xfId="6991"/>
    <cellStyle name="Итог 3 5 3 2" xfId="15892"/>
    <cellStyle name="Итог 3 5 3 3" xfId="21166"/>
    <cellStyle name="Итог 3 5 3 4" xfId="24014"/>
    <cellStyle name="Итог 3 5 4" xfId="3264"/>
    <cellStyle name="Итог 3 5 4 2" xfId="12165"/>
    <cellStyle name="Итог 3 5 5" xfId="10563"/>
    <cellStyle name="Итог 3 6" xfId="1796"/>
    <cellStyle name="Итог 3 6 2" xfId="4925"/>
    <cellStyle name="Итог 3 6 2 2" xfId="13826"/>
    <cellStyle name="Итог 3 6 2 3" xfId="19100"/>
    <cellStyle name="Итог 3 6 2 4" xfId="22499"/>
    <cellStyle name="Итог 3 6 3" xfId="6679"/>
    <cellStyle name="Итог 3 6 3 2" xfId="15580"/>
    <cellStyle name="Итог 3 6 3 3" xfId="20854"/>
    <cellStyle name="Итог 3 6 3 4" xfId="23813"/>
    <cellStyle name="Итог 3 6 4" xfId="2952"/>
    <cellStyle name="Итог 3 6 4 2" xfId="11853"/>
    <cellStyle name="Итог 3 6 5" xfId="10743"/>
    <cellStyle name="Итог 3 7" xfId="2205"/>
    <cellStyle name="Итог 3 7 2" xfId="5192"/>
    <cellStyle name="Итог 3 7 2 2" xfId="14093"/>
    <cellStyle name="Итог 3 7 2 3" xfId="19367"/>
    <cellStyle name="Итог 3 7 2 4" xfId="22655"/>
    <cellStyle name="Итог 3 7 3" xfId="6946"/>
    <cellStyle name="Итог 3 7 3 2" xfId="15847"/>
    <cellStyle name="Итог 3 7 3 3" xfId="21121"/>
    <cellStyle name="Итог 3 7 3 4" xfId="23969"/>
    <cellStyle name="Итог 3 7 4" xfId="3219"/>
    <cellStyle name="Итог 3 7 4 2" xfId="12120"/>
    <cellStyle name="Итог 3 7 5" xfId="11110"/>
    <cellStyle name="Итог 3 8" xfId="3614"/>
    <cellStyle name="Итог 3 8 2" xfId="5587"/>
    <cellStyle name="Итог 3 8 2 2" xfId="14488"/>
    <cellStyle name="Итог 3 8 2 3" xfId="19762"/>
    <cellStyle name="Итог 3 8 2 4" xfId="23050"/>
    <cellStyle name="Итог 3 8 3" xfId="7341"/>
    <cellStyle name="Итог 3 8 3 2" xfId="16242"/>
    <cellStyle name="Итог 3 8 3 3" xfId="21516"/>
    <cellStyle name="Итог 3 8 3 4" xfId="24364"/>
    <cellStyle name="Итог 3 8 4" xfId="12515"/>
    <cellStyle name="Итог 3 9" xfId="3773"/>
    <cellStyle name="Итог 3 9 2" xfId="5746"/>
    <cellStyle name="Итог 3 9 2 2" xfId="14647"/>
    <cellStyle name="Итог 3 9 2 3" xfId="19921"/>
    <cellStyle name="Итог 3 9 2 4" xfId="23209"/>
    <cellStyle name="Итог 3 9 3" xfId="7500"/>
    <cellStyle name="Итог 3 9 3 2" xfId="16401"/>
    <cellStyle name="Итог 3 9 3 3" xfId="21675"/>
    <cellStyle name="Итог 3 9 3 4" xfId="24523"/>
    <cellStyle name="Итог 3 9 4" xfId="12674"/>
    <cellStyle name="Итог 4" xfId="364"/>
    <cellStyle name="Итог 4 10" xfId="4198"/>
    <cellStyle name="Итог 4 10 2" xfId="13099"/>
    <cellStyle name="Итог 4 10 3" xfId="18373"/>
    <cellStyle name="Итог 4 10 4" xfId="22055"/>
    <cellStyle name="Итог 4 11" xfId="7991"/>
    <cellStyle name="Итог 4 11 2" xfId="16889"/>
    <cellStyle name="Итог 4 12" xfId="8377"/>
    <cellStyle name="Итог 4 12 2" xfId="17275"/>
    <cellStyle name="Итог 4 13" xfId="7897"/>
    <cellStyle name="Итог 4 13 2" xfId="16797"/>
    <cellStyle name="Итог 4 14" xfId="9052"/>
    <cellStyle name="Итог 4 2" xfId="497"/>
    <cellStyle name="Итог 4 2 10" xfId="8531"/>
    <cellStyle name="Итог 4 2 10 2" xfId="17429"/>
    <cellStyle name="Итог 4 2 11" xfId="8666"/>
    <cellStyle name="Итог 4 2 11 2" xfId="17564"/>
    <cellStyle name="Итог 4 2 12" xfId="9526"/>
    <cellStyle name="Итог 4 2 13" xfId="9349"/>
    <cellStyle name="Итог 4 2 2" xfId="1128"/>
    <cellStyle name="Итог 4 2 2 2" xfId="5123"/>
    <cellStyle name="Итог 4 2 2 2 2" xfId="14024"/>
    <cellStyle name="Итог 4 2 2 2 3" xfId="19298"/>
    <cellStyle name="Итог 4 2 2 2 4" xfId="22588"/>
    <cellStyle name="Итог 4 2 2 3" xfId="6877"/>
    <cellStyle name="Итог 4 2 2 3 2" xfId="15778"/>
    <cellStyle name="Итог 4 2 2 3 3" xfId="21052"/>
    <cellStyle name="Итог 4 2 2 3 4" xfId="23902"/>
    <cellStyle name="Итог 4 2 2 4" xfId="3150"/>
    <cellStyle name="Итог 4 2 2 4 2" xfId="12051"/>
    <cellStyle name="Итог 4 2 2 5" xfId="10084"/>
    <cellStyle name="Итог 4 2 3" xfId="855"/>
    <cellStyle name="Итог 4 2 3 2" xfId="5432"/>
    <cellStyle name="Итог 4 2 3 2 2" xfId="14333"/>
    <cellStyle name="Итог 4 2 3 2 3" xfId="19607"/>
    <cellStyle name="Итог 4 2 3 2 4" xfId="22895"/>
    <cellStyle name="Итог 4 2 3 3" xfId="7186"/>
    <cellStyle name="Итог 4 2 3 3 2" xfId="16087"/>
    <cellStyle name="Итог 4 2 3 3 3" xfId="21361"/>
    <cellStyle name="Итог 4 2 3 3 4" xfId="24209"/>
    <cellStyle name="Итог 4 2 3 4" xfId="3459"/>
    <cellStyle name="Итог 4 2 3 4 2" xfId="12360"/>
    <cellStyle name="Итог 4 2 3 5" xfId="9811"/>
    <cellStyle name="Итог 4 2 4" xfId="987"/>
    <cellStyle name="Итог 4 2 4 2" xfId="5601"/>
    <cellStyle name="Итог 4 2 4 2 2" xfId="14502"/>
    <cellStyle name="Итог 4 2 4 2 3" xfId="19776"/>
    <cellStyle name="Итог 4 2 4 2 4" xfId="23064"/>
    <cellStyle name="Итог 4 2 4 3" xfId="7355"/>
    <cellStyle name="Итог 4 2 4 3 2" xfId="16256"/>
    <cellStyle name="Итог 4 2 4 3 3" xfId="21530"/>
    <cellStyle name="Итог 4 2 4 3 4" xfId="24378"/>
    <cellStyle name="Итог 4 2 4 4" xfId="3628"/>
    <cellStyle name="Итог 4 2 4 4 2" xfId="12529"/>
    <cellStyle name="Итог 4 2 4 5" xfId="9943"/>
    <cellStyle name="Итог 4 2 5" xfId="2095"/>
    <cellStyle name="Итог 4 2 5 2" xfId="5757"/>
    <cellStyle name="Итог 4 2 5 2 2" xfId="14658"/>
    <cellStyle name="Итог 4 2 5 2 3" xfId="19932"/>
    <cellStyle name="Итог 4 2 5 2 4" xfId="23220"/>
    <cellStyle name="Итог 4 2 5 3" xfId="7511"/>
    <cellStyle name="Итог 4 2 5 3 2" xfId="16412"/>
    <cellStyle name="Итог 4 2 5 3 3" xfId="21686"/>
    <cellStyle name="Итог 4 2 5 3 4" xfId="24534"/>
    <cellStyle name="Итог 4 2 5 4" xfId="3784"/>
    <cellStyle name="Итог 4 2 5 4 2" xfId="12685"/>
    <cellStyle name="Итог 4 2 5 5" xfId="11001"/>
    <cellStyle name="Итог 4 2 6" xfId="2299"/>
    <cellStyle name="Итог 4 2 6 2" xfId="5901"/>
    <cellStyle name="Итог 4 2 6 2 2" xfId="14802"/>
    <cellStyle name="Итог 4 2 6 2 3" xfId="20076"/>
    <cellStyle name="Итог 4 2 6 2 4" xfId="23364"/>
    <cellStyle name="Итог 4 2 6 3" xfId="7655"/>
    <cellStyle name="Итог 4 2 6 3 2" xfId="16556"/>
    <cellStyle name="Итог 4 2 6 3 3" xfId="21830"/>
    <cellStyle name="Итог 4 2 6 3 4" xfId="24678"/>
    <cellStyle name="Итог 4 2 6 4" xfId="3928"/>
    <cellStyle name="Итог 4 2 6 4 2" xfId="12829"/>
    <cellStyle name="Итог 4 2 6 5" xfId="11204"/>
    <cellStyle name="Итог 4 2 7" xfId="4057"/>
    <cellStyle name="Итог 4 2 7 2" xfId="6030"/>
    <cellStyle name="Итог 4 2 7 2 2" xfId="14931"/>
    <cellStyle name="Итог 4 2 7 2 3" xfId="20205"/>
    <cellStyle name="Итог 4 2 7 2 4" xfId="23493"/>
    <cellStyle name="Итог 4 2 7 3" xfId="7784"/>
    <cellStyle name="Итог 4 2 7 3 2" xfId="16685"/>
    <cellStyle name="Итог 4 2 7 3 3" xfId="21959"/>
    <cellStyle name="Итог 4 2 7 3 4" xfId="24807"/>
    <cellStyle name="Итог 4 2 7 4" xfId="12958"/>
    <cellStyle name="Итог 4 2 8" xfId="4494"/>
    <cellStyle name="Итог 4 2 8 2" xfId="13395"/>
    <cellStyle name="Итог 4 2 8 3" xfId="18669"/>
    <cellStyle name="Итог 4 2 8 4" xfId="22179"/>
    <cellStyle name="Итог 4 2 9" xfId="8296"/>
    <cellStyle name="Итог 4 2 9 2" xfId="17194"/>
    <cellStyle name="Итог 4 3" xfId="1001"/>
    <cellStyle name="Итог 4 3 10" xfId="8494"/>
    <cellStyle name="Итог 4 3 10 2" xfId="17392"/>
    <cellStyle name="Итог 4 3 11" xfId="8642"/>
    <cellStyle name="Итог 4 3 11 2" xfId="17540"/>
    <cellStyle name="Итог 4 3 12" xfId="9957"/>
    <cellStyle name="Итог 4 3 13" xfId="9254"/>
    <cellStyle name="Итог 4 3 2" xfId="2000"/>
    <cellStyle name="Итог 4 3 2 2" xfId="5028"/>
    <cellStyle name="Итог 4 3 2 2 2" xfId="13929"/>
    <cellStyle name="Итог 4 3 2 2 3" xfId="19203"/>
    <cellStyle name="Итог 4 3 2 2 4" xfId="22564"/>
    <cellStyle name="Итог 4 3 2 3" xfId="6782"/>
    <cellStyle name="Итог 4 3 2 3 2" xfId="15683"/>
    <cellStyle name="Итог 4 3 2 3 3" xfId="20957"/>
    <cellStyle name="Итог 4 3 2 3 4" xfId="23878"/>
    <cellStyle name="Итог 4 3 2 4" xfId="3055"/>
    <cellStyle name="Итог 4 3 2 4 2" xfId="11956"/>
    <cellStyle name="Итог 4 3 2 5" xfId="10906"/>
    <cellStyle name="Итог 4 3 3" xfId="2275"/>
    <cellStyle name="Итог 4 3 3 2" xfId="5375"/>
    <cellStyle name="Итог 4 3 3 2 2" xfId="14276"/>
    <cellStyle name="Итог 4 3 3 2 3" xfId="19550"/>
    <cellStyle name="Итог 4 3 3 2 4" xfId="22838"/>
    <cellStyle name="Итог 4 3 3 3" xfId="7129"/>
    <cellStyle name="Итог 4 3 3 3 2" xfId="16030"/>
    <cellStyle name="Итог 4 3 3 3 3" xfId="21304"/>
    <cellStyle name="Итог 4 3 3 3 4" xfId="24152"/>
    <cellStyle name="Итог 4 3 3 4" xfId="3402"/>
    <cellStyle name="Итог 4 3 3 4 2" xfId="12303"/>
    <cellStyle name="Итог 4 3 3 5" xfId="11180"/>
    <cellStyle name="Итог 4 3 4" xfId="3573"/>
    <cellStyle name="Итог 4 3 4 2" xfId="5546"/>
    <cellStyle name="Итог 4 3 4 2 2" xfId="14447"/>
    <cellStyle name="Итог 4 3 4 2 3" xfId="19721"/>
    <cellStyle name="Итог 4 3 4 2 4" xfId="23009"/>
    <cellStyle name="Итог 4 3 4 3" xfId="7300"/>
    <cellStyle name="Итог 4 3 4 3 2" xfId="16201"/>
    <cellStyle name="Итог 4 3 4 3 3" xfId="21475"/>
    <cellStyle name="Итог 4 3 4 3 4" xfId="24323"/>
    <cellStyle name="Итог 4 3 4 4" xfId="12474"/>
    <cellStyle name="Итог 4 3 5" xfId="3741"/>
    <cellStyle name="Итог 4 3 5 2" xfId="5714"/>
    <cellStyle name="Итог 4 3 5 2 2" xfId="14615"/>
    <cellStyle name="Итог 4 3 5 2 3" xfId="19889"/>
    <cellStyle name="Итог 4 3 5 2 4" xfId="23177"/>
    <cellStyle name="Итог 4 3 5 3" xfId="7468"/>
    <cellStyle name="Итог 4 3 5 3 2" xfId="16369"/>
    <cellStyle name="Итог 4 3 5 3 3" xfId="21643"/>
    <cellStyle name="Итог 4 3 5 3 4" xfId="24491"/>
    <cellStyle name="Итог 4 3 5 4" xfId="12642"/>
    <cellStyle name="Итог 4 3 6" xfId="3893"/>
    <cellStyle name="Итог 4 3 6 2" xfId="5866"/>
    <cellStyle name="Итог 4 3 6 2 2" xfId="14767"/>
    <cellStyle name="Итог 4 3 6 2 3" xfId="20041"/>
    <cellStyle name="Итог 4 3 6 2 4" xfId="23329"/>
    <cellStyle name="Итог 4 3 6 3" xfId="7620"/>
    <cellStyle name="Итог 4 3 6 3 2" xfId="16521"/>
    <cellStyle name="Итог 4 3 6 3 3" xfId="21795"/>
    <cellStyle name="Итог 4 3 6 3 4" xfId="24643"/>
    <cellStyle name="Итог 4 3 6 4" xfId="12794"/>
    <cellStyle name="Итог 4 3 7" xfId="4033"/>
    <cellStyle name="Итог 4 3 7 2" xfId="6006"/>
    <cellStyle name="Итог 4 3 7 2 2" xfId="14907"/>
    <cellStyle name="Итог 4 3 7 2 3" xfId="20181"/>
    <cellStyle name="Итог 4 3 7 2 4" xfId="23469"/>
    <cellStyle name="Итог 4 3 7 3" xfId="7760"/>
    <cellStyle name="Итог 4 3 7 3 2" xfId="16661"/>
    <cellStyle name="Итог 4 3 7 3 3" xfId="21935"/>
    <cellStyle name="Итог 4 3 7 3 4" xfId="24783"/>
    <cellStyle name="Итог 4 3 7 4" xfId="12934"/>
    <cellStyle name="Итог 4 3 8" xfId="4399"/>
    <cellStyle name="Итог 4 3 8 2" xfId="13300"/>
    <cellStyle name="Итог 4 3 8 3" xfId="18574"/>
    <cellStyle name="Итог 4 3 8 4" xfId="22155"/>
    <cellStyle name="Итог 4 3 9" xfId="8201"/>
    <cellStyle name="Итог 4 3 9 2" xfId="17099"/>
    <cellStyle name="Итог 4 4" xfId="1482"/>
    <cellStyle name="Итог 4 4 2" xfId="4807"/>
    <cellStyle name="Итог 4 4 2 2" xfId="13708"/>
    <cellStyle name="Итог 4 4 2 3" xfId="18982"/>
    <cellStyle name="Итог 4 4 2 4" xfId="22444"/>
    <cellStyle name="Итог 4 4 3" xfId="6561"/>
    <cellStyle name="Итог 4 4 3 2" xfId="15462"/>
    <cellStyle name="Итог 4 4 3 3" xfId="20736"/>
    <cellStyle name="Итог 4 4 3 4" xfId="23758"/>
    <cellStyle name="Итог 4 4 4" xfId="2834"/>
    <cellStyle name="Итог 4 4 4 2" xfId="11735"/>
    <cellStyle name="Итог 4 4 5" xfId="10437"/>
    <cellStyle name="Итог 4 5" xfId="1472"/>
    <cellStyle name="Итог 4 5 2" xfId="5204"/>
    <cellStyle name="Итог 4 5 2 2" xfId="14105"/>
    <cellStyle name="Итог 4 5 2 3" xfId="19379"/>
    <cellStyle name="Итог 4 5 2 4" xfId="22667"/>
    <cellStyle name="Итог 4 5 3" xfId="6958"/>
    <cellStyle name="Итог 4 5 3 2" xfId="15859"/>
    <cellStyle name="Итог 4 5 3 3" xfId="21133"/>
    <cellStyle name="Итог 4 5 3 4" xfId="23981"/>
    <cellStyle name="Итог 4 5 4" xfId="3231"/>
    <cellStyle name="Итог 4 5 4 2" xfId="12132"/>
    <cellStyle name="Итог 4 5 5" xfId="10427"/>
    <cellStyle name="Итог 4 6" xfId="1758"/>
    <cellStyle name="Итог 4 6 2" xfId="5407"/>
    <cellStyle name="Итог 4 6 2 2" xfId="14308"/>
    <cellStyle name="Итог 4 6 2 3" xfId="19582"/>
    <cellStyle name="Итог 4 6 2 4" xfId="22870"/>
    <cellStyle name="Итог 4 6 3" xfId="7161"/>
    <cellStyle name="Итог 4 6 3 2" xfId="16062"/>
    <cellStyle name="Итог 4 6 3 3" xfId="21336"/>
    <cellStyle name="Итог 4 6 3 4" xfId="24184"/>
    <cellStyle name="Итог 4 6 4" xfId="3434"/>
    <cellStyle name="Итог 4 6 4 2" xfId="12335"/>
    <cellStyle name="Итог 4 6 5" xfId="10705"/>
    <cellStyle name="Итог 4 7" xfId="2175"/>
    <cellStyle name="Итог 4 7 2" xfId="4781"/>
    <cellStyle name="Итог 4 7 2 2" xfId="13682"/>
    <cellStyle name="Итог 4 7 2 3" xfId="18956"/>
    <cellStyle name="Итог 4 7 2 4" xfId="22425"/>
    <cellStyle name="Итог 4 7 3" xfId="6535"/>
    <cellStyle name="Итог 4 7 3 2" xfId="15436"/>
    <cellStyle name="Итог 4 7 3 3" xfId="20710"/>
    <cellStyle name="Итог 4 7 3 4" xfId="23739"/>
    <cellStyle name="Итог 4 7 4" xfId="2808"/>
    <cellStyle name="Итог 4 7 4 2" xfId="11709"/>
    <cellStyle name="Итог 4 7 5" xfId="11080"/>
    <cellStyle name="Итог 4 8" xfId="2754"/>
    <cellStyle name="Итог 4 8 2" xfId="4727"/>
    <cellStyle name="Итог 4 8 2 2" xfId="13628"/>
    <cellStyle name="Итог 4 8 2 3" xfId="18902"/>
    <cellStyle name="Итог 4 8 2 4" xfId="22372"/>
    <cellStyle name="Итог 4 8 3" xfId="6481"/>
    <cellStyle name="Итог 4 8 3 2" xfId="15382"/>
    <cellStyle name="Итог 4 8 3 3" xfId="20656"/>
    <cellStyle name="Итог 4 8 3 4" xfId="23686"/>
    <cellStyle name="Итог 4 8 4" xfId="11655"/>
    <cellStyle name="Итог 4 9" xfId="3601"/>
    <cellStyle name="Итог 4 9 2" xfId="5574"/>
    <cellStyle name="Итог 4 9 2 2" xfId="14475"/>
    <cellStyle name="Итог 4 9 2 3" xfId="19749"/>
    <cellStyle name="Итог 4 9 2 4" xfId="23037"/>
    <cellStyle name="Итог 4 9 3" xfId="7328"/>
    <cellStyle name="Итог 4 9 3 2" xfId="16229"/>
    <cellStyle name="Итог 4 9 3 3" xfId="21503"/>
    <cellStyle name="Итог 4 9 3 4" xfId="24351"/>
    <cellStyle name="Итог 4 9 4" xfId="12502"/>
    <cellStyle name="Итог 5" xfId="458"/>
    <cellStyle name="Итог 5 10" xfId="8452"/>
    <cellStyle name="Итог 5 10 2" xfId="17350"/>
    <cellStyle name="Итог 5 11" xfId="8600"/>
    <cellStyle name="Итог 5 11 2" xfId="17498"/>
    <cellStyle name="Итог 5 12" xfId="9489"/>
    <cellStyle name="Итог 5 13" xfId="9199"/>
    <cellStyle name="Итог 5 2" xfId="1091"/>
    <cellStyle name="Итог 5 2 2" xfId="4972"/>
    <cellStyle name="Итог 5 2 2 2" xfId="13873"/>
    <cellStyle name="Итог 5 2 2 3" xfId="19147"/>
    <cellStyle name="Итог 5 2 2 4" xfId="22521"/>
    <cellStyle name="Итог 5 2 3" xfId="6726"/>
    <cellStyle name="Итог 5 2 3 2" xfId="15627"/>
    <cellStyle name="Итог 5 2 3 3" xfId="20901"/>
    <cellStyle name="Итог 5 2 3 4" xfId="23835"/>
    <cellStyle name="Итог 5 2 4" xfId="2999"/>
    <cellStyle name="Итог 5 2 4 2" xfId="11900"/>
    <cellStyle name="Итог 5 2 5" xfId="10047"/>
    <cellStyle name="Итог 5 3" xfId="983"/>
    <cellStyle name="Итог 5 3 2" xfId="5329"/>
    <cellStyle name="Итог 5 3 2 2" xfId="14230"/>
    <cellStyle name="Итог 5 3 2 3" xfId="19504"/>
    <cellStyle name="Итог 5 3 2 4" xfId="22792"/>
    <cellStyle name="Итог 5 3 3" xfId="7083"/>
    <cellStyle name="Итог 5 3 3 2" xfId="15984"/>
    <cellStyle name="Итог 5 3 3 3" xfId="21258"/>
    <cellStyle name="Итог 5 3 3 4" xfId="24106"/>
    <cellStyle name="Итог 5 3 4" xfId="3356"/>
    <cellStyle name="Итог 5 3 4 2" xfId="12257"/>
    <cellStyle name="Итог 5 3 5" xfId="9939"/>
    <cellStyle name="Итог 5 4" xfId="1460"/>
    <cellStyle name="Итог 5 4 2" xfId="5497"/>
    <cellStyle name="Итог 5 4 2 2" xfId="14398"/>
    <cellStyle name="Итог 5 4 2 3" xfId="19672"/>
    <cellStyle name="Итог 5 4 2 4" xfId="22960"/>
    <cellStyle name="Итог 5 4 3" xfId="7251"/>
    <cellStyle name="Итог 5 4 3 2" xfId="16152"/>
    <cellStyle name="Итог 5 4 3 3" xfId="21426"/>
    <cellStyle name="Итог 5 4 3 4" xfId="24274"/>
    <cellStyle name="Итог 5 4 4" xfId="3524"/>
    <cellStyle name="Итог 5 4 4 2" xfId="12425"/>
    <cellStyle name="Итог 5 4 5" xfId="10415"/>
    <cellStyle name="Итог 5 5" xfId="1945"/>
    <cellStyle name="Итог 5 5 2" xfId="5308"/>
    <cellStyle name="Итог 5 5 2 2" xfId="14209"/>
    <cellStyle name="Итог 5 5 2 3" xfId="19483"/>
    <cellStyle name="Итог 5 5 2 4" xfId="22771"/>
    <cellStyle name="Итог 5 5 3" xfId="7062"/>
    <cellStyle name="Итог 5 5 3 2" xfId="15963"/>
    <cellStyle name="Итог 5 5 3 3" xfId="21237"/>
    <cellStyle name="Итог 5 5 3 4" xfId="24085"/>
    <cellStyle name="Итог 5 5 4" xfId="3335"/>
    <cellStyle name="Итог 5 5 4 2" xfId="12236"/>
    <cellStyle name="Итог 5 5 5" xfId="10851"/>
    <cellStyle name="Итог 5 6" xfId="2233"/>
    <cellStyle name="Итог 5 6 2" xfId="4922"/>
    <cellStyle name="Итог 5 6 2 2" xfId="13823"/>
    <cellStyle name="Итог 5 6 2 3" xfId="19097"/>
    <cellStyle name="Итог 5 6 2 4" xfId="22496"/>
    <cellStyle name="Итог 5 6 3" xfId="6676"/>
    <cellStyle name="Итог 5 6 3 2" xfId="15577"/>
    <cellStyle name="Итог 5 6 3 3" xfId="20851"/>
    <cellStyle name="Итог 5 6 3 4" xfId="23810"/>
    <cellStyle name="Итог 5 6 4" xfId="2949"/>
    <cellStyle name="Итог 5 6 4 2" xfId="11850"/>
    <cellStyle name="Итог 5 6 5" xfId="11138"/>
    <cellStyle name="Итог 5 7" xfId="3326"/>
    <cellStyle name="Итог 5 7 2" xfId="5299"/>
    <cellStyle name="Итог 5 7 2 2" xfId="14200"/>
    <cellStyle name="Итог 5 7 2 3" xfId="19474"/>
    <cellStyle name="Итог 5 7 2 4" xfId="22762"/>
    <cellStyle name="Итог 5 7 3" xfId="7053"/>
    <cellStyle name="Итог 5 7 3 2" xfId="15954"/>
    <cellStyle name="Итог 5 7 3 3" xfId="21228"/>
    <cellStyle name="Итог 5 7 3 4" xfId="24076"/>
    <cellStyle name="Итог 5 7 4" xfId="12227"/>
    <cellStyle name="Итог 5 8" xfId="4344"/>
    <cellStyle name="Итог 5 8 2" xfId="13245"/>
    <cellStyle name="Итог 5 8 3" xfId="18519"/>
    <cellStyle name="Итог 5 8 4" xfId="22113"/>
    <cellStyle name="Итог 5 9" xfId="8146"/>
    <cellStyle name="Итог 5 9 2" xfId="17044"/>
    <cellStyle name="Итог 6" xfId="632"/>
    <cellStyle name="Итог 6 10" xfId="8497"/>
    <cellStyle name="Итог 6 10 2" xfId="17395"/>
    <cellStyle name="Итог 6 11" xfId="8645"/>
    <cellStyle name="Итог 6 11 2" xfId="17543"/>
    <cellStyle name="Итог 6 12" xfId="9257"/>
    <cellStyle name="Итог 6 2" xfId="1262"/>
    <cellStyle name="Итог 6 2 2" xfId="5031"/>
    <cellStyle name="Итог 6 2 2 2" xfId="13932"/>
    <cellStyle name="Итог 6 2 2 3" xfId="19206"/>
    <cellStyle name="Итог 6 2 2 4" xfId="22567"/>
    <cellStyle name="Итог 6 2 3" xfId="6785"/>
    <cellStyle name="Итог 6 2 3 2" xfId="15686"/>
    <cellStyle name="Итог 6 2 3 3" xfId="20960"/>
    <cellStyle name="Итог 6 2 3 4" xfId="23881"/>
    <cellStyle name="Итог 6 2 4" xfId="3058"/>
    <cellStyle name="Итог 6 2 4 2" xfId="11959"/>
    <cellStyle name="Итог 6 2 5" xfId="10217"/>
    <cellStyle name="Итог 6 3" xfId="1564"/>
    <cellStyle name="Итог 6 3 2" xfId="5378"/>
    <cellStyle name="Итог 6 3 2 2" xfId="14279"/>
    <cellStyle name="Итог 6 3 2 3" xfId="19553"/>
    <cellStyle name="Итог 6 3 2 4" xfId="22841"/>
    <cellStyle name="Итог 6 3 3" xfId="7132"/>
    <cellStyle name="Итог 6 3 3 2" xfId="16033"/>
    <cellStyle name="Итог 6 3 3 3" xfId="21307"/>
    <cellStyle name="Итог 6 3 3 4" xfId="24155"/>
    <cellStyle name="Итог 6 3 4" xfId="3405"/>
    <cellStyle name="Итог 6 3 4 2" xfId="12306"/>
    <cellStyle name="Итог 6 3 5" xfId="10519"/>
    <cellStyle name="Итог 6 4" xfId="886"/>
    <cellStyle name="Итог 6 4 2" xfId="5549"/>
    <cellStyle name="Итог 6 4 2 2" xfId="14450"/>
    <cellStyle name="Итог 6 4 2 3" xfId="19724"/>
    <cellStyle name="Итог 6 4 2 4" xfId="23012"/>
    <cellStyle name="Итог 6 4 3" xfId="7303"/>
    <cellStyle name="Итог 6 4 3 2" xfId="16204"/>
    <cellStyle name="Итог 6 4 3 3" xfId="21478"/>
    <cellStyle name="Итог 6 4 3 4" xfId="24326"/>
    <cellStyle name="Итог 6 4 4" xfId="3576"/>
    <cellStyle name="Итог 6 4 4 2" xfId="12477"/>
    <cellStyle name="Итог 6 4 5" xfId="9842"/>
    <cellStyle name="Итог 6 5" xfId="2003"/>
    <cellStyle name="Итог 6 5 2" xfId="5717"/>
    <cellStyle name="Итог 6 5 2 2" xfId="14618"/>
    <cellStyle name="Итог 6 5 2 3" xfId="19892"/>
    <cellStyle name="Итог 6 5 2 4" xfId="23180"/>
    <cellStyle name="Итог 6 5 3" xfId="7471"/>
    <cellStyle name="Итог 6 5 3 2" xfId="16372"/>
    <cellStyle name="Итог 6 5 3 3" xfId="21646"/>
    <cellStyle name="Итог 6 5 3 4" xfId="24494"/>
    <cellStyle name="Итог 6 5 4" xfId="3744"/>
    <cellStyle name="Итог 6 5 4 2" xfId="12645"/>
    <cellStyle name="Итог 6 5 5" xfId="10909"/>
    <cellStyle name="Итог 6 6" xfId="2278"/>
    <cellStyle name="Итог 6 6 2" xfId="5869"/>
    <cellStyle name="Итог 6 6 2 2" xfId="14770"/>
    <cellStyle name="Итог 6 6 2 3" xfId="20044"/>
    <cellStyle name="Итог 6 6 2 4" xfId="23332"/>
    <cellStyle name="Итог 6 6 3" xfId="7623"/>
    <cellStyle name="Итог 6 6 3 2" xfId="16524"/>
    <cellStyle name="Итог 6 6 3 3" xfId="21798"/>
    <cellStyle name="Итог 6 6 3 4" xfId="24646"/>
    <cellStyle name="Итог 6 6 4" xfId="3896"/>
    <cellStyle name="Итог 6 6 4 2" xfId="12797"/>
    <cellStyle name="Итог 6 6 5" xfId="11183"/>
    <cellStyle name="Итог 6 7" xfId="4036"/>
    <cellStyle name="Итог 6 7 2" xfId="6009"/>
    <cellStyle name="Итог 6 7 2 2" xfId="14910"/>
    <cellStyle name="Итог 6 7 2 3" xfId="20184"/>
    <cellStyle name="Итог 6 7 2 4" xfId="23472"/>
    <cellStyle name="Итог 6 7 3" xfId="7763"/>
    <cellStyle name="Итог 6 7 3 2" xfId="16664"/>
    <cellStyle name="Итог 6 7 3 3" xfId="21938"/>
    <cellStyle name="Итог 6 7 3 4" xfId="24786"/>
    <cellStyle name="Итог 6 7 4" xfId="12937"/>
    <cellStyle name="Итог 6 8" xfId="4402"/>
    <cellStyle name="Итог 6 8 2" xfId="13303"/>
    <cellStyle name="Итог 6 8 3" xfId="18577"/>
    <cellStyle name="Итог 6 8 4" xfId="22158"/>
    <cellStyle name="Итог 6 9" xfId="8204"/>
    <cellStyle name="Итог 6 9 2" xfId="17102"/>
    <cellStyle name="Итог 7" xfId="874"/>
    <cellStyle name="Итог 7 2" xfId="4677"/>
    <cellStyle name="Итог 7 2 2" xfId="13578"/>
    <cellStyle name="Итог 7 2 3" xfId="18852"/>
    <cellStyle name="Итог 7 2 4" xfId="22330"/>
    <cellStyle name="Итог 7 3" xfId="6431"/>
    <cellStyle name="Итог 7 3 2" xfId="15332"/>
    <cellStyle name="Итог 7 3 3" xfId="20606"/>
    <cellStyle name="Итог 7 3 4" xfId="23644"/>
    <cellStyle name="Итог 7 4" xfId="2704"/>
    <cellStyle name="Итог 7 4 2" xfId="11605"/>
    <cellStyle name="Итог 7 5" xfId="9830"/>
    <cellStyle name="Итог 8" xfId="1481"/>
    <cellStyle name="Итог 8 2" xfId="4760"/>
    <cellStyle name="Итог 8 2 2" xfId="13661"/>
    <cellStyle name="Итог 8 2 3" xfId="18935"/>
    <cellStyle name="Итог 8 2 4" xfId="22405"/>
    <cellStyle name="Итог 8 3" xfId="6514"/>
    <cellStyle name="Итог 8 3 2" xfId="15415"/>
    <cellStyle name="Итог 8 3 3" xfId="20689"/>
    <cellStyle name="Итог 8 3 4" xfId="23719"/>
    <cellStyle name="Итог 8 4" xfId="2787"/>
    <cellStyle name="Итог 8 4 2" xfId="11688"/>
    <cellStyle name="Итог 8 5" xfId="10436"/>
    <cellStyle name="Итог 9" xfId="880"/>
    <cellStyle name="Итог 9 2" xfId="4669"/>
    <cellStyle name="Итог 9 2 2" xfId="13570"/>
    <cellStyle name="Итог 9 2 3" xfId="18844"/>
    <cellStyle name="Итог 9 2 4" xfId="22322"/>
    <cellStyle name="Итог 9 3" xfId="6423"/>
    <cellStyle name="Итог 9 3 2" xfId="15324"/>
    <cellStyle name="Итог 9 3 3" xfId="20598"/>
    <cellStyle name="Итог 9 3 4" xfId="23636"/>
    <cellStyle name="Итог 9 4" xfId="2696"/>
    <cellStyle name="Итог 9 4 2" xfId="11597"/>
    <cellStyle name="Итог 9 5" xfId="9836"/>
    <cellStyle name="Контрольная ячейка" xfId="168"/>
    <cellStyle name="Название" xfId="1655"/>
    <cellStyle name="Нейтральный" xfId="170"/>
    <cellStyle name="Обычный 2" xfId="66"/>
    <cellStyle name="Обычный 2 2" xfId="67"/>
    <cellStyle name="Обычный 2 3" xfId="181"/>
    <cellStyle name="Обычный 3" xfId="309"/>
    <cellStyle name="Обычный 4" xfId="8761"/>
    <cellStyle name="Обычный_Лист1" xfId="1654"/>
    <cellStyle name="Плохой" xfId="171"/>
    <cellStyle name="Пояснение" xfId="172"/>
    <cellStyle name="Примечание" xfId="173"/>
    <cellStyle name="Примечание 10" xfId="877"/>
    <cellStyle name="Примечание 10 2" xfId="4681"/>
    <cellStyle name="Примечание 10 2 2" xfId="13582"/>
    <cellStyle name="Примечание 10 2 3" xfId="18856"/>
    <cellStyle name="Примечание 10 2 4" xfId="22334"/>
    <cellStyle name="Примечание 10 3" xfId="6435"/>
    <cellStyle name="Примечание 10 3 2" xfId="15336"/>
    <cellStyle name="Примечание 10 3 3" xfId="20610"/>
    <cellStyle name="Примечание 10 3 4" xfId="23648"/>
    <cellStyle name="Примечание 10 4" xfId="2708"/>
    <cellStyle name="Примечание 10 4 2" xfId="11609"/>
    <cellStyle name="Примечание 10 5" xfId="9833"/>
    <cellStyle name="Примечание 11" xfId="954"/>
    <cellStyle name="Примечание 11 2" xfId="4759"/>
    <cellStyle name="Примечание 11 2 2" xfId="13660"/>
    <cellStyle name="Примечание 11 2 3" xfId="18934"/>
    <cellStyle name="Примечание 11 2 4" xfId="22404"/>
    <cellStyle name="Примечание 11 3" xfId="6513"/>
    <cellStyle name="Примечание 11 3 2" xfId="15414"/>
    <cellStyle name="Примечание 11 3 3" xfId="20688"/>
    <cellStyle name="Примечание 11 3 4" xfId="23718"/>
    <cellStyle name="Примечание 11 4" xfId="2786"/>
    <cellStyle name="Примечание 11 4 2" xfId="11687"/>
    <cellStyle name="Примечание 11 5" xfId="9910"/>
    <cellStyle name="Примечание 12" xfId="1323"/>
    <cellStyle name="Примечание 12 2" xfId="4776"/>
    <cellStyle name="Примечание 12 2 2" xfId="13677"/>
    <cellStyle name="Примечание 12 2 3" xfId="18951"/>
    <cellStyle name="Примечание 12 2 4" xfId="22421"/>
    <cellStyle name="Примечание 12 3" xfId="6530"/>
    <cellStyle name="Примечание 12 3 2" xfId="15431"/>
    <cellStyle name="Примечание 12 3 3" xfId="20705"/>
    <cellStyle name="Примечание 12 3 4" xfId="23735"/>
    <cellStyle name="Примечание 12 4" xfId="2803"/>
    <cellStyle name="Примечание 12 4 2" xfId="11704"/>
    <cellStyle name="Примечание 12 5" xfId="10278"/>
    <cellStyle name="Примечание 13" xfId="1567"/>
    <cellStyle name="Примечание 13 2" xfId="4604"/>
    <cellStyle name="Примечание 13 2 2" xfId="13505"/>
    <cellStyle name="Примечание 13 2 3" xfId="18779"/>
    <cellStyle name="Примечание 13 2 4" xfId="22264"/>
    <cellStyle name="Примечание 13 3" xfId="6358"/>
    <cellStyle name="Примечание 13 3 2" xfId="15259"/>
    <cellStyle name="Примечание 13 3 3" xfId="20533"/>
    <cellStyle name="Примечание 13 3 4" xfId="23578"/>
    <cellStyle name="Примечание 13 4" xfId="2631"/>
    <cellStyle name="Примечание 13 4 2" xfId="11532"/>
    <cellStyle name="Примечание 13 5" xfId="10522"/>
    <cellStyle name="Примечание 14" xfId="1631"/>
    <cellStyle name="Примечание 14 2" xfId="5413"/>
    <cellStyle name="Примечание 14 2 2" xfId="14314"/>
    <cellStyle name="Примечание 14 2 3" xfId="19588"/>
    <cellStyle name="Примечание 14 2 4" xfId="22876"/>
    <cellStyle name="Примечание 14 3" xfId="7167"/>
    <cellStyle name="Примечание 14 3 2" xfId="16068"/>
    <cellStyle name="Примечание 14 3 3" xfId="21342"/>
    <cellStyle name="Примечание 14 3 4" xfId="24190"/>
    <cellStyle name="Примечание 14 4" xfId="3440"/>
    <cellStyle name="Примечание 14 4 2" xfId="12341"/>
    <cellStyle name="Примечание 14 5" xfId="10586"/>
    <cellStyle name="Примечание 15" xfId="1635"/>
    <cellStyle name="Примечание 15 2" xfId="5256"/>
    <cellStyle name="Примечание 15 2 2" xfId="14157"/>
    <cellStyle name="Примечание 15 2 3" xfId="19431"/>
    <cellStyle name="Примечание 15 2 4" xfId="22719"/>
    <cellStyle name="Примечание 15 3" xfId="7010"/>
    <cellStyle name="Примечание 15 3 2" xfId="15911"/>
    <cellStyle name="Примечание 15 3 3" xfId="21185"/>
    <cellStyle name="Примечание 15 3 4" xfId="24033"/>
    <cellStyle name="Примечание 15 4" xfId="3283"/>
    <cellStyle name="Примечание 15 4 2" xfId="12184"/>
    <cellStyle name="Примечание 15 5" xfId="10590"/>
    <cellStyle name="Примечание 16" xfId="1653"/>
    <cellStyle name="Примечание 16 2" xfId="4160"/>
    <cellStyle name="Примечание 16 2 2" xfId="13061"/>
    <cellStyle name="Примечание 16 3" xfId="10607"/>
    <cellStyle name="Примечание 16 4" xfId="18335"/>
    <cellStyle name="Примечание 16 5" xfId="22033"/>
    <cellStyle name="Примечание 17" xfId="7916"/>
    <cellStyle name="Примечание 17 2" xfId="16816"/>
    <cellStyle name="Примечание 18" xfId="7968"/>
    <cellStyle name="Примечание 18 2" xfId="16866"/>
    <cellStyle name="Примечание 19" xfId="8424"/>
    <cellStyle name="Примечание 19 2" xfId="17322"/>
    <cellStyle name="Примечание 2" xfId="242"/>
    <cellStyle name="Примечание 2 10" xfId="1593"/>
    <cellStyle name="Примечание 2 10 2" xfId="4178"/>
    <cellStyle name="Примечание 2 10 2 2" xfId="13079"/>
    <cellStyle name="Примечание 2 10 3" xfId="10548"/>
    <cellStyle name="Примечание 2 10 4" xfId="18353"/>
    <cellStyle name="Примечание 2 10 5" xfId="22043"/>
    <cellStyle name="Примечание 2 11" xfId="1731"/>
    <cellStyle name="Примечание 2 11 2" xfId="10678"/>
    <cellStyle name="Примечание 2 12" xfId="1715"/>
    <cellStyle name="Примечание 2 12 2" xfId="10662"/>
    <cellStyle name="Примечание 2 13" xfId="7947"/>
    <cellStyle name="Примечание 2 13 2" xfId="16846"/>
    <cellStyle name="Примечание 2 14" xfId="8104"/>
    <cellStyle name="Примечание 2 14 2" xfId="17002"/>
    <cellStyle name="Примечание 2 15" xfId="8101"/>
    <cellStyle name="Примечание 2 15 2" xfId="16999"/>
    <cellStyle name="Примечание 2 16" xfId="9032"/>
    <cellStyle name="Примечание 2 2" xfId="478"/>
    <cellStyle name="Примечание 2 2 10" xfId="2234"/>
    <cellStyle name="Примечание 2 2 10 2" xfId="11139"/>
    <cellStyle name="Примечание 2 2 11" xfId="8147"/>
    <cellStyle name="Примечание 2 2 11 2" xfId="17045"/>
    <cellStyle name="Примечание 2 2 12" xfId="8453"/>
    <cellStyle name="Примечание 2 2 12 2" xfId="17351"/>
    <cellStyle name="Примечание 2 2 13" xfId="8601"/>
    <cellStyle name="Примечание 2 2 13 2" xfId="17499"/>
    <cellStyle name="Примечание 2 2 14" xfId="9508"/>
    <cellStyle name="Примечание 2 2 15" xfId="9200"/>
    <cellStyle name="Примечание 2 2 2" xfId="1110"/>
    <cellStyle name="Примечание 2 2 2 2" xfId="4973"/>
    <cellStyle name="Примечание 2 2 2 2 2" xfId="13874"/>
    <cellStyle name="Примечание 2 2 2 2 3" xfId="19148"/>
    <cellStyle name="Примечание 2 2 2 2 4" xfId="22522"/>
    <cellStyle name="Примечание 2 2 2 3" xfId="6727"/>
    <cellStyle name="Примечание 2 2 2 3 2" xfId="15628"/>
    <cellStyle name="Примечание 2 2 2 3 3" xfId="20902"/>
    <cellStyle name="Примечание 2 2 2 3 4" xfId="23836"/>
    <cellStyle name="Примечание 2 2 2 4" xfId="3000"/>
    <cellStyle name="Примечание 2 2 2 4 2" xfId="11901"/>
    <cellStyle name="Примечание 2 2 2 5" xfId="10066"/>
    <cellStyle name="Примечание 2 2 3" xfId="1410"/>
    <cellStyle name="Примечание 2 2 3 2" xfId="5330"/>
    <cellStyle name="Примечание 2 2 3 2 2" xfId="14231"/>
    <cellStyle name="Примечание 2 2 3 2 3" xfId="19505"/>
    <cellStyle name="Примечание 2 2 3 2 4" xfId="22793"/>
    <cellStyle name="Примечание 2 2 3 3" xfId="7084"/>
    <cellStyle name="Примечание 2 2 3 3 2" xfId="15985"/>
    <cellStyle name="Примечание 2 2 3 3 3" xfId="21259"/>
    <cellStyle name="Примечание 2 2 3 3 4" xfId="24107"/>
    <cellStyle name="Примечание 2 2 3 4" xfId="3357"/>
    <cellStyle name="Примечание 2 2 3 4 2" xfId="12258"/>
    <cellStyle name="Примечание 2 2 3 5" xfId="10365"/>
    <cellStyle name="Примечание 2 2 4" xfId="792"/>
    <cellStyle name="Примечание 2 2 4 2" xfId="5498"/>
    <cellStyle name="Примечание 2 2 4 2 2" xfId="14399"/>
    <cellStyle name="Примечание 2 2 4 2 3" xfId="19673"/>
    <cellStyle name="Примечание 2 2 4 2 4" xfId="22961"/>
    <cellStyle name="Примечание 2 2 4 3" xfId="7252"/>
    <cellStyle name="Примечание 2 2 4 3 2" xfId="16153"/>
    <cellStyle name="Примечание 2 2 4 3 3" xfId="21427"/>
    <cellStyle name="Примечание 2 2 4 3 4" xfId="24275"/>
    <cellStyle name="Примечание 2 2 4 4" xfId="3525"/>
    <cellStyle name="Примечание 2 2 4 4 2" xfId="12426"/>
    <cellStyle name="Примечание 2 2 4 5" xfId="9749"/>
    <cellStyle name="Примечание 2 2 5" xfId="1380"/>
    <cellStyle name="Примечание 2 2 5 2" xfId="5668"/>
    <cellStyle name="Примечание 2 2 5 2 2" xfId="14569"/>
    <cellStyle name="Примечание 2 2 5 2 3" xfId="19843"/>
    <cellStyle name="Примечание 2 2 5 2 4" xfId="23131"/>
    <cellStyle name="Примечание 2 2 5 3" xfId="7422"/>
    <cellStyle name="Примечание 2 2 5 3 2" xfId="16323"/>
    <cellStyle name="Примечание 2 2 5 3 3" xfId="21597"/>
    <cellStyle name="Примечание 2 2 5 3 4" xfId="24445"/>
    <cellStyle name="Примечание 2 2 5 4" xfId="3695"/>
    <cellStyle name="Примечание 2 2 5 4 2" xfId="12596"/>
    <cellStyle name="Примечание 2 2 5 5" xfId="10335"/>
    <cellStyle name="Примечание 2 2 6" xfId="1407"/>
    <cellStyle name="Примечание 2 2 6 2" xfId="5823"/>
    <cellStyle name="Примечание 2 2 6 2 2" xfId="14724"/>
    <cellStyle name="Примечание 2 2 6 2 3" xfId="19998"/>
    <cellStyle name="Примечание 2 2 6 2 4" xfId="23286"/>
    <cellStyle name="Примечание 2 2 6 3" xfId="7577"/>
    <cellStyle name="Примечание 2 2 6 3 2" xfId="16478"/>
    <cellStyle name="Примечание 2 2 6 3 3" xfId="21752"/>
    <cellStyle name="Примечание 2 2 6 3 4" xfId="24600"/>
    <cellStyle name="Примечание 2 2 6 4" xfId="3850"/>
    <cellStyle name="Примечание 2 2 6 4 2" xfId="12751"/>
    <cellStyle name="Примечание 2 2 6 5" xfId="10362"/>
    <cellStyle name="Примечание 2 2 7" xfId="1592"/>
    <cellStyle name="Примечание 2 2 7 2" xfId="5965"/>
    <cellStyle name="Примечание 2 2 7 2 2" xfId="14866"/>
    <cellStyle name="Примечание 2 2 7 2 3" xfId="20140"/>
    <cellStyle name="Примечание 2 2 7 2 4" xfId="23428"/>
    <cellStyle name="Примечание 2 2 7 3" xfId="7719"/>
    <cellStyle name="Примечание 2 2 7 3 2" xfId="16620"/>
    <cellStyle name="Примечание 2 2 7 3 3" xfId="21894"/>
    <cellStyle name="Примечание 2 2 7 3 4" xfId="24742"/>
    <cellStyle name="Примечание 2 2 7 4" xfId="3992"/>
    <cellStyle name="Примечание 2 2 7 4 2" xfId="12893"/>
    <cellStyle name="Примечание 2 2 7 5" xfId="10547"/>
    <cellStyle name="Примечание 2 2 8" xfId="976"/>
    <cellStyle name="Примечание 2 2 8 2" xfId="4345"/>
    <cellStyle name="Примечание 2 2 8 2 2" xfId="13246"/>
    <cellStyle name="Примечание 2 2 8 3" xfId="9932"/>
    <cellStyle name="Примечание 2 2 8 4" xfId="18520"/>
    <cellStyle name="Примечание 2 2 8 5" xfId="22114"/>
    <cellStyle name="Примечание 2 2 9" xfId="1946"/>
    <cellStyle name="Примечание 2 2 9 2" xfId="10852"/>
    <cellStyle name="Примечание 2 3" xfId="752"/>
    <cellStyle name="Примечание 2 3 10" xfId="8435"/>
    <cellStyle name="Примечание 2 3 10 2" xfId="17333"/>
    <cellStyle name="Примечание 2 3 11" xfId="7894"/>
    <cellStyle name="Примечание 2 3 11 2" xfId="16794"/>
    <cellStyle name="Примечание 2 3 12" xfId="9714"/>
    <cellStyle name="Примечание 2 3 13" xfId="9160"/>
    <cellStyle name="Примечание 2 3 2" xfId="1906"/>
    <cellStyle name="Примечание 2 3 2 2" xfId="4933"/>
    <cellStyle name="Примечание 2 3 2 2 2" xfId="13834"/>
    <cellStyle name="Примечание 2 3 2 2 3" xfId="19108"/>
    <cellStyle name="Примечание 2 3 2 2 4" xfId="22507"/>
    <cellStyle name="Примечание 2 3 2 3" xfId="6687"/>
    <cellStyle name="Примечание 2 3 2 3 2" xfId="15588"/>
    <cellStyle name="Примечание 2 3 2 3 3" xfId="20862"/>
    <cellStyle name="Примечание 2 3 2 3 4" xfId="23821"/>
    <cellStyle name="Примечание 2 3 2 4" xfId="2960"/>
    <cellStyle name="Примечание 2 3 2 4 2" xfId="11861"/>
    <cellStyle name="Примечание 2 3 2 5" xfId="10812"/>
    <cellStyle name="Примечание 2 3 3" xfId="2219"/>
    <cellStyle name="Примечание 2 3 3 2" xfId="5303"/>
    <cellStyle name="Примечание 2 3 3 2 2" xfId="14204"/>
    <cellStyle name="Примечание 2 3 3 2 3" xfId="19478"/>
    <cellStyle name="Примечание 2 3 3 2 4" xfId="22766"/>
    <cellStyle name="Примечание 2 3 3 3" xfId="7057"/>
    <cellStyle name="Примечание 2 3 3 3 2" xfId="15958"/>
    <cellStyle name="Примечание 2 3 3 3 3" xfId="21232"/>
    <cellStyle name="Примечание 2 3 3 3 4" xfId="24080"/>
    <cellStyle name="Примечание 2 3 3 4" xfId="3330"/>
    <cellStyle name="Примечание 2 3 3 4 2" xfId="12231"/>
    <cellStyle name="Примечание 2 3 3 5" xfId="11124"/>
    <cellStyle name="Примечание 2 3 4" xfId="2755"/>
    <cellStyle name="Примечание 2 3 4 2" xfId="4728"/>
    <cellStyle name="Примечание 2 3 4 2 2" xfId="13629"/>
    <cellStyle name="Примечание 2 3 4 2 3" xfId="18903"/>
    <cellStyle name="Примечание 2 3 4 2 4" xfId="22373"/>
    <cellStyle name="Примечание 2 3 4 3" xfId="6482"/>
    <cellStyle name="Примечание 2 3 4 3 2" xfId="15383"/>
    <cellStyle name="Примечание 2 3 4 3 3" xfId="20657"/>
    <cellStyle name="Примечание 2 3 4 3 4" xfId="23687"/>
    <cellStyle name="Примечание 2 3 4 4" xfId="11656"/>
    <cellStyle name="Примечание 2 3 5" xfId="2796"/>
    <cellStyle name="Примечание 2 3 5 2" xfId="4769"/>
    <cellStyle name="Примечание 2 3 5 2 2" xfId="13670"/>
    <cellStyle name="Примечание 2 3 5 2 3" xfId="18944"/>
    <cellStyle name="Примечание 2 3 5 2 4" xfId="22414"/>
    <cellStyle name="Примечание 2 3 5 3" xfId="6523"/>
    <cellStyle name="Примечание 2 3 5 3 2" xfId="15424"/>
    <cellStyle name="Примечание 2 3 5 3 3" xfId="20698"/>
    <cellStyle name="Примечание 2 3 5 3 4" xfId="23728"/>
    <cellStyle name="Примечание 2 3 5 4" xfId="11697"/>
    <cellStyle name="Примечание 2 3 6" xfId="3334"/>
    <cellStyle name="Примечание 2 3 6 2" xfId="5307"/>
    <cellStyle name="Примечание 2 3 6 2 2" xfId="14208"/>
    <cellStyle name="Примечание 2 3 6 2 3" xfId="19482"/>
    <cellStyle name="Примечание 2 3 6 2 4" xfId="22770"/>
    <cellStyle name="Примечание 2 3 6 3" xfId="7061"/>
    <cellStyle name="Примечание 2 3 6 3 2" xfId="15962"/>
    <cellStyle name="Примечание 2 3 6 3 3" xfId="21236"/>
    <cellStyle name="Примечание 2 3 6 3 4" xfId="24084"/>
    <cellStyle name="Примечание 2 3 6 4" xfId="12235"/>
    <cellStyle name="Примечание 2 3 7" xfId="2812"/>
    <cellStyle name="Примечание 2 3 7 2" xfId="4785"/>
    <cellStyle name="Примечание 2 3 7 2 2" xfId="13686"/>
    <cellStyle name="Примечание 2 3 7 2 3" xfId="18960"/>
    <cellStyle name="Примечание 2 3 7 2 4" xfId="22427"/>
    <cellStyle name="Примечание 2 3 7 3" xfId="6539"/>
    <cellStyle name="Примечание 2 3 7 3 2" xfId="15440"/>
    <cellStyle name="Примечание 2 3 7 3 3" xfId="20714"/>
    <cellStyle name="Примечание 2 3 7 3 4" xfId="23741"/>
    <cellStyle name="Примечание 2 3 7 4" xfId="11713"/>
    <cellStyle name="Примечание 2 3 8" xfId="4305"/>
    <cellStyle name="Примечание 2 3 8 2" xfId="13206"/>
    <cellStyle name="Примечание 2 3 8 3" xfId="18480"/>
    <cellStyle name="Примечание 2 3 8 4" xfId="22099"/>
    <cellStyle name="Примечание 2 3 9" xfId="8107"/>
    <cellStyle name="Примечание 2 3 9 2" xfId="17005"/>
    <cellStyle name="Примечание 2 4" xfId="924"/>
    <cellStyle name="Примечание 2 4 2" xfId="4726"/>
    <cellStyle name="Примечание 2 4 2 2" xfId="13627"/>
    <cellStyle name="Примечание 2 4 2 3" xfId="18901"/>
    <cellStyle name="Примечание 2 4 2 4" xfId="22371"/>
    <cellStyle name="Примечание 2 4 3" xfId="6480"/>
    <cellStyle name="Примечание 2 4 3 2" xfId="15381"/>
    <cellStyle name="Примечание 2 4 3 3" xfId="20655"/>
    <cellStyle name="Примечание 2 4 3 4" xfId="23685"/>
    <cellStyle name="Примечание 2 4 4" xfId="2753"/>
    <cellStyle name="Примечание 2 4 4 2" xfId="11654"/>
    <cellStyle name="Примечание 2 4 5" xfId="9880"/>
    <cellStyle name="Примечание 2 5" xfId="897"/>
    <cellStyle name="Примечание 2 5 2" xfId="4929"/>
    <cellStyle name="Примечание 2 5 2 2" xfId="13830"/>
    <cellStyle name="Примечание 2 5 2 3" xfId="19104"/>
    <cellStyle name="Примечание 2 5 2 4" xfId="22503"/>
    <cellStyle name="Примечание 2 5 3" xfId="6683"/>
    <cellStyle name="Примечание 2 5 3 2" xfId="15584"/>
    <cellStyle name="Примечание 2 5 3 3" xfId="20858"/>
    <cellStyle name="Примечание 2 5 3 4" xfId="23817"/>
    <cellStyle name="Примечание 2 5 4" xfId="2956"/>
    <cellStyle name="Примечание 2 5 4 2" xfId="11857"/>
    <cellStyle name="Примечание 2 5 5" xfId="9853"/>
    <cellStyle name="Примечание 2 6" xfId="1539"/>
    <cellStyle name="Примечание 2 6 2" xfId="4695"/>
    <cellStyle name="Примечание 2 6 2 2" xfId="13596"/>
    <cellStyle name="Примечание 2 6 2 3" xfId="18870"/>
    <cellStyle name="Примечание 2 6 2 4" xfId="22343"/>
    <cellStyle name="Примечание 2 6 3" xfId="6449"/>
    <cellStyle name="Примечание 2 6 3 2" xfId="15350"/>
    <cellStyle name="Примечание 2 6 3 3" xfId="20624"/>
    <cellStyle name="Примечание 2 6 3 4" xfId="23657"/>
    <cellStyle name="Примечание 2 6 4" xfId="2722"/>
    <cellStyle name="Примечание 2 6 4 2" xfId="11623"/>
    <cellStyle name="Примечание 2 6 5" xfId="10494"/>
    <cellStyle name="Примечание 2 7" xfId="1403"/>
    <cellStyle name="Примечание 2 7 2" xfId="4730"/>
    <cellStyle name="Примечание 2 7 2 2" xfId="13631"/>
    <cellStyle name="Примечание 2 7 2 3" xfId="18905"/>
    <cellStyle name="Примечание 2 7 2 4" xfId="22375"/>
    <cellStyle name="Примечание 2 7 3" xfId="6484"/>
    <cellStyle name="Примечание 2 7 3 2" xfId="15385"/>
    <cellStyle name="Примечание 2 7 3 3" xfId="20659"/>
    <cellStyle name="Примечание 2 7 3 4" xfId="23689"/>
    <cellStyle name="Примечание 2 7 4" xfId="2757"/>
    <cellStyle name="Примечание 2 7 4 2" xfId="11658"/>
    <cellStyle name="Примечание 2 7 5" xfId="10358"/>
    <cellStyle name="Примечание 2 8" xfId="1524"/>
    <cellStyle name="Примечание 2 8 2" xfId="5255"/>
    <cellStyle name="Примечание 2 8 2 2" xfId="14156"/>
    <cellStyle name="Примечание 2 8 2 3" xfId="19430"/>
    <cellStyle name="Примечание 2 8 2 4" xfId="22718"/>
    <cellStyle name="Примечание 2 8 3" xfId="7009"/>
    <cellStyle name="Примечание 2 8 3 2" xfId="15910"/>
    <cellStyle name="Примечание 2 8 3 3" xfId="21184"/>
    <cellStyle name="Примечание 2 8 3 4" xfId="24032"/>
    <cellStyle name="Примечание 2 8 4" xfId="3282"/>
    <cellStyle name="Примечание 2 8 4 2" xfId="12183"/>
    <cellStyle name="Примечание 2 8 5" xfId="10479"/>
    <cellStyle name="Примечание 2 9" xfId="1591"/>
    <cellStyle name="Примечание 2 9 2" xfId="5298"/>
    <cellStyle name="Примечание 2 9 2 2" xfId="14199"/>
    <cellStyle name="Примечание 2 9 2 3" xfId="19473"/>
    <cellStyle name="Примечание 2 9 2 4" xfId="22761"/>
    <cellStyle name="Примечание 2 9 3" xfId="7052"/>
    <cellStyle name="Примечание 2 9 3 2" xfId="15953"/>
    <cellStyle name="Примечание 2 9 3 3" xfId="21227"/>
    <cellStyle name="Примечание 2 9 3 4" xfId="24075"/>
    <cellStyle name="Примечание 2 9 4" xfId="3325"/>
    <cellStyle name="Примечание 2 9 4 2" xfId="12226"/>
    <cellStyle name="Примечание 2 9 5" xfId="10546"/>
    <cellStyle name="Примечание 20" xfId="9014"/>
    <cellStyle name="Примечание 3" xfId="403"/>
    <cellStyle name="Примечание 3 10" xfId="1797"/>
    <cellStyle name="Примечание 3 10 2" xfId="4237"/>
    <cellStyle name="Примечание 3 10 2 2" xfId="13138"/>
    <cellStyle name="Примечание 3 10 3" xfId="10744"/>
    <cellStyle name="Примечание 3 10 4" xfId="18412"/>
    <cellStyle name="Примечание 3 10 5" xfId="22086"/>
    <cellStyle name="Примечание 3 11" xfId="2206"/>
    <cellStyle name="Примечание 3 11 2" xfId="11111"/>
    <cellStyle name="Примечание 3 12" xfId="8030"/>
    <cellStyle name="Примечание 3 12 2" xfId="16928"/>
    <cellStyle name="Примечание 3 13" xfId="8408"/>
    <cellStyle name="Примечание 3 13 2" xfId="17306"/>
    <cellStyle name="Примечание 3 14" xfId="7964"/>
    <cellStyle name="Примечание 3 14 2" xfId="16862"/>
    <cellStyle name="Примечание 3 15" xfId="9091"/>
    <cellStyle name="Примечание 3 2" xfId="534"/>
    <cellStyle name="Примечание 3 2 10" xfId="2331"/>
    <cellStyle name="Примечание 3 2 10 2" xfId="11236"/>
    <cellStyle name="Примечание 3 2 11" xfId="8328"/>
    <cellStyle name="Примечание 3 2 11 2" xfId="17226"/>
    <cellStyle name="Примечание 3 2 12" xfId="8563"/>
    <cellStyle name="Примечание 3 2 12 2" xfId="17461"/>
    <cellStyle name="Примечание 3 2 13" xfId="8698"/>
    <cellStyle name="Примечание 3 2 13 2" xfId="17596"/>
    <cellStyle name="Примечание 3 2 14" xfId="9563"/>
    <cellStyle name="Примечание 3 2 15" xfId="9381"/>
    <cellStyle name="Примечание 3 2 2" xfId="1165"/>
    <cellStyle name="Примечание 3 2 2 2" xfId="5155"/>
    <cellStyle name="Примечание 3 2 2 2 2" xfId="14056"/>
    <cellStyle name="Примечание 3 2 2 2 3" xfId="19330"/>
    <cellStyle name="Примечание 3 2 2 2 4" xfId="22620"/>
    <cellStyle name="Примечание 3 2 2 3" xfId="6909"/>
    <cellStyle name="Примечание 3 2 2 3 2" xfId="15810"/>
    <cellStyle name="Примечание 3 2 2 3 3" xfId="21084"/>
    <cellStyle name="Примечание 3 2 2 3 4" xfId="23934"/>
    <cellStyle name="Примечание 3 2 2 4" xfId="3182"/>
    <cellStyle name="Примечание 3 2 2 4 2" xfId="12083"/>
    <cellStyle name="Примечание 3 2 2 5" xfId="10121"/>
    <cellStyle name="Примечание 3 2 3" xfId="1450"/>
    <cellStyle name="Примечание 3 2 3 2" xfId="5464"/>
    <cellStyle name="Примечание 3 2 3 2 2" xfId="14365"/>
    <cellStyle name="Примечание 3 2 3 2 3" xfId="19639"/>
    <cellStyle name="Примечание 3 2 3 2 4" xfId="22927"/>
    <cellStyle name="Примечание 3 2 3 3" xfId="7218"/>
    <cellStyle name="Примечание 3 2 3 3 2" xfId="16119"/>
    <cellStyle name="Примечание 3 2 3 3 3" xfId="21393"/>
    <cellStyle name="Примечание 3 2 3 3 4" xfId="24241"/>
    <cellStyle name="Примечание 3 2 3 4" xfId="3491"/>
    <cellStyle name="Примечание 3 2 3 4 2" xfId="12392"/>
    <cellStyle name="Примечание 3 2 3 5" xfId="10405"/>
    <cellStyle name="Примечание 3 2 4" xfId="849"/>
    <cellStyle name="Примечание 3 2 4 2" xfId="5633"/>
    <cellStyle name="Примечание 3 2 4 2 2" xfId="14534"/>
    <cellStyle name="Примечание 3 2 4 2 3" xfId="19808"/>
    <cellStyle name="Примечание 3 2 4 2 4" xfId="23096"/>
    <cellStyle name="Примечание 3 2 4 3" xfId="7387"/>
    <cellStyle name="Примечание 3 2 4 3 2" xfId="16288"/>
    <cellStyle name="Примечание 3 2 4 3 3" xfId="21562"/>
    <cellStyle name="Примечание 3 2 4 3 4" xfId="24410"/>
    <cellStyle name="Примечание 3 2 4 4" xfId="3660"/>
    <cellStyle name="Примечание 3 2 4 4 2" xfId="12561"/>
    <cellStyle name="Примечание 3 2 4 5" xfId="9805"/>
    <cellStyle name="Примечание 3 2 5" xfId="1335"/>
    <cellStyle name="Примечание 3 2 5 2" xfId="5789"/>
    <cellStyle name="Примечание 3 2 5 2 2" xfId="14690"/>
    <cellStyle name="Примечание 3 2 5 2 3" xfId="19964"/>
    <cellStyle name="Примечание 3 2 5 2 4" xfId="23252"/>
    <cellStyle name="Примечание 3 2 5 3" xfId="7543"/>
    <cellStyle name="Примечание 3 2 5 3 2" xfId="16444"/>
    <cellStyle name="Примечание 3 2 5 3 3" xfId="21718"/>
    <cellStyle name="Примечание 3 2 5 3 4" xfId="24566"/>
    <cellStyle name="Примечание 3 2 5 4" xfId="3816"/>
    <cellStyle name="Примечание 3 2 5 4 2" xfId="12717"/>
    <cellStyle name="Примечание 3 2 5 5" xfId="10290"/>
    <cellStyle name="Примечание 3 2 6" xfId="952"/>
    <cellStyle name="Примечание 3 2 6 2" xfId="5933"/>
    <cellStyle name="Примечание 3 2 6 2 2" xfId="14834"/>
    <cellStyle name="Примечание 3 2 6 2 3" xfId="20108"/>
    <cellStyle name="Примечание 3 2 6 2 4" xfId="23396"/>
    <cellStyle name="Примечание 3 2 6 3" xfId="7687"/>
    <cellStyle name="Примечание 3 2 6 3 2" xfId="16588"/>
    <cellStyle name="Примечание 3 2 6 3 3" xfId="21862"/>
    <cellStyle name="Примечание 3 2 6 3 4" xfId="24710"/>
    <cellStyle name="Примечание 3 2 6 4" xfId="3960"/>
    <cellStyle name="Примечание 3 2 6 4 2" xfId="12861"/>
    <cellStyle name="Примечание 3 2 6 5" xfId="9908"/>
    <cellStyle name="Примечание 3 2 7" xfId="812"/>
    <cellStyle name="Примечание 3 2 7 2" xfId="6062"/>
    <cellStyle name="Примечание 3 2 7 2 2" xfId="14963"/>
    <cellStyle name="Примечание 3 2 7 2 3" xfId="20237"/>
    <cellStyle name="Примечание 3 2 7 2 4" xfId="23525"/>
    <cellStyle name="Примечание 3 2 7 3" xfId="7816"/>
    <cellStyle name="Примечание 3 2 7 3 2" xfId="16717"/>
    <cellStyle name="Примечание 3 2 7 3 3" xfId="21991"/>
    <cellStyle name="Примечание 3 2 7 3 4" xfId="24839"/>
    <cellStyle name="Примечание 3 2 7 4" xfId="4089"/>
    <cellStyle name="Примечание 3 2 7 4 2" xfId="12990"/>
    <cellStyle name="Примечание 3 2 7 5" xfId="9768"/>
    <cellStyle name="Примечание 3 2 8" xfId="773"/>
    <cellStyle name="Примечание 3 2 8 2" xfId="4526"/>
    <cellStyle name="Примечание 3 2 8 2 2" xfId="13427"/>
    <cellStyle name="Примечание 3 2 8 3" xfId="9730"/>
    <cellStyle name="Примечание 3 2 8 4" xfId="18701"/>
    <cellStyle name="Примечание 3 2 8 5" xfId="22211"/>
    <cellStyle name="Примечание 3 2 9" xfId="2127"/>
    <cellStyle name="Примечание 3 2 9 2" xfId="11033"/>
    <cellStyle name="Примечание 3 3" xfId="1040"/>
    <cellStyle name="Примечание 3 3 10" xfId="8584"/>
    <cellStyle name="Примечание 3 3 10 2" xfId="17482"/>
    <cellStyle name="Примечание 3 3 11" xfId="8719"/>
    <cellStyle name="Примечание 3 3 11 2" xfId="17617"/>
    <cellStyle name="Примечание 3 3 12" xfId="9996"/>
    <cellStyle name="Примечание 3 3 13" xfId="9402"/>
    <cellStyle name="Примечание 3 3 2" xfId="2148"/>
    <cellStyle name="Примечание 3 3 2 2" xfId="5176"/>
    <cellStyle name="Примечание 3 3 2 2 2" xfId="14077"/>
    <cellStyle name="Примечание 3 3 2 2 3" xfId="19351"/>
    <cellStyle name="Примечание 3 3 2 2 4" xfId="22641"/>
    <cellStyle name="Примечание 3 3 2 3" xfId="6930"/>
    <cellStyle name="Примечание 3 3 2 3 2" xfId="15831"/>
    <cellStyle name="Примечание 3 3 2 3 3" xfId="21105"/>
    <cellStyle name="Примечание 3 3 2 3 4" xfId="23955"/>
    <cellStyle name="Примечание 3 3 2 4" xfId="3203"/>
    <cellStyle name="Примечание 3 3 2 4 2" xfId="12104"/>
    <cellStyle name="Примечание 3 3 2 5" xfId="11054"/>
    <cellStyle name="Примечание 3 3 3" xfId="2352"/>
    <cellStyle name="Примечание 3 3 3 2" xfId="5485"/>
    <cellStyle name="Примечание 3 3 3 2 2" xfId="14386"/>
    <cellStyle name="Примечание 3 3 3 2 3" xfId="19660"/>
    <cellStyle name="Примечание 3 3 3 2 4" xfId="22948"/>
    <cellStyle name="Примечание 3 3 3 3" xfId="7239"/>
    <cellStyle name="Примечание 3 3 3 3 2" xfId="16140"/>
    <cellStyle name="Примечание 3 3 3 3 3" xfId="21414"/>
    <cellStyle name="Примечание 3 3 3 3 4" xfId="24262"/>
    <cellStyle name="Примечание 3 3 3 4" xfId="3512"/>
    <cellStyle name="Примечание 3 3 3 4 2" xfId="12413"/>
    <cellStyle name="Примечание 3 3 3 5" xfId="11257"/>
    <cellStyle name="Примечание 3 3 4" xfId="3681"/>
    <cellStyle name="Примечание 3 3 4 2" xfId="5654"/>
    <cellStyle name="Примечание 3 3 4 2 2" xfId="14555"/>
    <cellStyle name="Примечание 3 3 4 2 3" xfId="19829"/>
    <cellStyle name="Примечание 3 3 4 2 4" xfId="23117"/>
    <cellStyle name="Примечание 3 3 4 3" xfId="7408"/>
    <cellStyle name="Примечание 3 3 4 3 2" xfId="16309"/>
    <cellStyle name="Примечание 3 3 4 3 3" xfId="21583"/>
    <cellStyle name="Примечание 3 3 4 3 4" xfId="24431"/>
    <cellStyle name="Примечание 3 3 4 4" xfId="12582"/>
    <cellStyle name="Примечание 3 3 5" xfId="3837"/>
    <cellStyle name="Примечание 3 3 5 2" xfId="5810"/>
    <cellStyle name="Примечание 3 3 5 2 2" xfId="14711"/>
    <cellStyle name="Примечание 3 3 5 2 3" xfId="19985"/>
    <cellStyle name="Примечание 3 3 5 2 4" xfId="23273"/>
    <cellStyle name="Примечание 3 3 5 3" xfId="7564"/>
    <cellStyle name="Примечание 3 3 5 3 2" xfId="16465"/>
    <cellStyle name="Примечание 3 3 5 3 3" xfId="21739"/>
    <cellStyle name="Примечание 3 3 5 3 4" xfId="24587"/>
    <cellStyle name="Примечание 3 3 5 4" xfId="12738"/>
    <cellStyle name="Примечание 3 3 6" xfId="3981"/>
    <cellStyle name="Примечание 3 3 6 2" xfId="5954"/>
    <cellStyle name="Примечание 3 3 6 2 2" xfId="14855"/>
    <cellStyle name="Примечание 3 3 6 2 3" xfId="20129"/>
    <cellStyle name="Примечание 3 3 6 2 4" xfId="23417"/>
    <cellStyle name="Примечание 3 3 6 3" xfId="7708"/>
    <cellStyle name="Примечание 3 3 6 3 2" xfId="16609"/>
    <cellStyle name="Примечание 3 3 6 3 3" xfId="21883"/>
    <cellStyle name="Примечание 3 3 6 3 4" xfId="24731"/>
    <cellStyle name="Примечание 3 3 6 4" xfId="12882"/>
    <cellStyle name="Примечание 3 3 7" xfId="4110"/>
    <cellStyle name="Примечание 3 3 7 2" xfId="6083"/>
    <cellStyle name="Примечание 3 3 7 2 2" xfId="14984"/>
    <cellStyle name="Примечание 3 3 7 2 3" xfId="20258"/>
    <cellStyle name="Примечание 3 3 7 2 4" xfId="23546"/>
    <cellStyle name="Примечание 3 3 7 3" xfId="7837"/>
    <cellStyle name="Примечание 3 3 7 3 2" xfId="16738"/>
    <cellStyle name="Примечание 3 3 7 3 3" xfId="22012"/>
    <cellStyle name="Примечание 3 3 7 3 4" xfId="24860"/>
    <cellStyle name="Примечание 3 3 7 4" xfId="13011"/>
    <cellStyle name="Примечание 3 3 8" xfId="4547"/>
    <cellStyle name="Примечание 3 3 8 2" xfId="13448"/>
    <cellStyle name="Примечание 3 3 8 3" xfId="18722"/>
    <cellStyle name="Примечание 3 3 8 4" xfId="22232"/>
    <cellStyle name="Примечание 3 3 9" xfId="8349"/>
    <cellStyle name="Примечание 3 3 9 2" xfId="17247"/>
    <cellStyle name="Примечание 3 4" xfId="1366"/>
    <cellStyle name="Примечание 3 4 2" xfId="4846"/>
    <cellStyle name="Примечание 3 4 2 2" xfId="13747"/>
    <cellStyle name="Примечание 3 4 2 3" xfId="19021"/>
    <cellStyle name="Примечание 3 4 2 4" xfId="22475"/>
    <cellStyle name="Примечание 3 4 3" xfId="6600"/>
    <cellStyle name="Примечание 3 4 3 2" xfId="15501"/>
    <cellStyle name="Примечание 3 4 3 3" xfId="20775"/>
    <cellStyle name="Примечание 3 4 3 4" xfId="23789"/>
    <cellStyle name="Примечание 3 4 4" xfId="2873"/>
    <cellStyle name="Примечание 3 4 4 2" xfId="11774"/>
    <cellStyle name="Примечание 3 4 5" xfId="10321"/>
    <cellStyle name="Примечание 3 5" xfId="819"/>
    <cellStyle name="Примечание 3 5 2" xfId="5238"/>
    <cellStyle name="Примечание 3 5 2 2" xfId="14139"/>
    <cellStyle name="Примечание 3 5 2 3" xfId="19413"/>
    <cellStyle name="Примечание 3 5 2 4" xfId="22701"/>
    <cellStyle name="Примечание 3 5 3" xfId="6992"/>
    <cellStyle name="Примечание 3 5 3 2" xfId="15893"/>
    <cellStyle name="Примечание 3 5 3 3" xfId="21167"/>
    <cellStyle name="Примечание 3 5 3 4" xfId="24015"/>
    <cellStyle name="Примечание 3 5 4" xfId="3265"/>
    <cellStyle name="Примечание 3 5 4 2" xfId="12166"/>
    <cellStyle name="Примечание 3 5 5" xfId="9775"/>
    <cellStyle name="Примечание 3 6" xfId="1566"/>
    <cellStyle name="Примечание 3 6 2" xfId="4737"/>
    <cellStyle name="Примечание 3 6 2 2" xfId="13638"/>
    <cellStyle name="Примечание 3 6 2 3" xfId="18912"/>
    <cellStyle name="Примечание 3 6 2 4" xfId="22382"/>
    <cellStyle name="Примечание 3 6 3" xfId="6491"/>
    <cellStyle name="Примечание 3 6 3 2" xfId="15392"/>
    <cellStyle name="Примечание 3 6 3 3" xfId="20666"/>
    <cellStyle name="Примечание 3 6 3 4" xfId="23696"/>
    <cellStyle name="Примечание 3 6 4" xfId="2764"/>
    <cellStyle name="Примечание 3 6 4 2" xfId="11665"/>
    <cellStyle name="Примечание 3 6 5" xfId="10521"/>
    <cellStyle name="Примечание 3 7" xfId="1594"/>
    <cellStyle name="Примечание 3 7 2" xfId="4615"/>
    <cellStyle name="Примечание 3 7 2 2" xfId="13516"/>
    <cellStyle name="Примечание 3 7 2 3" xfId="18790"/>
    <cellStyle name="Примечание 3 7 2 4" xfId="22274"/>
    <cellStyle name="Примечание 3 7 3" xfId="6369"/>
    <cellStyle name="Примечание 3 7 3 2" xfId="15270"/>
    <cellStyle name="Примечание 3 7 3 3" xfId="20544"/>
    <cellStyle name="Примечание 3 7 3 4" xfId="23588"/>
    <cellStyle name="Примечание 3 7 4" xfId="2642"/>
    <cellStyle name="Примечание 3 7 4 2" xfId="11543"/>
    <cellStyle name="Примечание 3 7 5" xfId="10549"/>
    <cellStyle name="Примечание 3 8" xfId="1582"/>
    <cellStyle name="Примечание 3 8 2" xfId="4608"/>
    <cellStyle name="Примечание 3 8 2 2" xfId="13509"/>
    <cellStyle name="Примечание 3 8 2 3" xfId="18783"/>
    <cellStyle name="Примечание 3 8 2 4" xfId="22268"/>
    <cellStyle name="Примечание 3 8 3" xfId="6362"/>
    <cellStyle name="Примечание 3 8 3 2" xfId="15263"/>
    <cellStyle name="Примечание 3 8 3 3" xfId="20537"/>
    <cellStyle name="Примечание 3 8 3 4" xfId="23582"/>
    <cellStyle name="Примечание 3 8 4" xfId="2635"/>
    <cellStyle name="Примечание 3 8 4 2" xfId="11536"/>
    <cellStyle name="Примечание 3 8 5" xfId="10537"/>
    <cellStyle name="Примечание 3 9" xfId="1641"/>
    <cellStyle name="Примечание 3 9 2" xfId="4573"/>
    <cellStyle name="Примечание 3 9 2 2" xfId="13474"/>
    <cellStyle name="Примечание 3 9 2 3" xfId="18748"/>
    <cellStyle name="Примечание 3 9 2 4" xfId="22248"/>
    <cellStyle name="Примечание 3 9 3" xfId="6327"/>
    <cellStyle name="Примечание 3 9 3 2" xfId="15228"/>
    <cellStyle name="Примечание 3 9 3 3" xfId="20502"/>
    <cellStyle name="Примечание 3 9 3 4" xfId="23562"/>
    <cellStyle name="Примечание 3 9 4" xfId="2600"/>
    <cellStyle name="Примечание 3 9 4 2" xfId="11501"/>
    <cellStyle name="Примечание 3 9 5" xfId="10596"/>
    <cellStyle name="Примечание 4" xfId="408"/>
    <cellStyle name="Примечание 4 10" xfId="1802"/>
    <cellStyle name="Примечание 4 10 2" xfId="4242"/>
    <cellStyle name="Примечание 4 10 2 2" xfId="13143"/>
    <cellStyle name="Примечание 4 10 3" xfId="10749"/>
    <cellStyle name="Примечание 4 10 4" xfId="18417"/>
    <cellStyle name="Примечание 4 10 5" xfId="22091"/>
    <cellStyle name="Примечание 4 11" xfId="2211"/>
    <cellStyle name="Примечание 4 11 2" xfId="11116"/>
    <cellStyle name="Примечание 4 12" xfId="8035"/>
    <cellStyle name="Примечание 4 12 2" xfId="16933"/>
    <cellStyle name="Примечание 4 13" xfId="8413"/>
    <cellStyle name="Примечание 4 13 2" xfId="17311"/>
    <cellStyle name="Примечание 4 14" xfId="7883"/>
    <cellStyle name="Примечание 4 14 2" xfId="16783"/>
    <cellStyle name="Примечание 4 15" xfId="9096"/>
    <cellStyle name="Примечание 4 2" xfId="538"/>
    <cellStyle name="Примечание 4 2 10" xfId="2336"/>
    <cellStyle name="Примечание 4 2 10 2" xfId="11241"/>
    <cellStyle name="Примечание 4 2 11" xfId="8333"/>
    <cellStyle name="Примечание 4 2 11 2" xfId="17231"/>
    <cellStyle name="Примечание 4 2 12" xfId="8568"/>
    <cellStyle name="Примечание 4 2 12 2" xfId="17466"/>
    <cellStyle name="Примечание 4 2 13" xfId="8703"/>
    <cellStyle name="Примечание 4 2 13 2" xfId="17601"/>
    <cellStyle name="Примечание 4 2 14" xfId="9567"/>
    <cellStyle name="Примечание 4 2 15" xfId="9386"/>
    <cellStyle name="Примечание 4 2 2" xfId="1169"/>
    <cellStyle name="Примечание 4 2 2 2" xfId="5160"/>
    <cellStyle name="Примечание 4 2 2 2 2" xfId="14061"/>
    <cellStyle name="Примечание 4 2 2 2 3" xfId="19335"/>
    <cellStyle name="Примечание 4 2 2 2 4" xfId="22625"/>
    <cellStyle name="Примечание 4 2 2 3" xfId="6914"/>
    <cellStyle name="Примечание 4 2 2 3 2" xfId="15815"/>
    <cellStyle name="Примечание 4 2 2 3 3" xfId="21089"/>
    <cellStyle name="Примечание 4 2 2 3 4" xfId="23939"/>
    <cellStyle name="Примечание 4 2 2 4" xfId="3187"/>
    <cellStyle name="Примечание 4 2 2 4 2" xfId="12088"/>
    <cellStyle name="Примечание 4 2 2 5" xfId="10125"/>
    <cellStyle name="Примечание 4 2 3" xfId="1454"/>
    <cellStyle name="Примечание 4 2 3 2" xfId="5469"/>
    <cellStyle name="Примечание 4 2 3 2 2" xfId="14370"/>
    <cellStyle name="Примечание 4 2 3 2 3" xfId="19644"/>
    <cellStyle name="Примечание 4 2 3 2 4" xfId="22932"/>
    <cellStyle name="Примечание 4 2 3 3" xfId="7223"/>
    <cellStyle name="Примечание 4 2 3 3 2" xfId="16124"/>
    <cellStyle name="Примечание 4 2 3 3 3" xfId="21398"/>
    <cellStyle name="Примечание 4 2 3 3 4" xfId="24246"/>
    <cellStyle name="Примечание 4 2 3 4" xfId="3496"/>
    <cellStyle name="Примечание 4 2 3 4 2" xfId="12397"/>
    <cellStyle name="Примечание 4 2 3 5" xfId="10409"/>
    <cellStyle name="Примечание 4 2 4" xfId="850"/>
    <cellStyle name="Примечание 4 2 4 2" xfId="5638"/>
    <cellStyle name="Примечание 4 2 4 2 2" xfId="14539"/>
    <cellStyle name="Примечание 4 2 4 2 3" xfId="19813"/>
    <cellStyle name="Примечание 4 2 4 2 4" xfId="23101"/>
    <cellStyle name="Примечание 4 2 4 3" xfId="7392"/>
    <cellStyle name="Примечание 4 2 4 3 2" xfId="16293"/>
    <cellStyle name="Примечание 4 2 4 3 3" xfId="21567"/>
    <cellStyle name="Примечание 4 2 4 3 4" xfId="24415"/>
    <cellStyle name="Примечание 4 2 4 4" xfId="3665"/>
    <cellStyle name="Примечание 4 2 4 4 2" xfId="12566"/>
    <cellStyle name="Примечание 4 2 4 5" xfId="9806"/>
    <cellStyle name="Примечание 4 2 5" xfId="1465"/>
    <cellStyle name="Примечание 4 2 5 2" xfId="5794"/>
    <cellStyle name="Примечание 4 2 5 2 2" xfId="14695"/>
    <cellStyle name="Примечание 4 2 5 2 3" xfId="19969"/>
    <cellStyle name="Примечание 4 2 5 2 4" xfId="23257"/>
    <cellStyle name="Примечание 4 2 5 3" xfId="7548"/>
    <cellStyle name="Примечание 4 2 5 3 2" xfId="16449"/>
    <cellStyle name="Примечание 4 2 5 3 3" xfId="21723"/>
    <cellStyle name="Примечание 4 2 5 3 4" xfId="24571"/>
    <cellStyle name="Примечание 4 2 5 4" xfId="3821"/>
    <cellStyle name="Примечание 4 2 5 4 2" xfId="12722"/>
    <cellStyle name="Примечание 4 2 5 5" xfId="10420"/>
    <cellStyle name="Примечание 4 2 6" xfId="800"/>
    <cellStyle name="Примечание 4 2 6 2" xfId="5938"/>
    <cellStyle name="Примечание 4 2 6 2 2" xfId="14839"/>
    <cellStyle name="Примечание 4 2 6 2 3" xfId="20113"/>
    <cellStyle name="Примечание 4 2 6 2 4" xfId="23401"/>
    <cellStyle name="Примечание 4 2 6 3" xfId="7692"/>
    <cellStyle name="Примечание 4 2 6 3 2" xfId="16593"/>
    <cellStyle name="Примечание 4 2 6 3 3" xfId="21867"/>
    <cellStyle name="Примечание 4 2 6 3 4" xfId="24715"/>
    <cellStyle name="Примечание 4 2 6 4" xfId="3965"/>
    <cellStyle name="Примечание 4 2 6 4 2" xfId="12866"/>
    <cellStyle name="Примечание 4 2 6 5" xfId="9757"/>
    <cellStyle name="Примечание 4 2 7" xfId="1395"/>
    <cellStyle name="Примечание 4 2 7 2" xfId="6067"/>
    <cellStyle name="Примечание 4 2 7 2 2" xfId="14968"/>
    <cellStyle name="Примечание 4 2 7 2 3" xfId="20242"/>
    <cellStyle name="Примечание 4 2 7 2 4" xfId="23530"/>
    <cellStyle name="Примечание 4 2 7 3" xfId="7821"/>
    <cellStyle name="Примечание 4 2 7 3 2" xfId="16722"/>
    <cellStyle name="Примечание 4 2 7 3 3" xfId="21996"/>
    <cellStyle name="Примечание 4 2 7 3 4" xfId="24844"/>
    <cellStyle name="Примечание 4 2 7 4" xfId="4094"/>
    <cellStyle name="Примечание 4 2 7 4 2" xfId="12995"/>
    <cellStyle name="Примечание 4 2 7 5" xfId="10350"/>
    <cellStyle name="Примечание 4 2 8" xfId="946"/>
    <cellStyle name="Примечание 4 2 8 2" xfId="4531"/>
    <cellStyle name="Примечание 4 2 8 2 2" xfId="13432"/>
    <cellStyle name="Примечание 4 2 8 3" xfId="9902"/>
    <cellStyle name="Примечание 4 2 8 4" xfId="18706"/>
    <cellStyle name="Примечание 4 2 8 5" xfId="22216"/>
    <cellStyle name="Примечание 4 2 9" xfId="2132"/>
    <cellStyle name="Примечание 4 2 9 2" xfId="11038"/>
    <cellStyle name="Примечание 4 3" xfId="1045"/>
    <cellStyle name="Примечание 4 3 10" xfId="8589"/>
    <cellStyle name="Примечание 4 3 10 2" xfId="17487"/>
    <cellStyle name="Примечание 4 3 11" xfId="8724"/>
    <cellStyle name="Примечание 4 3 11 2" xfId="17622"/>
    <cellStyle name="Примечание 4 3 12" xfId="10001"/>
    <cellStyle name="Примечание 4 3 13" xfId="9407"/>
    <cellStyle name="Примечание 4 3 2" xfId="2153"/>
    <cellStyle name="Примечание 4 3 2 2" xfId="5181"/>
    <cellStyle name="Примечание 4 3 2 2 2" xfId="14082"/>
    <cellStyle name="Примечание 4 3 2 2 3" xfId="19356"/>
    <cellStyle name="Примечание 4 3 2 2 4" xfId="22646"/>
    <cellStyle name="Примечание 4 3 2 3" xfId="6935"/>
    <cellStyle name="Примечание 4 3 2 3 2" xfId="15836"/>
    <cellStyle name="Примечание 4 3 2 3 3" xfId="21110"/>
    <cellStyle name="Примечание 4 3 2 3 4" xfId="23960"/>
    <cellStyle name="Примечание 4 3 2 4" xfId="3208"/>
    <cellStyle name="Примечание 4 3 2 4 2" xfId="12109"/>
    <cellStyle name="Примечание 4 3 2 5" xfId="11059"/>
    <cellStyle name="Примечание 4 3 3" xfId="2357"/>
    <cellStyle name="Примечание 4 3 3 2" xfId="5490"/>
    <cellStyle name="Примечание 4 3 3 2 2" xfId="14391"/>
    <cellStyle name="Примечание 4 3 3 2 3" xfId="19665"/>
    <cellStyle name="Примечание 4 3 3 2 4" xfId="22953"/>
    <cellStyle name="Примечание 4 3 3 3" xfId="7244"/>
    <cellStyle name="Примечание 4 3 3 3 2" xfId="16145"/>
    <cellStyle name="Примечание 4 3 3 3 3" xfId="21419"/>
    <cellStyle name="Примечание 4 3 3 3 4" xfId="24267"/>
    <cellStyle name="Примечание 4 3 3 4" xfId="3517"/>
    <cellStyle name="Примечание 4 3 3 4 2" xfId="12418"/>
    <cellStyle name="Примечание 4 3 3 5" xfId="11262"/>
    <cellStyle name="Примечание 4 3 4" xfId="3686"/>
    <cellStyle name="Примечание 4 3 4 2" xfId="5659"/>
    <cellStyle name="Примечание 4 3 4 2 2" xfId="14560"/>
    <cellStyle name="Примечание 4 3 4 2 3" xfId="19834"/>
    <cellStyle name="Примечание 4 3 4 2 4" xfId="23122"/>
    <cellStyle name="Примечание 4 3 4 3" xfId="7413"/>
    <cellStyle name="Примечание 4 3 4 3 2" xfId="16314"/>
    <cellStyle name="Примечание 4 3 4 3 3" xfId="21588"/>
    <cellStyle name="Примечание 4 3 4 3 4" xfId="24436"/>
    <cellStyle name="Примечание 4 3 4 4" xfId="12587"/>
    <cellStyle name="Примечание 4 3 5" xfId="3842"/>
    <cellStyle name="Примечание 4 3 5 2" xfId="5815"/>
    <cellStyle name="Примечание 4 3 5 2 2" xfId="14716"/>
    <cellStyle name="Примечание 4 3 5 2 3" xfId="19990"/>
    <cellStyle name="Примечание 4 3 5 2 4" xfId="23278"/>
    <cellStyle name="Примечание 4 3 5 3" xfId="7569"/>
    <cellStyle name="Примечание 4 3 5 3 2" xfId="16470"/>
    <cellStyle name="Примечание 4 3 5 3 3" xfId="21744"/>
    <cellStyle name="Примечание 4 3 5 3 4" xfId="24592"/>
    <cellStyle name="Примечание 4 3 5 4" xfId="12743"/>
    <cellStyle name="Примечание 4 3 6" xfId="3986"/>
    <cellStyle name="Примечание 4 3 6 2" xfId="5959"/>
    <cellStyle name="Примечание 4 3 6 2 2" xfId="14860"/>
    <cellStyle name="Примечание 4 3 6 2 3" xfId="20134"/>
    <cellStyle name="Примечание 4 3 6 2 4" xfId="23422"/>
    <cellStyle name="Примечание 4 3 6 3" xfId="7713"/>
    <cellStyle name="Примечание 4 3 6 3 2" xfId="16614"/>
    <cellStyle name="Примечание 4 3 6 3 3" xfId="21888"/>
    <cellStyle name="Примечание 4 3 6 3 4" xfId="24736"/>
    <cellStyle name="Примечание 4 3 6 4" xfId="12887"/>
    <cellStyle name="Примечание 4 3 7" xfId="4115"/>
    <cellStyle name="Примечание 4 3 7 2" xfId="6088"/>
    <cellStyle name="Примечание 4 3 7 2 2" xfId="14989"/>
    <cellStyle name="Примечание 4 3 7 2 3" xfId="20263"/>
    <cellStyle name="Примечание 4 3 7 2 4" xfId="23551"/>
    <cellStyle name="Примечание 4 3 7 3" xfId="7842"/>
    <cellStyle name="Примечание 4 3 7 3 2" xfId="16743"/>
    <cellStyle name="Примечание 4 3 7 3 3" xfId="22017"/>
    <cellStyle name="Примечание 4 3 7 3 4" xfId="24865"/>
    <cellStyle name="Примечание 4 3 7 4" xfId="13016"/>
    <cellStyle name="Примечание 4 3 8" xfId="4552"/>
    <cellStyle name="Примечание 4 3 8 2" xfId="13453"/>
    <cellStyle name="Примечание 4 3 8 3" xfId="18727"/>
    <cellStyle name="Примечание 4 3 8 4" xfId="22237"/>
    <cellStyle name="Примечание 4 3 9" xfId="8354"/>
    <cellStyle name="Примечание 4 3 9 2" xfId="17252"/>
    <cellStyle name="Примечание 4 4" xfId="1370"/>
    <cellStyle name="Примечание 4 4 2" xfId="4851"/>
    <cellStyle name="Примечание 4 4 2 2" xfId="13752"/>
    <cellStyle name="Примечание 4 4 2 3" xfId="19026"/>
    <cellStyle name="Примечание 4 4 2 4" xfId="22480"/>
    <cellStyle name="Примечание 4 4 3" xfId="6605"/>
    <cellStyle name="Примечание 4 4 3 2" xfId="15506"/>
    <cellStyle name="Примечание 4 4 3 3" xfId="20780"/>
    <cellStyle name="Примечание 4 4 3 4" xfId="23794"/>
    <cellStyle name="Примечание 4 4 4" xfId="2878"/>
    <cellStyle name="Примечание 4 4 4 2" xfId="11779"/>
    <cellStyle name="Примечание 4 4 5" xfId="10325"/>
    <cellStyle name="Примечание 4 5" xfId="1385"/>
    <cellStyle name="Примечание 4 5 2" xfId="5243"/>
    <cellStyle name="Примечание 4 5 2 2" xfId="14144"/>
    <cellStyle name="Примечание 4 5 2 3" xfId="19418"/>
    <cellStyle name="Примечание 4 5 2 4" xfId="22706"/>
    <cellStyle name="Примечание 4 5 3" xfId="6997"/>
    <cellStyle name="Примечание 4 5 3 2" xfId="15898"/>
    <cellStyle name="Примечание 4 5 3 3" xfId="21172"/>
    <cellStyle name="Примечание 4 5 3 4" xfId="24020"/>
    <cellStyle name="Примечание 4 5 4" xfId="3270"/>
    <cellStyle name="Примечание 4 5 4 2" xfId="12171"/>
    <cellStyle name="Примечание 4 5 5" xfId="10340"/>
    <cellStyle name="Примечание 4 6" xfId="1459"/>
    <cellStyle name="Примечание 4 6 2" xfId="4564"/>
    <cellStyle name="Примечание 4 6 2 2" xfId="13465"/>
    <cellStyle name="Примечание 4 6 2 3" xfId="18739"/>
    <cellStyle name="Примечание 4 6 2 4" xfId="22245"/>
    <cellStyle name="Примечание 4 6 3" xfId="6318"/>
    <cellStyle name="Примечание 4 6 3 2" xfId="15219"/>
    <cellStyle name="Примечание 4 6 3 3" xfId="20493"/>
    <cellStyle name="Примечание 4 6 3 4" xfId="23559"/>
    <cellStyle name="Примечание 4 6 4" xfId="2591"/>
    <cellStyle name="Примечание 4 6 4 2" xfId="11492"/>
    <cellStyle name="Примечание 4 6 5" xfId="10414"/>
    <cellStyle name="Примечание 4 7" xfId="1405"/>
    <cellStyle name="Примечание 4 7 2" xfId="4639"/>
    <cellStyle name="Примечание 4 7 2 2" xfId="13540"/>
    <cellStyle name="Примечание 4 7 2 3" xfId="18814"/>
    <cellStyle name="Примечание 4 7 2 4" xfId="22297"/>
    <cellStyle name="Примечание 4 7 3" xfId="6393"/>
    <cellStyle name="Примечание 4 7 3 2" xfId="15294"/>
    <cellStyle name="Примечание 4 7 3 3" xfId="20568"/>
    <cellStyle name="Примечание 4 7 3 4" xfId="23611"/>
    <cellStyle name="Примечание 4 7 4" xfId="2666"/>
    <cellStyle name="Примечание 4 7 4 2" xfId="11567"/>
    <cellStyle name="Примечание 4 7 5" xfId="10360"/>
    <cellStyle name="Примечание 4 8" xfId="1392"/>
    <cellStyle name="Примечание 4 8 2" xfId="4651"/>
    <cellStyle name="Примечание 4 8 2 2" xfId="13552"/>
    <cellStyle name="Примечание 4 8 2 3" xfId="18826"/>
    <cellStyle name="Примечание 4 8 2 4" xfId="22308"/>
    <cellStyle name="Примечание 4 8 3" xfId="6405"/>
    <cellStyle name="Примечание 4 8 3 2" xfId="15306"/>
    <cellStyle name="Примечание 4 8 3 3" xfId="20580"/>
    <cellStyle name="Примечание 4 8 3 4" xfId="23622"/>
    <cellStyle name="Примечание 4 8 4" xfId="2678"/>
    <cellStyle name="Примечание 4 8 4 2" xfId="11579"/>
    <cellStyle name="Примечание 4 8 5" xfId="10347"/>
    <cellStyle name="Примечание 4 9" xfId="903"/>
    <cellStyle name="Примечание 4 9 2" xfId="4731"/>
    <cellStyle name="Примечание 4 9 2 2" xfId="13632"/>
    <cellStyle name="Примечание 4 9 2 3" xfId="18906"/>
    <cellStyle name="Примечание 4 9 2 4" xfId="22376"/>
    <cellStyle name="Примечание 4 9 3" xfId="6485"/>
    <cellStyle name="Примечание 4 9 3 2" xfId="15386"/>
    <cellStyle name="Примечание 4 9 3 3" xfId="20660"/>
    <cellStyle name="Примечание 4 9 3 4" xfId="23690"/>
    <cellStyle name="Примечание 4 9 4" xfId="2758"/>
    <cellStyle name="Примечание 4 9 4 2" xfId="11659"/>
    <cellStyle name="Примечание 4 9 5" xfId="9859"/>
    <cellStyle name="Примечание 5" xfId="411"/>
    <cellStyle name="Примечание 5 10" xfId="1805"/>
    <cellStyle name="Примечание 5 10 2" xfId="4245"/>
    <cellStyle name="Примечание 5 10 2 2" xfId="13146"/>
    <cellStyle name="Примечание 5 10 3" xfId="10752"/>
    <cellStyle name="Примечание 5 10 4" xfId="18420"/>
    <cellStyle name="Примечание 5 10 5" xfId="22094"/>
    <cellStyle name="Примечание 5 11" xfId="2214"/>
    <cellStyle name="Примечание 5 11 2" xfId="11119"/>
    <cellStyle name="Примечание 5 12" xfId="8038"/>
    <cellStyle name="Примечание 5 12 2" xfId="16936"/>
    <cellStyle name="Примечание 5 13" xfId="8416"/>
    <cellStyle name="Примечание 5 13 2" xfId="17314"/>
    <cellStyle name="Примечание 5 14" xfId="7896"/>
    <cellStyle name="Примечание 5 14 2" xfId="16796"/>
    <cellStyle name="Примечание 5 15" xfId="9099"/>
    <cellStyle name="Примечание 5 2" xfId="541"/>
    <cellStyle name="Примечание 5 2 10" xfId="2339"/>
    <cellStyle name="Примечание 5 2 10 2" xfId="11244"/>
    <cellStyle name="Примечание 5 2 11" xfId="8336"/>
    <cellStyle name="Примечание 5 2 11 2" xfId="17234"/>
    <cellStyle name="Примечание 5 2 12" xfId="8571"/>
    <cellStyle name="Примечание 5 2 12 2" xfId="17469"/>
    <cellStyle name="Примечание 5 2 13" xfId="8706"/>
    <cellStyle name="Примечание 5 2 13 2" xfId="17604"/>
    <cellStyle name="Примечание 5 2 14" xfId="9570"/>
    <cellStyle name="Примечание 5 2 15" xfId="9389"/>
    <cellStyle name="Примечание 5 2 2" xfId="1172"/>
    <cellStyle name="Примечание 5 2 2 2" xfId="5163"/>
    <cellStyle name="Примечание 5 2 2 2 2" xfId="14064"/>
    <cellStyle name="Примечание 5 2 2 2 3" xfId="19338"/>
    <cellStyle name="Примечание 5 2 2 2 4" xfId="22628"/>
    <cellStyle name="Примечание 5 2 2 3" xfId="6917"/>
    <cellStyle name="Примечание 5 2 2 3 2" xfId="15818"/>
    <cellStyle name="Примечание 5 2 2 3 3" xfId="21092"/>
    <cellStyle name="Примечание 5 2 2 3 4" xfId="23942"/>
    <cellStyle name="Примечание 5 2 2 4" xfId="3190"/>
    <cellStyle name="Примечание 5 2 2 4 2" xfId="12091"/>
    <cellStyle name="Примечание 5 2 2 5" xfId="10128"/>
    <cellStyle name="Примечание 5 2 3" xfId="1457"/>
    <cellStyle name="Примечание 5 2 3 2" xfId="5472"/>
    <cellStyle name="Примечание 5 2 3 2 2" xfId="14373"/>
    <cellStyle name="Примечание 5 2 3 2 3" xfId="19647"/>
    <cellStyle name="Примечание 5 2 3 2 4" xfId="22935"/>
    <cellStyle name="Примечание 5 2 3 3" xfId="7226"/>
    <cellStyle name="Примечание 5 2 3 3 2" xfId="16127"/>
    <cellStyle name="Примечание 5 2 3 3 3" xfId="21401"/>
    <cellStyle name="Примечание 5 2 3 3 4" xfId="24249"/>
    <cellStyle name="Примечание 5 2 3 4" xfId="3499"/>
    <cellStyle name="Примечание 5 2 3 4 2" xfId="12400"/>
    <cellStyle name="Примечание 5 2 3 5" xfId="10412"/>
    <cellStyle name="Примечание 5 2 4" xfId="938"/>
    <cellStyle name="Примечание 5 2 4 2" xfId="5641"/>
    <cellStyle name="Примечание 5 2 4 2 2" xfId="14542"/>
    <cellStyle name="Примечание 5 2 4 2 3" xfId="19816"/>
    <cellStyle name="Примечание 5 2 4 2 4" xfId="23104"/>
    <cellStyle name="Примечание 5 2 4 3" xfId="7395"/>
    <cellStyle name="Примечание 5 2 4 3 2" xfId="16296"/>
    <cellStyle name="Примечание 5 2 4 3 3" xfId="21570"/>
    <cellStyle name="Примечание 5 2 4 3 4" xfId="24418"/>
    <cellStyle name="Примечание 5 2 4 4" xfId="3668"/>
    <cellStyle name="Примечание 5 2 4 4 2" xfId="12569"/>
    <cellStyle name="Примечание 5 2 4 5" xfId="9894"/>
    <cellStyle name="Примечание 5 2 5" xfId="1586"/>
    <cellStyle name="Примечание 5 2 5 2" xfId="5797"/>
    <cellStyle name="Примечание 5 2 5 2 2" xfId="14698"/>
    <cellStyle name="Примечание 5 2 5 2 3" xfId="19972"/>
    <cellStyle name="Примечание 5 2 5 2 4" xfId="23260"/>
    <cellStyle name="Примечание 5 2 5 3" xfId="7551"/>
    <cellStyle name="Примечание 5 2 5 3 2" xfId="16452"/>
    <cellStyle name="Примечание 5 2 5 3 3" xfId="21726"/>
    <cellStyle name="Примечание 5 2 5 3 4" xfId="24574"/>
    <cellStyle name="Примечание 5 2 5 4" xfId="3824"/>
    <cellStyle name="Примечание 5 2 5 4 2" xfId="12725"/>
    <cellStyle name="Примечание 5 2 5 5" xfId="10541"/>
    <cellStyle name="Примечание 5 2 6" xfId="840"/>
    <cellStyle name="Примечание 5 2 6 2" xfId="5941"/>
    <cellStyle name="Примечание 5 2 6 2 2" xfId="14842"/>
    <cellStyle name="Примечание 5 2 6 2 3" xfId="20116"/>
    <cellStyle name="Примечание 5 2 6 2 4" xfId="23404"/>
    <cellStyle name="Примечание 5 2 6 3" xfId="7695"/>
    <cellStyle name="Примечание 5 2 6 3 2" xfId="16596"/>
    <cellStyle name="Примечание 5 2 6 3 3" xfId="21870"/>
    <cellStyle name="Примечание 5 2 6 3 4" xfId="24718"/>
    <cellStyle name="Примечание 5 2 6 4" xfId="3968"/>
    <cellStyle name="Примечание 5 2 6 4 2" xfId="12869"/>
    <cellStyle name="Примечание 5 2 6 5" xfId="9796"/>
    <cellStyle name="Примечание 5 2 7" xfId="1640"/>
    <cellStyle name="Примечание 5 2 7 2" xfId="6070"/>
    <cellStyle name="Примечание 5 2 7 2 2" xfId="14971"/>
    <cellStyle name="Примечание 5 2 7 2 3" xfId="20245"/>
    <cellStyle name="Примечание 5 2 7 2 4" xfId="23533"/>
    <cellStyle name="Примечание 5 2 7 3" xfId="7824"/>
    <cellStyle name="Примечание 5 2 7 3 2" xfId="16725"/>
    <cellStyle name="Примечание 5 2 7 3 3" xfId="21999"/>
    <cellStyle name="Примечание 5 2 7 3 4" xfId="24847"/>
    <cellStyle name="Примечание 5 2 7 4" xfId="4097"/>
    <cellStyle name="Примечание 5 2 7 4 2" xfId="12998"/>
    <cellStyle name="Примечание 5 2 7 5" xfId="10595"/>
    <cellStyle name="Примечание 5 2 8" xfId="1620"/>
    <cellStyle name="Примечание 5 2 8 2" xfId="4534"/>
    <cellStyle name="Примечание 5 2 8 2 2" xfId="13435"/>
    <cellStyle name="Примечание 5 2 8 3" xfId="10575"/>
    <cellStyle name="Примечание 5 2 8 4" xfId="18709"/>
    <cellStyle name="Примечание 5 2 8 5" xfId="22219"/>
    <cellStyle name="Примечание 5 2 9" xfId="2135"/>
    <cellStyle name="Примечание 5 2 9 2" xfId="11041"/>
    <cellStyle name="Примечание 5 3" xfId="1048"/>
    <cellStyle name="Примечание 5 3 10" xfId="8592"/>
    <cellStyle name="Примечание 5 3 10 2" xfId="17490"/>
    <cellStyle name="Примечание 5 3 11" xfId="8727"/>
    <cellStyle name="Примечание 5 3 11 2" xfId="17625"/>
    <cellStyle name="Примечание 5 3 12" xfId="10004"/>
    <cellStyle name="Примечание 5 3 13" xfId="9410"/>
    <cellStyle name="Примечание 5 3 2" xfId="2156"/>
    <cellStyle name="Примечание 5 3 2 2" xfId="5184"/>
    <cellStyle name="Примечание 5 3 2 2 2" xfId="14085"/>
    <cellStyle name="Примечание 5 3 2 2 3" xfId="19359"/>
    <cellStyle name="Примечание 5 3 2 2 4" xfId="22649"/>
    <cellStyle name="Примечание 5 3 2 3" xfId="6938"/>
    <cellStyle name="Примечание 5 3 2 3 2" xfId="15839"/>
    <cellStyle name="Примечание 5 3 2 3 3" xfId="21113"/>
    <cellStyle name="Примечание 5 3 2 3 4" xfId="23963"/>
    <cellStyle name="Примечание 5 3 2 4" xfId="3211"/>
    <cellStyle name="Примечание 5 3 2 4 2" xfId="12112"/>
    <cellStyle name="Примечание 5 3 2 5" xfId="11062"/>
    <cellStyle name="Примечание 5 3 3" xfId="2360"/>
    <cellStyle name="Примечание 5 3 3 2" xfId="5493"/>
    <cellStyle name="Примечание 5 3 3 2 2" xfId="14394"/>
    <cellStyle name="Примечание 5 3 3 2 3" xfId="19668"/>
    <cellStyle name="Примечание 5 3 3 2 4" xfId="22956"/>
    <cellStyle name="Примечание 5 3 3 3" xfId="7247"/>
    <cellStyle name="Примечание 5 3 3 3 2" xfId="16148"/>
    <cellStyle name="Примечание 5 3 3 3 3" xfId="21422"/>
    <cellStyle name="Примечание 5 3 3 3 4" xfId="24270"/>
    <cellStyle name="Примечание 5 3 3 4" xfId="3520"/>
    <cellStyle name="Примечание 5 3 3 4 2" xfId="12421"/>
    <cellStyle name="Примечание 5 3 3 5" xfId="11265"/>
    <cellStyle name="Примечание 5 3 4" xfId="3689"/>
    <cellStyle name="Примечание 5 3 4 2" xfId="5662"/>
    <cellStyle name="Примечание 5 3 4 2 2" xfId="14563"/>
    <cellStyle name="Примечание 5 3 4 2 3" xfId="19837"/>
    <cellStyle name="Примечание 5 3 4 2 4" xfId="23125"/>
    <cellStyle name="Примечание 5 3 4 3" xfId="7416"/>
    <cellStyle name="Примечание 5 3 4 3 2" xfId="16317"/>
    <cellStyle name="Примечание 5 3 4 3 3" xfId="21591"/>
    <cellStyle name="Примечание 5 3 4 3 4" xfId="24439"/>
    <cellStyle name="Примечание 5 3 4 4" xfId="12590"/>
    <cellStyle name="Примечание 5 3 5" xfId="3845"/>
    <cellStyle name="Примечание 5 3 5 2" xfId="5818"/>
    <cellStyle name="Примечание 5 3 5 2 2" xfId="14719"/>
    <cellStyle name="Примечание 5 3 5 2 3" xfId="19993"/>
    <cellStyle name="Примечание 5 3 5 2 4" xfId="23281"/>
    <cellStyle name="Примечание 5 3 5 3" xfId="7572"/>
    <cellStyle name="Примечание 5 3 5 3 2" xfId="16473"/>
    <cellStyle name="Примечание 5 3 5 3 3" xfId="21747"/>
    <cellStyle name="Примечание 5 3 5 3 4" xfId="24595"/>
    <cellStyle name="Примечание 5 3 5 4" xfId="12746"/>
    <cellStyle name="Примечание 5 3 6" xfId="3989"/>
    <cellStyle name="Примечание 5 3 6 2" xfId="5962"/>
    <cellStyle name="Примечание 5 3 6 2 2" xfId="14863"/>
    <cellStyle name="Примечание 5 3 6 2 3" xfId="20137"/>
    <cellStyle name="Примечание 5 3 6 2 4" xfId="23425"/>
    <cellStyle name="Примечание 5 3 6 3" xfId="7716"/>
    <cellStyle name="Примечание 5 3 6 3 2" xfId="16617"/>
    <cellStyle name="Примечание 5 3 6 3 3" xfId="21891"/>
    <cellStyle name="Примечание 5 3 6 3 4" xfId="24739"/>
    <cellStyle name="Примечание 5 3 6 4" xfId="12890"/>
    <cellStyle name="Примечание 5 3 7" xfId="4118"/>
    <cellStyle name="Примечание 5 3 7 2" xfId="6091"/>
    <cellStyle name="Примечание 5 3 7 2 2" xfId="14992"/>
    <cellStyle name="Примечание 5 3 7 2 3" xfId="20266"/>
    <cellStyle name="Примечание 5 3 7 2 4" xfId="23554"/>
    <cellStyle name="Примечание 5 3 7 3" xfId="7845"/>
    <cellStyle name="Примечание 5 3 7 3 2" xfId="16746"/>
    <cellStyle name="Примечание 5 3 7 3 3" xfId="22020"/>
    <cellStyle name="Примечание 5 3 7 3 4" xfId="24868"/>
    <cellStyle name="Примечание 5 3 7 4" xfId="13019"/>
    <cellStyle name="Примечание 5 3 8" xfId="4555"/>
    <cellStyle name="Примечание 5 3 8 2" xfId="13456"/>
    <cellStyle name="Примечание 5 3 8 3" xfId="18730"/>
    <cellStyle name="Примечание 5 3 8 4" xfId="22240"/>
    <cellStyle name="Примечание 5 3 9" xfId="8357"/>
    <cellStyle name="Примечание 5 3 9 2" xfId="17255"/>
    <cellStyle name="Примечание 5 4" xfId="1372"/>
    <cellStyle name="Примечание 5 4 2" xfId="4854"/>
    <cellStyle name="Примечание 5 4 2 2" xfId="13755"/>
    <cellStyle name="Примечание 5 4 2 3" xfId="19029"/>
    <cellStyle name="Примечание 5 4 2 4" xfId="22483"/>
    <cellStyle name="Примечание 5 4 3" xfId="6608"/>
    <cellStyle name="Примечание 5 4 3 2" xfId="15509"/>
    <cellStyle name="Примечание 5 4 3 3" xfId="20783"/>
    <cellStyle name="Примечание 5 4 3 4" xfId="23797"/>
    <cellStyle name="Примечание 5 4 4" xfId="2881"/>
    <cellStyle name="Примечание 5 4 4 2" xfId="11782"/>
    <cellStyle name="Примечание 5 4 5" xfId="10327"/>
    <cellStyle name="Примечание 5 5" xfId="1340"/>
    <cellStyle name="Примечание 5 5 2" xfId="5246"/>
    <cellStyle name="Примечание 5 5 2 2" xfId="14147"/>
    <cellStyle name="Примечание 5 5 2 3" xfId="19421"/>
    <cellStyle name="Примечание 5 5 2 4" xfId="22709"/>
    <cellStyle name="Примечание 5 5 3" xfId="7000"/>
    <cellStyle name="Примечание 5 5 3 2" xfId="15901"/>
    <cellStyle name="Примечание 5 5 3 3" xfId="21175"/>
    <cellStyle name="Примечание 5 5 3 4" xfId="24023"/>
    <cellStyle name="Примечание 5 5 4" xfId="3273"/>
    <cellStyle name="Примечание 5 5 4 2" xfId="12174"/>
    <cellStyle name="Примечание 5 5 5" xfId="10295"/>
    <cellStyle name="Примечание 5 6" xfId="1078"/>
    <cellStyle name="Примечание 5 6 2" xfId="4733"/>
    <cellStyle name="Примечание 5 6 2 2" xfId="13634"/>
    <cellStyle name="Примечание 5 6 2 3" xfId="18908"/>
    <cellStyle name="Примечание 5 6 2 4" xfId="22378"/>
    <cellStyle name="Примечание 5 6 3" xfId="6487"/>
    <cellStyle name="Примечание 5 6 3 2" xfId="15388"/>
    <cellStyle name="Примечание 5 6 3 3" xfId="20662"/>
    <cellStyle name="Примечание 5 6 3 4" xfId="23692"/>
    <cellStyle name="Примечание 5 6 4" xfId="2760"/>
    <cellStyle name="Примечание 5 6 4 2" xfId="11661"/>
    <cellStyle name="Примечание 5 6 5" xfId="10034"/>
    <cellStyle name="Примечание 5 7" xfId="1330"/>
    <cellStyle name="Примечание 5 7 2" xfId="4920"/>
    <cellStyle name="Примечание 5 7 2 2" xfId="13821"/>
    <cellStyle name="Примечание 5 7 2 3" xfId="19095"/>
    <cellStyle name="Примечание 5 7 2 4" xfId="22494"/>
    <cellStyle name="Примечание 5 7 3" xfId="6674"/>
    <cellStyle name="Примечание 5 7 3 2" xfId="15575"/>
    <cellStyle name="Примечание 5 7 3 3" xfId="20849"/>
    <cellStyle name="Примечание 5 7 3 4" xfId="23808"/>
    <cellStyle name="Примечание 5 7 4" xfId="2947"/>
    <cellStyle name="Примечание 5 7 4 2" xfId="11848"/>
    <cellStyle name="Примечание 5 7 5" xfId="10285"/>
    <cellStyle name="Примечание 5 8" xfId="1416"/>
    <cellStyle name="Примечание 5 8 2" xfId="4916"/>
    <cellStyle name="Примечание 5 8 2 2" xfId="13817"/>
    <cellStyle name="Примечание 5 8 2 3" xfId="19091"/>
    <cellStyle name="Примечание 5 8 2 4" xfId="22490"/>
    <cellStyle name="Примечание 5 8 3" xfId="6670"/>
    <cellStyle name="Примечание 5 8 3 2" xfId="15571"/>
    <cellStyle name="Примечание 5 8 3 3" xfId="20845"/>
    <cellStyle name="Примечание 5 8 3 4" xfId="23804"/>
    <cellStyle name="Примечание 5 8 4" xfId="2943"/>
    <cellStyle name="Примечание 5 8 4 2" xfId="11844"/>
    <cellStyle name="Примечание 5 8 5" xfId="10371"/>
    <cellStyle name="Примечание 5 9" xfId="1628"/>
    <cellStyle name="Примечание 5 9 2" xfId="5580"/>
    <cellStyle name="Примечание 5 9 2 2" xfId="14481"/>
    <cellStyle name="Примечание 5 9 2 3" xfId="19755"/>
    <cellStyle name="Примечание 5 9 2 4" xfId="23043"/>
    <cellStyle name="Примечание 5 9 3" xfId="7334"/>
    <cellStyle name="Примечание 5 9 3 2" xfId="16235"/>
    <cellStyle name="Примечание 5 9 3 3" xfId="21509"/>
    <cellStyle name="Примечание 5 9 3 4" xfId="24357"/>
    <cellStyle name="Примечание 5 9 4" xfId="3607"/>
    <cellStyle name="Примечание 5 9 4 2" xfId="12508"/>
    <cellStyle name="Примечание 5 9 5" xfId="10583"/>
    <cellStyle name="Примечание 6" xfId="363"/>
    <cellStyle name="Примечание 6 10" xfId="1757"/>
    <cellStyle name="Примечание 6 10 2" xfId="4197"/>
    <cellStyle name="Примечание 6 10 2 2" xfId="13098"/>
    <cellStyle name="Примечание 6 10 3" xfId="10704"/>
    <cellStyle name="Примечание 6 10 4" xfId="18372"/>
    <cellStyle name="Примечание 6 10 5" xfId="22054"/>
    <cellStyle name="Примечание 6 11" xfId="2174"/>
    <cellStyle name="Примечание 6 11 2" xfId="11079"/>
    <cellStyle name="Примечание 6 12" xfId="7990"/>
    <cellStyle name="Примечание 6 12 2" xfId="16888"/>
    <cellStyle name="Примечание 6 13" xfId="8376"/>
    <cellStyle name="Примечание 6 13 2" xfId="17274"/>
    <cellStyle name="Примечание 6 14" xfId="8420"/>
    <cellStyle name="Примечание 6 14 2" xfId="17318"/>
    <cellStyle name="Примечание 6 15" xfId="9051"/>
    <cellStyle name="Примечание 6 2" xfId="496"/>
    <cellStyle name="Примечание 6 2 10" xfId="2298"/>
    <cellStyle name="Примечание 6 2 10 2" xfId="11203"/>
    <cellStyle name="Примечание 6 2 11" xfId="8295"/>
    <cellStyle name="Примечание 6 2 11 2" xfId="17193"/>
    <cellStyle name="Примечание 6 2 12" xfId="8530"/>
    <cellStyle name="Примечание 6 2 12 2" xfId="17428"/>
    <cellStyle name="Примечание 6 2 13" xfId="8665"/>
    <cellStyle name="Примечание 6 2 13 2" xfId="17563"/>
    <cellStyle name="Примечание 6 2 14" xfId="9525"/>
    <cellStyle name="Примечание 6 2 15" xfId="9348"/>
    <cellStyle name="Примечание 6 2 2" xfId="1127"/>
    <cellStyle name="Примечание 6 2 2 2" xfId="5122"/>
    <cellStyle name="Примечание 6 2 2 2 2" xfId="14023"/>
    <cellStyle name="Примечание 6 2 2 2 3" xfId="19297"/>
    <cellStyle name="Примечание 6 2 2 2 4" xfId="22587"/>
    <cellStyle name="Примечание 6 2 2 3" xfId="6876"/>
    <cellStyle name="Примечание 6 2 2 3 2" xfId="15777"/>
    <cellStyle name="Примечание 6 2 2 3 3" xfId="21051"/>
    <cellStyle name="Примечание 6 2 2 3 4" xfId="23901"/>
    <cellStyle name="Примечание 6 2 2 4" xfId="3149"/>
    <cellStyle name="Примечание 6 2 2 4 2" xfId="12050"/>
    <cellStyle name="Примечание 6 2 2 5" xfId="10083"/>
    <cellStyle name="Примечание 6 2 3" xfId="1421"/>
    <cellStyle name="Примечание 6 2 3 2" xfId="5431"/>
    <cellStyle name="Примечание 6 2 3 2 2" xfId="14332"/>
    <cellStyle name="Примечание 6 2 3 2 3" xfId="19606"/>
    <cellStyle name="Примечание 6 2 3 2 4" xfId="22894"/>
    <cellStyle name="Примечание 6 2 3 3" xfId="7185"/>
    <cellStyle name="Примечание 6 2 3 3 2" xfId="16086"/>
    <cellStyle name="Примечание 6 2 3 3 3" xfId="21360"/>
    <cellStyle name="Примечание 6 2 3 3 4" xfId="24208"/>
    <cellStyle name="Примечание 6 2 3 4" xfId="3458"/>
    <cellStyle name="Примечание 6 2 3 4 2" xfId="12359"/>
    <cellStyle name="Примечание 6 2 3 5" xfId="10376"/>
    <cellStyle name="Примечание 6 2 4" xfId="836"/>
    <cellStyle name="Примечание 6 2 4 2" xfId="5600"/>
    <cellStyle name="Примечание 6 2 4 2 2" xfId="14501"/>
    <cellStyle name="Примечание 6 2 4 2 3" xfId="19775"/>
    <cellStyle name="Примечание 6 2 4 2 4" xfId="23063"/>
    <cellStyle name="Примечание 6 2 4 3" xfId="7354"/>
    <cellStyle name="Примечание 6 2 4 3 2" xfId="16255"/>
    <cellStyle name="Примечание 6 2 4 3 3" xfId="21529"/>
    <cellStyle name="Примечание 6 2 4 3 4" xfId="24377"/>
    <cellStyle name="Примечание 6 2 4 4" xfId="3627"/>
    <cellStyle name="Примечание 6 2 4 4 2" xfId="12528"/>
    <cellStyle name="Примечание 6 2 4 5" xfId="9792"/>
    <cellStyle name="Примечание 6 2 5" xfId="786"/>
    <cellStyle name="Примечание 6 2 5 2" xfId="5756"/>
    <cellStyle name="Примечание 6 2 5 2 2" xfId="14657"/>
    <cellStyle name="Примечание 6 2 5 2 3" xfId="19931"/>
    <cellStyle name="Примечание 6 2 5 2 4" xfId="23219"/>
    <cellStyle name="Примечание 6 2 5 3" xfId="7510"/>
    <cellStyle name="Примечание 6 2 5 3 2" xfId="16411"/>
    <cellStyle name="Примечание 6 2 5 3 3" xfId="21685"/>
    <cellStyle name="Примечание 6 2 5 3 4" xfId="24533"/>
    <cellStyle name="Примечание 6 2 5 4" xfId="3783"/>
    <cellStyle name="Примечание 6 2 5 4 2" xfId="12684"/>
    <cellStyle name="Примечание 6 2 5 5" xfId="9743"/>
    <cellStyle name="Примечание 6 2 6" xfId="1516"/>
    <cellStyle name="Примечание 6 2 6 2" xfId="5900"/>
    <cellStyle name="Примечание 6 2 6 2 2" xfId="14801"/>
    <cellStyle name="Примечание 6 2 6 2 3" xfId="20075"/>
    <cellStyle name="Примечание 6 2 6 2 4" xfId="23363"/>
    <cellStyle name="Примечание 6 2 6 3" xfId="7654"/>
    <cellStyle name="Примечание 6 2 6 3 2" xfId="16555"/>
    <cellStyle name="Примечание 6 2 6 3 3" xfId="21829"/>
    <cellStyle name="Примечание 6 2 6 3 4" xfId="24677"/>
    <cellStyle name="Примечание 6 2 6 4" xfId="3927"/>
    <cellStyle name="Примечание 6 2 6 4 2" xfId="12828"/>
    <cellStyle name="Примечание 6 2 6 5" xfId="10471"/>
    <cellStyle name="Примечание 6 2 7" xfId="795"/>
    <cellStyle name="Примечание 6 2 7 2" xfId="6029"/>
    <cellStyle name="Примечание 6 2 7 2 2" xfId="14930"/>
    <cellStyle name="Примечание 6 2 7 2 3" xfId="20204"/>
    <cellStyle name="Примечание 6 2 7 2 4" xfId="23492"/>
    <cellStyle name="Примечание 6 2 7 3" xfId="7783"/>
    <cellStyle name="Примечание 6 2 7 3 2" xfId="16684"/>
    <cellStyle name="Примечание 6 2 7 3 3" xfId="21958"/>
    <cellStyle name="Примечание 6 2 7 3 4" xfId="24806"/>
    <cellStyle name="Примечание 6 2 7 4" xfId="4056"/>
    <cellStyle name="Примечание 6 2 7 4 2" xfId="12957"/>
    <cellStyle name="Примечание 6 2 7 5" xfId="9752"/>
    <cellStyle name="Примечание 6 2 8" xfId="1590"/>
    <cellStyle name="Примечание 6 2 8 2" xfId="4493"/>
    <cellStyle name="Примечание 6 2 8 2 2" xfId="13394"/>
    <cellStyle name="Примечание 6 2 8 3" xfId="10545"/>
    <cellStyle name="Примечание 6 2 8 4" xfId="18668"/>
    <cellStyle name="Примечание 6 2 8 5" xfId="22178"/>
    <cellStyle name="Примечание 6 2 9" xfId="2094"/>
    <cellStyle name="Примечание 6 2 9 2" xfId="11000"/>
    <cellStyle name="Примечание 6 3" xfId="1000"/>
    <cellStyle name="Примечание 6 3 10" xfId="8485"/>
    <cellStyle name="Примечание 6 3 10 2" xfId="17383"/>
    <cellStyle name="Примечание 6 3 11" xfId="8633"/>
    <cellStyle name="Примечание 6 3 11 2" xfId="17531"/>
    <cellStyle name="Примечание 6 3 12" xfId="9956"/>
    <cellStyle name="Примечание 6 3 13" xfId="9245"/>
    <cellStyle name="Примечание 6 3 2" xfId="1991"/>
    <cellStyle name="Примечание 6 3 2 2" xfId="5019"/>
    <cellStyle name="Примечание 6 3 2 2 2" xfId="13920"/>
    <cellStyle name="Примечание 6 3 2 2 3" xfId="19194"/>
    <cellStyle name="Примечание 6 3 2 2 4" xfId="22555"/>
    <cellStyle name="Примечание 6 3 2 3" xfId="6773"/>
    <cellStyle name="Примечание 6 3 2 3 2" xfId="15674"/>
    <cellStyle name="Примечание 6 3 2 3 3" xfId="20948"/>
    <cellStyle name="Примечание 6 3 2 3 4" xfId="23869"/>
    <cellStyle name="Примечание 6 3 2 4" xfId="3046"/>
    <cellStyle name="Примечание 6 3 2 4 2" xfId="11947"/>
    <cellStyle name="Примечание 6 3 2 5" xfId="10897"/>
    <cellStyle name="Примечание 6 3 3" xfId="2266"/>
    <cellStyle name="Примечание 6 3 3 2" xfId="5366"/>
    <cellStyle name="Примечание 6 3 3 2 2" xfId="14267"/>
    <cellStyle name="Примечание 6 3 3 2 3" xfId="19541"/>
    <cellStyle name="Примечание 6 3 3 2 4" xfId="22829"/>
    <cellStyle name="Примечание 6 3 3 3" xfId="7120"/>
    <cellStyle name="Примечание 6 3 3 3 2" xfId="16021"/>
    <cellStyle name="Примечание 6 3 3 3 3" xfId="21295"/>
    <cellStyle name="Примечание 6 3 3 3 4" xfId="24143"/>
    <cellStyle name="Примечание 6 3 3 4" xfId="3393"/>
    <cellStyle name="Примечание 6 3 3 4 2" xfId="12294"/>
    <cellStyle name="Примечание 6 3 3 5" xfId="11171"/>
    <cellStyle name="Примечание 6 3 4" xfId="3564"/>
    <cellStyle name="Примечание 6 3 4 2" xfId="5537"/>
    <cellStyle name="Примечание 6 3 4 2 2" xfId="14438"/>
    <cellStyle name="Примечание 6 3 4 2 3" xfId="19712"/>
    <cellStyle name="Примечание 6 3 4 2 4" xfId="23000"/>
    <cellStyle name="Примечание 6 3 4 3" xfId="7291"/>
    <cellStyle name="Примечание 6 3 4 3 2" xfId="16192"/>
    <cellStyle name="Примечание 6 3 4 3 3" xfId="21466"/>
    <cellStyle name="Примечание 6 3 4 3 4" xfId="24314"/>
    <cellStyle name="Примечание 6 3 4 4" xfId="12465"/>
    <cellStyle name="Примечание 6 3 5" xfId="3732"/>
    <cellStyle name="Примечание 6 3 5 2" xfId="5705"/>
    <cellStyle name="Примечание 6 3 5 2 2" xfId="14606"/>
    <cellStyle name="Примечание 6 3 5 2 3" xfId="19880"/>
    <cellStyle name="Примечание 6 3 5 2 4" xfId="23168"/>
    <cellStyle name="Примечание 6 3 5 3" xfId="7459"/>
    <cellStyle name="Примечание 6 3 5 3 2" xfId="16360"/>
    <cellStyle name="Примечание 6 3 5 3 3" xfId="21634"/>
    <cellStyle name="Примечание 6 3 5 3 4" xfId="24482"/>
    <cellStyle name="Примечание 6 3 5 4" xfId="12633"/>
    <cellStyle name="Примечание 6 3 6" xfId="3884"/>
    <cellStyle name="Примечание 6 3 6 2" xfId="5857"/>
    <cellStyle name="Примечание 6 3 6 2 2" xfId="14758"/>
    <cellStyle name="Примечание 6 3 6 2 3" xfId="20032"/>
    <cellStyle name="Примечание 6 3 6 2 4" xfId="23320"/>
    <cellStyle name="Примечание 6 3 6 3" xfId="7611"/>
    <cellStyle name="Примечание 6 3 6 3 2" xfId="16512"/>
    <cellStyle name="Примечание 6 3 6 3 3" xfId="21786"/>
    <cellStyle name="Примечание 6 3 6 3 4" xfId="24634"/>
    <cellStyle name="Примечание 6 3 6 4" xfId="12785"/>
    <cellStyle name="Примечание 6 3 7" xfId="4024"/>
    <cellStyle name="Примечание 6 3 7 2" xfId="5997"/>
    <cellStyle name="Примечание 6 3 7 2 2" xfId="14898"/>
    <cellStyle name="Примечание 6 3 7 2 3" xfId="20172"/>
    <cellStyle name="Примечание 6 3 7 2 4" xfId="23460"/>
    <cellStyle name="Примечание 6 3 7 3" xfId="7751"/>
    <cellStyle name="Примечание 6 3 7 3 2" xfId="16652"/>
    <cellStyle name="Примечание 6 3 7 3 3" xfId="21926"/>
    <cellStyle name="Примечание 6 3 7 3 4" xfId="24774"/>
    <cellStyle name="Примечание 6 3 7 4" xfId="12925"/>
    <cellStyle name="Примечание 6 3 8" xfId="4390"/>
    <cellStyle name="Примечание 6 3 8 2" xfId="13291"/>
    <cellStyle name="Примечание 6 3 8 3" xfId="18565"/>
    <cellStyle name="Примечание 6 3 8 4" xfId="22146"/>
    <cellStyle name="Примечание 6 3 9" xfId="8192"/>
    <cellStyle name="Примечание 6 3 9 2" xfId="17090"/>
    <cellStyle name="Примечание 6 4" xfId="1334"/>
    <cellStyle name="Примечание 6 4 2" xfId="4806"/>
    <cellStyle name="Примечание 6 4 2 2" xfId="13707"/>
    <cellStyle name="Примечание 6 4 2 3" xfId="18981"/>
    <cellStyle name="Примечание 6 4 2 4" xfId="22443"/>
    <cellStyle name="Примечание 6 4 3" xfId="6560"/>
    <cellStyle name="Примечание 6 4 3 2" xfId="15461"/>
    <cellStyle name="Примечание 6 4 3 3" xfId="20735"/>
    <cellStyle name="Примечание 6 4 3 4" xfId="23757"/>
    <cellStyle name="Примечание 6 4 4" xfId="2833"/>
    <cellStyle name="Примечание 6 4 4 2" xfId="11734"/>
    <cellStyle name="Примечание 6 4 5" xfId="10289"/>
    <cellStyle name="Примечание 6 5" xfId="1387"/>
    <cellStyle name="Примечание 6 5 2" xfId="5203"/>
    <cellStyle name="Примечание 6 5 2 2" xfId="14104"/>
    <cellStyle name="Примечание 6 5 2 3" xfId="19378"/>
    <cellStyle name="Примечание 6 5 2 4" xfId="22666"/>
    <cellStyle name="Примечание 6 5 3" xfId="6957"/>
    <cellStyle name="Примечание 6 5 3 2" xfId="15858"/>
    <cellStyle name="Примечание 6 5 3 3" xfId="21132"/>
    <cellStyle name="Примечание 6 5 3 4" xfId="23980"/>
    <cellStyle name="Примечание 6 5 4" xfId="3230"/>
    <cellStyle name="Примечание 6 5 4 2" xfId="12131"/>
    <cellStyle name="Примечание 6 5 5" xfId="10342"/>
    <cellStyle name="Примечание 6 6" xfId="1266"/>
    <cellStyle name="Примечание 6 6 2" xfId="5305"/>
    <cellStyle name="Примечание 6 6 2 2" xfId="14206"/>
    <cellStyle name="Примечание 6 6 2 3" xfId="19480"/>
    <cellStyle name="Примечание 6 6 2 4" xfId="22768"/>
    <cellStyle name="Примечание 6 6 3" xfId="7059"/>
    <cellStyle name="Примечание 6 6 3 2" xfId="15960"/>
    <cellStyle name="Примечание 6 6 3 3" xfId="21234"/>
    <cellStyle name="Примечание 6 6 3 4" xfId="24082"/>
    <cellStyle name="Примечание 6 6 4" xfId="3332"/>
    <cellStyle name="Примечание 6 6 4 2" xfId="12233"/>
    <cellStyle name="Примечание 6 6 5" xfId="10221"/>
    <cellStyle name="Примечание 6 7" xfId="1555"/>
    <cellStyle name="Примечание 6 7 2" xfId="5309"/>
    <cellStyle name="Примечание 6 7 2 2" xfId="14210"/>
    <cellStyle name="Примечание 6 7 2 3" xfId="19484"/>
    <cellStyle name="Примечание 6 7 2 4" xfId="22772"/>
    <cellStyle name="Примечание 6 7 3" xfId="7063"/>
    <cellStyle name="Примечание 6 7 3 2" xfId="15964"/>
    <cellStyle name="Примечание 6 7 3 3" xfId="21238"/>
    <cellStyle name="Примечание 6 7 3 4" xfId="24086"/>
    <cellStyle name="Примечание 6 7 4" xfId="3336"/>
    <cellStyle name="Примечание 6 7 4 2" xfId="12237"/>
    <cellStyle name="Примечание 6 7 5" xfId="10510"/>
    <cellStyle name="Примечание 6 8" xfId="1440"/>
    <cellStyle name="Примечание 6 8 2" xfId="4919"/>
    <cellStyle name="Примечание 6 8 2 2" xfId="13820"/>
    <cellStyle name="Примечание 6 8 2 3" xfId="19094"/>
    <cellStyle name="Примечание 6 8 2 4" xfId="22493"/>
    <cellStyle name="Примечание 6 8 3" xfId="6673"/>
    <cellStyle name="Примечание 6 8 3 2" xfId="15574"/>
    <cellStyle name="Примечание 6 8 3 3" xfId="20848"/>
    <cellStyle name="Примечание 6 8 3 4" xfId="23807"/>
    <cellStyle name="Примечание 6 8 4" xfId="2946"/>
    <cellStyle name="Примечание 6 8 4 2" xfId="11847"/>
    <cellStyle name="Примечание 6 8 5" xfId="10395"/>
    <cellStyle name="Примечание 6 9" xfId="1576"/>
    <cellStyle name="Примечание 6 9 2" xfId="5265"/>
    <cellStyle name="Примечание 6 9 2 2" xfId="14166"/>
    <cellStyle name="Примечание 6 9 2 3" xfId="19440"/>
    <cellStyle name="Примечание 6 9 2 4" xfId="22728"/>
    <cellStyle name="Примечание 6 9 3" xfId="7019"/>
    <cellStyle name="Примечание 6 9 3 2" xfId="15920"/>
    <cellStyle name="Примечание 6 9 3 3" xfId="21194"/>
    <cellStyle name="Примечание 6 9 3 4" xfId="24042"/>
    <cellStyle name="Примечание 6 9 4" xfId="3292"/>
    <cellStyle name="Примечание 6 9 4 2" xfId="12193"/>
    <cellStyle name="Примечание 6 9 5" xfId="10531"/>
    <cellStyle name="Примечание 7" xfId="410"/>
    <cellStyle name="Примечание 7 10" xfId="1804"/>
    <cellStyle name="Примечание 7 10 2" xfId="4244"/>
    <cellStyle name="Примечание 7 10 2 2" xfId="13145"/>
    <cellStyle name="Примечание 7 10 3" xfId="10751"/>
    <cellStyle name="Примечание 7 10 4" xfId="18419"/>
    <cellStyle name="Примечание 7 10 5" xfId="22093"/>
    <cellStyle name="Примечание 7 11" xfId="2213"/>
    <cellStyle name="Примечание 7 11 2" xfId="11118"/>
    <cellStyle name="Примечание 7 12" xfId="8037"/>
    <cellStyle name="Примечание 7 12 2" xfId="16935"/>
    <cellStyle name="Примечание 7 13" xfId="8415"/>
    <cellStyle name="Примечание 7 13 2" xfId="17313"/>
    <cellStyle name="Примечание 7 14" xfId="7954"/>
    <cellStyle name="Примечание 7 14 2" xfId="16853"/>
    <cellStyle name="Примечание 7 15" xfId="9098"/>
    <cellStyle name="Примечание 7 2" xfId="540"/>
    <cellStyle name="Примечание 7 2 10" xfId="2338"/>
    <cellStyle name="Примечание 7 2 10 2" xfId="11243"/>
    <cellStyle name="Примечание 7 2 11" xfId="8335"/>
    <cellStyle name="Примечание 7 2 11 2" xfId="17233"/>
    <cellStyle name="Примечание 7 2 12" xfId="8570"/>
    <cellStyle name="Примечание 7 2 12 2" xfId="17468"/>
    <cellStyle name="Примечание 7 2 13" xfId="8705"/>
    <cellStyle name="Примечание 7 2 13 2" xfId="17603"/>
    <cellStyle name="Примечание 7 2 14" xfId="9569"/>
    <cellStyle name="Примечание 7 2 15" xfId="9388"/>
    <cellStyle name="Примечание 7 2 2" xfId="1171"/>
    <cellStyle name="Примечание 7 2 2 2" xfId="5162"/>
    <cellStyle name="Примечание 7 2 2 2 2" xfId="14063"/>
    <cellStyle name="Примечание 7 2 2 2 3" xfId="19337"/>
    <cellStyle name="Примечание 7 2 2 2 4" xfId="22627"/>
    <cellStyle name="Примечание 7 2 2 3" xfId="6916"/>
    <cellStyle name="Примечание 7 2 2 3 2" xfId="15817"/>
    <cellStyle name="Примечание 7 2 2 3 3" xfId="21091"/>
    <cellStyle name="Примечание 7 2 2 3 4" xfId="23941"/>
    <cellStyle name="Примечание 7 2 2 4" xfId="3189"/>
    <cellStyle name="Примечание 7 2 2 4 2" xfId="12090"/>
    <cellStyle name="Примечание 7 2 2 5" xfId="10127"/>
    <cellStyle name="Примечание 7 2 3" xfId="1456"/>
    <cellStyle name="Примечание 7 2 3 2" xfId="5471"/>
    <cellStyle name="Примечание 7 2 3 2 2" xfId="14372"/>
    <cellStyle name="Примечание 7 2 3 2 3" xfId="19646"/>
    <cellStyle name="Примечание 7 2 3 2 4" xfId="22934"/>
    <cellStyle name="Примечание 7 2 3 3" xfId="7225"/>
    <cellStyle name="Примечание 7 2 3 3 2" xfId="16126"/>
    <cellStyle name="Примечание 7 2 3 3 3" xfId="21400"/>
    <cellStyle name="Примечание 7 2 3 3 4" xfId="24248"/>
    <cellStyle name="Примечание 7 2 3 4" xfId="3498"/>
    <cellStyle name="Примечание 7 2 3 4 2" xfId="12399"/>
    <cellStyle name="Примечание 7 2 3 5" xfId="10411"/>
    <cellStyle name="Примечание 7 2 4" xfId="1269"/>
    <cellStyle name="Примечание 7 2 4 2" xfId="5640"/>
    <cellStyle name="Примечание 7 2 4 2 2" xfId="14541"/>
    <cellStyle name="Примечание 7 2 4 2 3" xfId="19815"/>
    <cellStyle name="Примечание 7 2 4 2 4" xfId="23103"/>
    <cellStyle name="Примечание 7 2 4 3" xfId="7394"/>
    <cellStyle name="Примечание 7 2 4 3 2" xfId="16295"/>
    <cellStyle name="Примечание 7 2 4 3 3" xfId="21569"/>
    <cellStyle name="Примечание 7 2 4 3 4" xfId="24417"/>
    <cellStyle name="Примечание 7 2 4 4" xfId="3667"/>
    <cellStyle name="Примечание 7 2 4 4 2" xfId="12568"/>
    <cellStyle name="Примечание 7 2 4 5" xfId="10224"/>
    <cellStyle name="Примечание 7 2 5" xfId="1585"/>
    <cellStyle name="Примечание 7 2 5 2" xfId="5796"/>
    <cellStyle name="Примечание 7 2 5 2 2" xfId="14697"/>
    <cellStyle name="Примечание 7 2 5 2 3" xfId="19971"/>
    <cellStyle name="Примечание 7 2 5 2 4" xfId="23259"/>
    <cellStyle name="Примечание 7 2 5 3" xfId="7550"/>
    <cellStyle name="Примечание 7 2 5 3 2" xfId="16451"/>
    <cellStyle name="Примечание 7 2 5 3 3" xfId="21725"/>
    <cellStyle name="Примечание 7 2 5 3 4" xfId="24573"/>
    <cellStyle name="Примечание 7 2 5 4" xfId="3823"/>
    <cellStyle name="Примечание 7 2 5 4 2" xfId="12724"/>
    <cellStyle name="Примечание 7 2 5 5" xfId="10540"/>
    <cellStyle name="Примечание 7 2 6" xfId="1535"/>
    <cellStyle name="Примечание 7 2 6 2" xfId="5940"/>
    <cellStyle name="Примечание 7 2 6 2 2" xfId="14841"/>
    <cellStyle name="Примечание 7 2 6 2 3" xfId="20115"/>
    <cellStyle name="Примечание 7 2 6 2 4" xfId="23403"/>
    <cellStyle name="Примечание 7 2 6 3" xfId="7694"/>
    <cellStyle name="Примечание 7 2 6 3 2" xfId="16595"/>
    <cellStyle name="Примечание 7 2 6 3 3" xfId="21869"/>
    <cellStyle name="Примечание 7 2 6 3 4" xfId="24717"/>
    <cellStyle name="Примечание 7 2 6 4" xfId="3967"/>
    <cellStyle name="Примечание 7 2 6 4 2" xfId="12868"/>
    <cellStyle name="Примечание 7 2 6 5" xfId="10490"/>
    <cellStyle name="Примечание 7 2 7" xfId="1639"/>
    <cellStyle name="Примечание 7 2 7 2" xfId="6069"/>
    <cellStyle name="Примечание 7 2 7 2 2" xfId="14970"/>
    <cellStyle name="Примечание 7 2 7 2 3" xfId="20244"/>
    <cellStyle name="Примечание 7 2 7 2 4" xfId="23532"/>
    <cellStyle name="Примечание 7 2 7 3" xfId="7823"/>
    <cellStyle name="Примечание 7 2 7 3 2" xfId="16724"/>
    <cellStyle name="Примечание 7 2 7 3 3" xfId="21998"/>
    <cellStyle name="Примечание 7 2 7 3 4" xfId="24846"/>
    <cellStyle name="Примечание 7 2 7 4" xfId="4096"/>
    <cellStyle name="Примечание 7 2 7 4 2" xfId="12997"/>
    <cellStyle name="Примечание 7 2 7 5" xfId="10594"/>
    <cellStyle name="Примечание 7 2 8" xfId="1571"/>
    <cellStyle name="Примечание 7 2 8 2" xfId="4533"/>
    <cellStyle name="Примечание 7 2 8 2 2" xfId="13434"/>
    <cellStyle name="Примечание 7 2 8 3" xfId="10526"/>
    <cellStyle name="Примечание 7 2 8 4" xfId="18708"/>
    <cellStyle name="Примечание 7 2 8 5" xfId="22218"/>
    <cellStyle name="Примечание 7 2 9" xfId="2134"/>
    <cellStyle name="Примечание 7 2 9 2" xfId="11040"/>
    <cellStyle name="Примечание 7 3" xfId="1047"/>
    <cellStyle name="Примечание 7 3 10" xfId="8591"/>
    <cellStyle name="Примечание 7 3 10 2" xfId="17489"/>
    <cellStyle name="Примечание 7 3 11" xfId="8726"/>
    <cellStyle name="Примечание 7 3 11 2" xfId="17624"/>
    <cellStyle name="Примечание 7 3 12" xfId="10003"/>
    <cellStyle name="Примечание 7 3 13" xfId="9409"/>
    <cellStyle name="Примечание 7 3 2" xfId="2155"/>
    <cellStyle name="Примечание 7 3 2 2" xfId="5183"/>
    <cellStyle name="Примечание 7 3 2 2 2" xfId="14084"/>
    <cellStyle name="Примечание 7 3 2 2 3" xfId="19358"/>
    <cellStyle name="Примечание 7 3 2 2 4" xfId="22648"/>
    <cellStyle name="Примечание 7 3 2 3" xfId="6937"/>
    <cellStyle name="Примечание 7 3 2 3 2" xfId="15838"/>
    <cellStyle name="Примечание 7 3 2 3 3" xfId="21112"/>
    <cellStyle name="Примечание 7 3 2 3 4" xfId="23962"/>
    <cellStyle name="Примечание 7 3 2 4" xfId="3210"/>
    <cellStyle name="Примечание 7 3 2 4 2" xfId="12111"/>
    <cellStyle name="Примечание 7 3 2 5" xfId="11061"/>
    <cellStyle name="Примечание 7 3 3" xfId="2359"/>
    <cellStyle name="Примечание 7 3 3 2" xfId="5492"/>
    <cellStyle name="Примечание 7 3 3 2 2" xfId="14393"/>
    <cellStyle name="Примечание 7 3 3 2 3" xfId="19667"/>
    <cellStyle name="Примечание 7 3 3 2 4" xfId="22955"/>
    <cellStyle name="Примечание 7 3 3 3" xfId="7246"/>
    <cellStyle name="Примечание 7 3 3 3 2" xfId="16147"/>
    <cellStyle name="Примечание 7 3 3 3 3" xfId="21421"/>
    <cellStyle name="Примечание 7 3 3 3 4" xfId="24269"/>
    <cellStyle name="Примечание 7 3 3 4" xfId="3519"/>
    <cellStyle name="Примечание 7 3 3 4 2" xfId="12420"/>
    <cellStyle name="Примечание 7 3 3 5" xfId="11264"/>
    <cellStyle name="Примечание 7 3 4" xfId="3688"/>
    <cellStyle name="Примечание 7 3 4 2" xfId="5661"/>
    <cellStyle name="Примечание 7 3 4 2 2" xfId="14562"/>
    <cellStyle name="Примечание 7 3 4 2 3" xfId="19836"/>
    <cellStyle name="Примечание 7 3 4 2 4" xfId="23124"/>
    <cellStyle name="Примечание 7 3 4 3" xfId="7415"/>
    <cellStyle name="Примечание 7 3 4 3 2" xfId="16316"/>
    <cellStyle name="Примечание 7 3 4 3 3" xfId="21590"/>
    <cellStyle name="Примечание 7 3 4 3 4" xfId="24438"/>
    <cellStyle name="Примечание 7 3 4 4" xfId="12589"/>
    <cellStyle name="Примечание 7 3 5" xfId="3844"/>
    <cellStyle name="Примечание 7 3 5 2" xfId="5817"/>
    <cellStyle name="Примечание 7 3 5 2 2" xfId="14718"/>
    <cellStyle name="Примечание 7 3 5 2 3" xfId="19992"/>
    <cellStyle name="Примечание 7 3 5 2 4" xfId="23280"/>
    <cellStyle name="Примечание 7 3 5 3" xfId="7571"/>
    <cellStyle name="Примечание 7 3 5 3 2" xfId="16472"/>
    <cellStyle name="Примечание 7 3 5 3 3" xfId="21746"/>
    <cellStyle name="Примечание 7 3 5 3 4" xfId="24594"/>
    <cellStyle name="Примечание 7 3 5 4" xfId="12745"/>
    <cellStyle name="Примечание 7 3 6" xfId="3988"/>
    <cellStyle name="Примечание 7 3 6 2" xfId="5961"/>
    <cellStyle name="Примечание 7 3 6 2 2" xfId="14862"/>
    <cellStyle name="Примечание 7 3 6 2 3" xfId="20136"/>
    <cellStyle name="Примечание 7 3 6 2 4" xfId="23424"/>
    <cellStyle name="Примечание 7 3 6 3" xfId="7715"/>
    <cellStyle name="Примечание 7 3 6 3 2" xfId="16616"/>
    <cellStyle name="Примечание 7 3 6 3 3" xfId="21890"/>
    <cellStyle name="Примечание 7 3 6 3 4" xfId="24738"/>
    <cellStyle name="Примечание 7 3 6 4" xfId="12889"/>
    <cellStyle name="Примечание 7 3 7" xfId="4117"/>
    <cellStyle name="Примечание 7 3 7 2" xfId="6090"/>
    <cellStyle name="Примечание 7 3 7 2 2" xfId="14991"/>
    <cellStyle name="Примечание 7 3 7 2 3" xfId="20265"/>
    <cellStyle name="Примечание 7 3 7 2 4" xfId="23553"/>
    <cellStyle name="Примечание 7 3 7 3" xfId="7844"/>
    <cellStyle name="Примечание 7 3 7 3 2" xfId="16745"/>
    <cellStyle name="Примечание 7 3 7 3 3" xfId="22019"/>
    <cellStyle name="Примечание 7 3 7 3 4" xfId="24867"/>
    <cellStyle name="Примечание 7 3 7 4" xfId="13018"/>
    <cellStyle name="Примечание 7 3 8" xfId="4554"/>
    <cellStyle name="Примечание 7 3 8 2" xfId="13455"/>
    <cellStyle name="Примечание 7 3 8 3" xfId="18729"/>
    <cellStyle name="Примечание 7 3 8 4" xfId="22239"/>
    <cellStyle name="Примечание 7 3 9" xfId="8356"/>
    <cellStyle name="Примечание 7 3 9 2" xfId="17254"/>
    <cellStyle name="Примечание 7 4" xfId="1371"/>
    <cellStyle name="Примечание 7 4 2" xfId="4853"/>
    <cellStyle name="Примечание 7 4 2 2" xfId="13754"/>
    <cellStyle name="Примечание 7 4 2 3" xfId="19028"/>
    <cellStyle name="Примечание 7 4 2 4" xfId="22482"/>
    <cellStyle name="Примечание 7 4 3" xfId="6607"/>
    <cellStyle name="Примечание 7 4 3 2" xfId="15508"/>
    <cellStyle name="Примечание 7 4 3 3" xfId="20782"/>
    <cellStyle name="Примечание 7 4 3 4" xfId="23796"/>
    <cellStyle name="Примечание 7 4 4" xfId="2880"/>
    <cellStyle name="Примечание 7 4 4 2" xfId="11781"/>
    <cellStyle name="Примечание 7 4 5" xfId="10326"/>
    <cellStyle name="Примечание 7 5" xfId="1426"/>
    <cellStyle name="Примечание 7 5 2" xfId="5245"/>
    <cellStyle name="Примечание 7 5 2 2" xfId="14146"/>
    <cellStyle name="Примечание 7 5 2 3" xfId="19420"/>
    <cellStyle name="Примечание 7 5 2 4" xfId="22708"/>
    <cellStyle name="Примечание 7 5 3" xfId="6999"/>
    <cellStyle name="Примечание 7 5 3 2" xfId="15900"/>
    <cellStyle name="Примечание 7 5 3 3" xfId="21174"/>
    <cellStyle name="Примечание 7 5 3 4" xfId="24022"/>
    <cellStyle name="Примечание 7 5 4" xfId="3272"/>
    <cellStyle name="Примечание 7 5 4 2" xfId="12173"/>
    <cellStyle name="Примечание 7 5 5" xfId="10381"/>
    <cellStyle name="Примечание 7 6" xfId="785"/>
    <cellStyle name="Примечание 7 6 2" xfId="4700"/>
    <cellStyle name="Примечание 7 6 2 2" xfId="13601"/>
    <cellStyle name="Примечание 7 6 2 3" xfId="18875"/>
    <cellStyle name="Примечание 7 6 2 4" xfId="22348"/>
    <cellStyle name="Примечание 7 6 3" xfId="6454"/>
    <cellStyle name="Примечание 7 6 3 2" xfId="15355"/>
    <cellStyle name="Примечание 7 6 3 3" xfId="20629"/>
    <cellStyle name="Примечание 7 6 3 4" xfId="23662"/>
    <cellStyle name="Примечание 7 6 4" xfId="2727"/>
    <cellStyle name="Примечание 7 6 4 2" xfId="11628"/>
    <cellStyle name="Примечание 7 6 5" xfId="9742"/>
    <cellStyle name="Примечание 7 7" xfId="1596"/>
    <cellStyle name="Примечание 7 7 2" xfId="5412"/>
    <cellStyle name="Примечание 7 7 2 2" xfId="14313"/>
    <cellStyle name="Примечание 7 7 2 3" xfId="19587"/>
    <cellStyle name="Примечание 7 7 2 4" xfId="22875"/>
    <cellStyle name="Примечание 7 7 3" xfId="7166"/>
    <cellStyle name="Примечание 7 7 3 2" xfId="16067"/>
    <cellStyle name="Примечание 7 7 3 3" xfId="21341"/>
    <cellStyle name="Примечание 7 7 3 4" xfId="24189"/>
    <cellStyle name="Примечание 7 7 4" xfId="3439"/>
    <cellStyle name="Примечание 7 7 4 2" xfId="12340"/>
    <cellStyle name="Примечание 7 7 5" xfId="10551"/>
    <cellStyle name="Примечание 7 8" xfId="1575"/>
    <cellStyle name="Примечание 7 8 2" xfId="4656"/>
    <cellStyle name="Примечание 7 8 2 2" xfId="13557"/>
    <cellStyle name="Примечание 7 8 2 3" xfId="18831"/>
    <cellStyle name="Примечание 7 8 2 4" xfId="22313"/>
    <cellStyle name="Примечание 7 8 3" xfId="6410"/>
    <cellStyle name="Примечание 7 8 3 2" xfId="15311"/>
    <cellStyle name="Примечание 7 8 3 3" xfId="20585"/>
    <cellStyle name="Примечание 7 8 3 4" xfId="23627"/>
    <cellStyle name="Примечание 7 8 4" xfId="2683"/>
    <cellStyle name="Примечание 7 8 4 2" xfId="11584"/>
    <cellStyle name="Примечание 7 8 5" xfId="10530"/>
    <cellStyle name="Примечание 7 9" xfId="1642"/>
    <cellStyle name="Примечание 7 9 2" xfId="4789"/>
    <cellStyle name="Примечание 7 9 2 2" xfId="13690"/>
    <cellStyle name="Примечание 7 9 2 3" xfId="18964"/>
    <cellStyle name="Примечание 7 9 2 4" xfId="22430"/>
    <cellStyle name="Примечание 7 9 3" xfId="6543"/>
    <cellStyle name="Примечание 7 9 3 2" xfId="15444"/>
    <cellStyle name="Примечание 7 9 3 3" xfId="20718"/>
    <cellStyle name="Примечание 7 9 3 4" xfId="23744"/>
    <cellStyle name="Примечание 7 9 4" xfId="2816"/>
    <cellStyle name="Примечание 7 9 4 2" xfId="11717"/>
    <cellStyle name="Примечание 7 9 5" xfId="10597"/>
    <cellStyle name="Примечание 8" xfId="459"/>
    <cellStyle name="Примечание 8 10" xfId="2227"/>
    <cellStyle name="Примечание 8 10 2" xfId="11132"/>
    <cellStyle name="Примечание 8 11" xfId="8138"/>
    <cellStyle name="Примечание 8 11 2" xfId="17036"/>
    <cellStyle name="Примечание 8 12" xfId="8446"/>
    <cellStyle name="Примечание 8 12 2" xfId="17344"/>
    <cellStyle name="Примечание 8 13" xfId="7942"/>
    <cellStyle name="Примечание 8 13 2" xfId="16841"/>
    <cellStyle name="Примечание 8 14" xfId="9490"/>
    <cellStyle name="Примечание 8 15" xfId="9191"/>
    <cellStyle name="Примечание 8 2" xfId="1092"/>
    <cellStyle name="Примечание 8 2 2" xfId="4964"/>
    <cellStyle name="Примечание 8 2 2 2" xfId="13865"/>
    <cellStyle name="Примечание 8 2 2 3" xfId="19139"/>
    <cellStyle name="Примечание 8 2 2 4" xfId="22515"/>
    <cellStyle name="Примечание 8 2 3" xfId="6718"/>
    <cellStyle name="Примечание 8 2 3 2" xfId="15619"/>
    <cellStyle name="Примечание 8 2 3 3" xfId="20893"/>
    <cellStyle name="Примечание 8 2 3 4" xfId="23829"/>
    <cellStyle name="Примечание 8 2 4" xfId="2991"/>
    <cellStyle name="Примечание 8 2 4 2" xfId="11892"/>
    <cellStyle name="Примечание 8 2 5" xfId="10048"/>
    <cellStyle name="Примечание 8 3" xfId="1396"/>
    <cellStyle name="Примечание 8 3 2" xfId="5322"/>
    <cellStyle name="Примечание 8 3 2 2" xfId="14223"/>
    <cellStyle name="Примечание 8 3 2 3" xfId="19497"/>
    <cellStyle name="Примечание 8 3 2 4" xfId="22785"/>
    <cellStyle name="Примечание 8 3 3" xfId="7076"/>
    <cellStyle name="Примечание 8 3 3 2" xfId="15977"/>
    <cellStyle name="Примечание 8 3 3 3" xfId="21251"/>
    <cellStyle name="Примечание 8 3 3 4" xfId="24099"/>
    <cellStyle name="Примечание 8 3 4" xfId="3349"/>
    <cellStyle name="Примечание 8 3 4 2" xfId="12250"/>
    <cellStyle name="Примечание 8 3 5" xfId="10351"/>
    <cellStyle name="Примечание 8 4" xfId="896"/>
    <cellStyle name="Примечание 8 4 2" xfId="4620"/>
    <cellStyle name="Примечание 8 4 2 2" xfId="13521"/>
    <cellStyle name="Примечание 8 4 2 3" xfId="18795"/>
    <cellStyle name="Примечание 8 4 2 4" xfId="22279"/>
    <cellStyle name="Примечание 8 4 3" xfId="6374"/>
    <cellStyle name="Примечание 8 4 3 2" xfId="15275"/>
    <cellStyle name="Примечание 8 4 3 3" xfId="20549"/>
    <cellStyle name="Примечание 8 4 3 4" xfId="23593"/>
    <cellStyle name="Примечание 8 4 4" xfId="2647"/>
    <cellStyle name="Примечание 8 4 4 2" xfId="11548"/>
    <cellStyle name="Примечание 8 4 5" xfId="9852"/>
    <cellStyle name="Примечание 8 5" xfId="1503"/>
    <cellStyle name="Примечание 8 5 2" xfId="4792"/>
    <cellStyle name="Примечание 8 5 2 2" xfId="13693"/>
    <cellStyle name="Примечание 8 5 2 3" xfId="18967"/>
    <cellStyle name="Примечание 8 5 2 4" xfId="22433"/>
    <cellStyle name="Примечание 8 5 3" xfId="6546"/>
    <cellStyle name="Примечание 8 5 3 2" xfId="15447"/>
    <cellStyle name="Примечание 8 5 3 3" xfId="20721"/>
    <cellStyle name="Примечание 8 5 3 4" xfId="23747"/>
    <cellStyle name="Примечание 8 5 4" xfId="2819"/>
    <cellStyle name="Примечание 8 5 4 2" xfId="11720"/>
    <cellStyle name="Примечание 8 5 5" xfId="10458"/>
    <cellStyle name="Примечание 8 6" xfId="1389"/>
    <cellStyle name="Примечание 8 6 2" xfId="4610"/>
    <cellStyle name="Примечание 8 6 2 2" xfId="13511"/>
    <cellStyle name="Примечание 8 6 2 3" xfId="18785"/>
    <cellStyle name="Примечание 8 6 2 4" xfId="22270"/>
    <cellStyle name="Примечание 8 6 3" xfId="6364"/>
    <cellStyle name="Примечание 8 6 3 2" xfId="15265"/>
    <cellStyle name="Примечание 8 6 3 3" xfId="20539"/>
    <cellStyle name="Примечание 8 6 3 4" xfId="23584"/>
    <cellStyle name="Примечание 8 6 4" xfId="2637"/>
    <cellStyle name="Примечание 8 6 4 2" xfId="11538"/>
    <cellStyle name="Примечание 8 6 5" xfId="10344"/>
    <cellStyle name="Примечание 8 7" xfId="1605"/>
    <cellStyle name="Примечание 8 7 2" xfId="4611"/>
    <cellStyle name="Примечание 8 7 2 2" xfId="13512"/>
    <cellStyle name="Примечание 8 7 2 3" xfId="18786"/>
    <cellStyle name="Примечание 8 7 2 4" xfId="22271"/>
    <cellStyle name="Примечание 8 7 3" xfId="6365"/>
    <cellStyle name="Примечание 8 7 3 2" xfId="15266"/>
    <cellStyle name="Примечание 8 7 3 3" xfId="20540"/>
    <cellStyle name="Примечание 8 7 3 4" xfId="23585"/>
    <cellStyle name="Примечание 8 7 4" xfId="2638"/>
    <cellStyle name="Примечание 8 7 4 2" xfId="11539"/>
    <cellStyle name="Примечание 8 7 5" xfId="10560"/>
    <cellStyle name="Примечание 8 8" xfId="808"/>
    <cellStyle name="Примечание 8 8 2" xfId="4336"/>
    <cellStyle name="Примечание 8 8 2 2" xfId="13237"/>
    <cellStyle name="Примечание 8 8 3" xfId="9764"/>
    <cellStyle name="Примечание 8 8 4" xfId="18511"/>
    <cellStyle name="Примечание 8 8 5" xfId="22107"/>
    <cellStyle name="Примечание 8 9" xfId="1937"/>
    <cellStyle name="Примечание 8 9 2" xfId="10843"/>
    <cellStyle name="Примечание 9" xfId="633"/>
    <cellStyle name="Примечание 9 10" xfId="2282"/>
    <cellStyle name="Примечание 9 10 2" xfId="11187"/>
    <cellStyle name="Примечание 9 11" xfId="8212"/>
    <cellStyle name="Примечание 9 11 2" xfId="17110"/>
    <cellStyle name="Примечание 9 12" xfId="8503"/>
    <cellStyle name="Примечание 9 12 2" xfId="17401"/>
    <cellStyle name="Примечание 9 13" xfId="8649"/>
    <cellStyle name="Примечание 9 13 2" xfId="17547"/>
    <cellStyle name="Примечание 9 14" xfId="9265"/>
    <cellStyle name="Примечание 9 2" xfId="1263"/>
    <cellStyle name="Примечание 9 2 2" xfId="5039"/>
    <cellStyle name="Примечание 9 2 2 2" xfId="13940"/>
    <cellStyle name="Примечание 9 2 2 3" xfId="19214"/>
    <cellStyle name="Примечание 9 2 2 4" xfId="22571"/>
    <cellStyle name="Примечание 9 2 3" xfId="6793"/>
    <cellStyle name="Примечание 9 2 3 2" xfId="15694"/>
    <cellStyle name="Примечание 9 2 3 3" xfId="20968"/>
    <cellStyle name="Примечание 9 2 3 4" xfId="23885"/>
    <cellStyle name="Примечание 9 2 4" xfId="3066"/>
    <cellStyle name="Примечание 9 2 4 2" xfId="11967"/>
    <cellStyle name="Примечание 9 2 5" xfId="10218"/>
    <cellStyle name="Примечание 9 3" xfId="1507"/>
    <cellStyle name="Примечание 9 3 2" xfId="5384"/>
    <cellStyle name="Примечание 9 3 2 2" xfId="14285"/>
    <cellStyle name="Примечание 9 3 2 3" xfId="19559"/>
    <cellStyle name="Примечание 9 3 2 4" xfId="22847"/>
    <cellStyle name="Примечание 9 3 3" xfId="7138"/>
    <cellStyle name="Примечание 9 3 3 2" xfId="16039"/>
    <cellStyle name="Примечание 9 3 3 3" xfId="21313"/>
    <cellStyle name="Примечание 9 3 3 4" xfId="24161"/>
    <cellStyle name="Примечание 9 3 4" xfId="3411"/>
    <cellStyle name="Примечание 9 3 4 2" xfId="12312"/>
    <cellStyle name="Примечание 9 3 5" xfId="10462"/>
    <cellStyle name="Примечание 9 4" xfId="1565"/>
    <cellStyle name="Примечание 9 4 2" xfId="5554"/>
    <cellStyle name="Примечание 9 4 2 2" xfId="14455"/>
    <cellStyle name="Примечание 9 4 2 3" xfId="19729"/>
    <cellStyle name="Примечание 9 4 2 4" xfId="23017"/>
    <cellStyle name="Примечание 9 4 3" xfId="7308"/>
    <cellStyle name="Примечание 9 4 3 2" xfId="16209"/>
    <cellStyle name="Примечание 9 4 3 3" xfId="21483"/>
    <cellStyle name="Примечание 9 4 3 4" xfId="24331"/>
    <cellStyle name="Примечание 9 4 4" xfId="3581"/>
    <cellStyle name="Примечание 9 4 4 2" xfId="12482"/>
    <cellStyle name="Примечание 9 4 5" xfId="10520"/>
    <cellStyle name="Примечание 9 5" xfId="1619"/>
    <cellStyle name="Примечание 9 5 2" xfId="5722"/>
    <cellStyle name="Примечание 9 5 2 2" xfId="14623"/>
    <cellStyle name="Примечание 9 5 2 3" xfId="19897"/>
    <cellStyle name="Примечание 9 5 2 4" xfId="23185"/>
    <cellStyle name="Примечание 9 5 3" xfId="7476"/>
    <cellStyle name="Примечание 9 5 3 2" xfId="16377"/>
    <cellStyle name="Примечание 9 5 3 3" xfId="21651"/>
    <cellStyle name="Примечание 9 5 3 4" xfId="24499"/>
    <cellStyle name="Примечание 9 5 4" xfId="3749"/>
    <cellStyle name="Примечание 9 5 4 2" xfId="12650"/>
    <cellStyle name="Примечание 9 5 5" xfId="10574"/>
    <cellStyle name="Примечание 9 6" xfId="1478"/>
    <cellStyle name="Примечание 9 6 2" xfId="5874"/>
    <cellStyle name="Примечание 9 6 2 2" xfId="14775"/>
    <cellStyle name="Примечание 9 6 2 3" xfId="20049"/>
    <cellStyle name="Примечание 9 6 2 4" xfId="23337"/>
    <cellStyle name="Примечание 9 6 3" xfId="7628"/>
    <cellStyle name="Примечание 9 6 3 2" xfId="16529"/>
    <cellStyle name="Примечание 9 6 3 3" xfId="21803"/>
    <cellStyle name="Примечание 9 6 3 4" xfId="24651"/>
    <cellStyle name="Примечание 9 6 4" xfId="3901"/>
    <cellStyle name="Примечание 9 6 4 2" xfId="12802"/>
    <cellStyle name="Примечание 9 6 5" xfId="10433"/>
    <cellStyle name="Примечание 9 7" xfId="1649"/>
    <cellStyle name="Примечание 9 7 2" xfId="6013"/>
    <cellStyle name="Примечание 9 7 2 2" xfId="14914"/>
    <cellStyle name="Примечание 9 7 2 3" xfId="20188"/>
    <cellStyle name="Примечание 9 7 2 4" xfId="23476"/>
    <cellStyle name="Примечание 9 7 3" xfId="7767"/>
    <cellStyle name="Примечание 9 7 3 2" xfId="16668"/>
    <cellStyle name="Примечание 9 7 3 3" xfId="21942"/>
    <cellStyle name="Примечание 9 7 3 4" xfId="24790"/>
    <cellStyle name="Примечание 9 7 4" xfId="4040"/>
    <cellStyle name="Примечание 9 7 4 2" xfId="12941"/>
    <cellStyle name="Примечание 9 7 5" xfId="10604"/>
    <cellStyle name="Примечание 9 8" xfId="1632"/>
    <cellStyle name="Примечание 9 8 2" xfId="4410"/>
    <cellStyle name="Примечание 9 8 2 2" xfId="13311"/>
    <cellStyle name="Примечание 9 8 3" xfId="10587"/>
    <cellStyle name="Примечание 9 8 4" xfId="18585"/>
    <cellStyle name="Примечание 9 8 5" xfId="22162"/>
    <cellStyle name="Примечание 9 9" xfId="2011"/>
    <cellStyle name="Примечание 9 9 2" xfId="10917"/>
    <cellStyle name="Связанная ячейка" xfId="174"/>
    <cellStyle name="Стиль 1" xfId="175"/>
    <cellStyle name="Стиль 1 2" xfId="311"/>
    <cellStyle name="Стиль 1 2 2" xfId="312"/>
    <cellStyle name="Стиль 1 2 3" xfId="8771"/>
    <cellStyle name="Стиль 1 3" xfId="310"/>
    <cellStyle name="Текст предупреждения" xfId="176"/>
    <cellStyle name="Финансовый 2" xfId="313"/>
    <cellStyle name="Финансовый 2 2" xfId="314"/>
    <cellStyle name="Финансовый 2 3" xfId="765"/>
    <cellStyle name="Финансовый 3" xfId="315"/>
    <cellStyle name="Финансовый 3 2" xfId="316"/>
    <cellStyle name="Финансовый 4" xfId="317"/>
    <cellStyle name="Финансовый 8" xfId="733"/>
    <cellStyle name="Финансовый 8 2" xfId="750"/>
    <cellStyle name="Финансовый 8 2 2" xfId="770"/>
    <cellStyle name="Финансовый 8 3" xfId="766"/>
    <cellStyle name="Хороший" xfId="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.Hamzyan\Desktop\2023%20&#1385;&#1406;&#1377;&#1391;&#1377;&#1398;\MJCC-2024-2026\&#1391;&#1381;&#1407;%2035-07.08.2023+%20&#1406;&#1381;&#1408;&#1377;&#1398;&#1377;&#1397;&#1406;&#1377;&#1390;%20&#1378;&#1397;&#1400;&#1410;&#1403;&#1381;%20&#1392;&#1377;&#1397;&#1407;&#1381;&#1408;\havelvac%203,%20hamematakan%2020.11.2023\havelvac%20hamematakan-20.11.%20&#1406;&#1381;&#1408;&#1403;&#1387;&#139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.Hamzyan\Desktop\2023%20&#1385;&#1406;&#1377;&#1391;&#1377;&#1398;\MJCC-2024-2026\&#1391;&#1381;&#1407;%2035-07.08.2023+%20&#1406;&#1381;&#1408;&#1377;&#1398;&#1377;&#1397;&#1406;&#1377;&#1390;%20&#1378;&#1397;&#1400;&#1410;&#1403;&#1381;%20&#1392;&#1377;&#1397;&#1407;&#1381;&#1408;\havelvac%203,%20hamematakan%2020.11.2023\havelvac%20hamematakan++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.Hamzyan\Desktop\01.01.2023\MJCC-2024-2026\&#1391;&#1381;&#1407;%2056-&#1364;&#1330;-2024\&#1396;&#1407;&#1387;&#1409;-finnaxic-&#1378;&#1397;&#1400;&#1410;&#1403;&#1381;&#1387;%20&#1400;&#1408;&#1400;&#1399;&#1400;&#1410;&#1396;\attachments_1699052\2.&#1344;&#1377;&#1406;&#1381;&#1388;&#1406;&#1377;&#1390;%20N1%20&#1377;&#1394;&#1397;&#1400;&#1410;&#1405;&#1377;&#1391;%20N2.%20&#1336;&#1405;&#1407;%20&#1390;&#1408;&#1377;&#1379;&#1408;&#1381;&#1408;&#1387;%20&#1415;%20&#1396;&#1387;&#1403;&#1400;&#1409;&#1377;&#1404;&#1400;&#1410;&#1396;&#1398;&#1381;&#1408;&#1387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.Hamzyan\Desktop\01.01.2023\MJCC-2024-2026\&#1391;&#1381;&#1407;%2035-07.08.2023+%20&#1406;&#1381;&#1408;&#1377;&#1398;&#1377;&#1397;&#1406;&#1377;&#1390;%20&#1378;&#1397;&#1400;&#1410;&#1403;&#1381;%20&#1406;&#1381;&#1408;&#1403;&#1398;&#1377;&#1391;&#1377;&#1398;\4%2015.09.2023\2024%20&#1388;&#1408;&#1377;&#1396;&#1399;&#1377;&#1391;&#1406;&#1377;&#1390;-%20&#1329;&#1360;&#1348;&#1333;&#1350;%20&#1348;&#1350;&#1329;&#1361;&#1339;&#1361;%2015.09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.Hamzyan\Desktop\2024%20&#1385;&#1406;&#1377;&#1391;&#1377;&#1398;\MGCC%202025-2027-16.02.2024\&#1350;&#1377;&#1389;&#1398;&#1377;&#1391;&#1377;&#1398;%20&#1392;&#1377;&#1397;&#1407;-2025-2027\2023_tarekan-20.02.%20&#1331;&#8228;&#1343;&#1400;&#1399;&#1387;&#14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veranayvac hayt"/>
    </sheetNames>
    <sheetDataSet>
      <sheetData sheetId="0" refreshError="1"/>
      <sheetData sheetId="1">
        <row r="18">
          <cell r="O18">
            <v>11017100</v>
          </cell>
        </row>
        <row r="19">
          <cell r="O19">
            <v>75600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veranayvac hayt"/>
    </sheetNames>
    <sheetDataSet>
      <sheetData sheetId="0"/>
      <sheetData sheetId="1">
        <row r="34">
          <cell r="O34">
            <v>31411296.399999999</v>
          </cell>
        </row>
        <row r="91">
          <cell r="O91">
            <v>1142925.5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1"/>
    </sheetNames>
    <sheetDataSet>
      <sheetData sheetId="0">
        <row r="4419">
          <cell r="D4419">
            <v>3152380.7</v>
          </cell>
        </row>
        <row r="4437">
          <cell r="D4437">
            <v>35263.199999999997</v>
          </cell>
        </row>
        <row r="4690">
          <cell r="D4690">
            <v>2579691</v>
          </cell>
        </row>
        <row r="4714">
          <cell r="D4714">
            <v>12225</v>
          </cell>
        </row>
        <row r="4720">
          <cell r="D4720">
            <v>96684.2</v>
          </cell>
        </row>
        <row r="4911">
          <cell r="D4911">
            <v>10000000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hayt"/>
    </sheetNames>
    <sheetDataSet>
      <sheetData sheetId="0"/>
      <sheetData sheetId="1">
        <row r="124">
          <cell r="P124">
            <v>151048.79999999999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"/>
    </sheetNames>
    <sheetDataSet>
      <sheetData sheetId="0">
        <row r="18">
          <cell r="M18">
            <v>9468574.2799999993</v>
          </cell>
        </row>
        <row r="30">
          <cell r="M30">
            <v>9224023.3300000001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V153"/>
  <sheetViews>
    <sheetView topLeftCell="J16" zoomScaleNormal="100" zoomScaleSheetLayoutView="100" workbookViewId="0">
      <selection activeCell="J3" sqref="J3:O3"/>
    </sheetView>
  </sheetViews>
  <sheetFormatPr defaultColWidth="9.140625" defaultRowHeight="14.25"/>
  <cols>
    <col min="1" max="1" width="5.28515625" style="33" hidden="1" customWidth="1"/>
    <col min="2" max="2" width="5.5703125" style="34" hidden="1" customWidth="1"/>
    <col min="3" max="3" width="6.7109375" style="34" hidden="1" customWidth="1"/>
    <col min="4" max="4" width="3.85546875" style="34" customWidth="1"/>
    <col min="5" max="5" width="4.140625" style="34" customWidth="1"/>
    <col min="6" max="6" width="4.42578125" style="34" customWidth="1"/>
    <col min="7" max="7" width="6.7109375" style="33" customWidth="1"/>
    <col min="8" max="8" width="8.140625" style="28" customWidth="1"/>
    <col min="9" max="9" width="62.7109375" style="31" customWidth="1"/>
    <col min="10" max="10" width="18.5703125" style="27" customWidth="1"/>
    <col min="11" max="11" width="18.7109375" style="27" customWidth="1"/>
    <col min="12" max="12" width="17.85546875" style="27" customWidth="1"/>
    <col min="13" max="13" width="18.5703125" style="27" customWidth="1"/>
    <col min="14" max="14" width="18.7109375" style="27" customWidth="1"/>
    <col min="15" max="15" width="17.85546875" style="27" customWidth="1"/>
    <col min="16" max="16" width="18.5703125" style="27" customWidth="1"/>
    <col min="17" max="17" width="18.7109375" style="27" customWidth="1"/>
    <col min="18" max="18" width="17.85546875" style="27" customWidth="1"/>
    <col min="19" max="19" width="18.28515625" style="27" customWidth="1"/>
    <col min="20" max="20" width="14" style="27" customWidth="1"/>
    <col min="21" max="21" width="13.7109375" style="27" customWidth="1"/>
    <col min="22" max="22" width="15.140625" style="27" customWidth="1"/>
    <col min="23" max="16384" width="9.140625" style="27"/>
  </cols>
  <sheetData>
    <row r="1" spans="1:18">
      <c r="G1" s="28"/>
      <c r="I1" s="27"/>
      <c r="J1" s="34"/>
      <c r="K1" s="34"/>
      <c r="L1" s="34"/>
      <c r="M1" s="34"/>
      <c r="N1" s="34"/>
      <c r="O1" s="34"/>
      <c r="P1" s="34"/>
      <c r="Q1" s="34"/>
      <c r="R1" s="34"/>
    </row>
    <row r="2" spans="1:18">
      <c r="G2" s="30" t="s">
        <v>131</v>
      </c>
    </row>
    <row r="3" spans="1:18">
      <c r="J3" s="89">
        <f>J4-J17</f>
        <v>2500.053789973259</v>
      </c>
      <c r="K3" s="89">
        <f t="shared" ref="K3:O3" si="0">K4-K17</f>
        <v>3.2970905303955078E-3</v>
      </c>
      <c r="L3" s="89">
        <f t="shared" si="0"/>
        <v>-0.54121255874633789</v>
      </c>
      <c r="M3" s="89" t="e">
        <f t="shared" si="0"/>
        <v>#REF!</v>
      </c>
      <c r="N3" s="89" t="e">
        <f t="shared" si="0"/>
        <v>#REF!</v>
      </c>
      <c r="O3" s="89" t="e">
        <f t="shared" si="0"/>
        <v>#REF!</v>
      </c>
      <c r="P3" s="89"/>
      <c r="Q3" s="89"/>
      <c r="R3" s="89"/>
    </row>
    <row r="4" spans="1:18" ht="15" thickBot="1">
      <c r="J4" s="77">
        <v>756722773.70000017</v>
      </c>
      <c r="K4" s="77">
        <v>828663324.65999985</v>
      </c>
      <c r="L4" s="23">
        <v>1051400424.7499999</v>
      </c>
      <c r="M4" s="77">
        <v>725833132.8900001</v>
      </c>
      <c r="N4" s="77">
        <v>807049381.49000001</v>
      </c>
      <c r="O4" s="23">
        <v>1027107554.49</v>
      </c>
      <c r="P4" s="77"/>
      <c r="Q4" s="77"/>
      <c r="R4" s="23" t="s">
        <v>104</v>
      </c>
    </row>
    <row r="5" spans="1:18" ht="37.5" customHeight="1">
      <c r="A5" s="290"/>
      <c r="B5" s="291"/>
      <c r="C5" s="292"/>
      <c r="D5" s="293" t="s">
        <v>105</v>
      </c>
      <c r="E5" s="288" t="s">
        <v>106</v>
      </c>
      <c r="F5" s="288" t="s">
        <v>75</v>
      </c>
      <c r="G5" s="286" t="s">
        <v>69</v>
      </c>
      <c r="H5" s="286"/>
      <c r="I5" s="286" t="s">
        <v>70</v>
      </c>
      <c r="J5" s="120" t="s">
        <v>89</v>
      </c>
      <c r="K5" s="120" t="s">
        <v>119</v>
      </c>
      <c r="L5" s="8" t="s">
        <v>132</v>
      </c>
      <c r="M5" s="120" t="s">
        <v>89</v>
      </c>
      <c r="N5" s="120" t="s">
        <v>119</v>
      </c>
      <c r="O5" s="8" t="s">
        <v>132</v>
      </c>
      <c r="P5" s="120" t="s">
        <v>89</v>
      </c>
      <c r="Q5" s="120" t="s">
        <v>119</v>
      </c>
      <c r="R5" s="8" t="s">
        <v>132</v>
      </c>
    </row>
    <row r="6" spans="1:18" ht="15" thickBot="1">
      <c r="A6" s="290"/>
      <c r="B6" s="291"/>
      <c r="C6" s="292"/>
      <c r="D6" s="294"/>
      <c r="E6" s="289"/>
      <c r="F6" s="289"/>
      <c r="G6" s="287"/>
      <c r="H6" s="287"/>
      <c r="I6" s="287"/>
      <c r="J6" s="284" t="s">
        <v>88</v>
      </c>
      <c r="K6" s="284"/>
      <c r="L6" s="285"/>
      <c r="M6" s="284" t="s">
        <v>242</v>
      </c>
      <c r="N6" s="284"/>
      <c r="O6" s="285"/>
      <c r="P6" s="284" t="s">
        <v>243</v>
      </c>
      <c r="Q6" s="284"/>
      <c r="R6" s="285"/>
    </row>
    <row r="7" spans="1:18">
      <c r="A7" s="117"/>
      <c r="B7" s="118"/>
      <c r="C7" s="118"/>
      <c r="D7" s="56"/>
      <c r="E7" s="53"/>
      <c r="F7" s="53"/>
      <c r="G7" s="55"/>
      <c r="H7" s="52"/>
      <c r="I7" s="51" t="s">
        <v>111</v>
      </c>
      <c r="J7" s="50">
        <f t="shared" ref="J7:L7" si="1">J8+J9+J11+J12+J13+J14+J15+J16</f>
        <v>756720273.64621007</v>
      </c>
      <c r="K7" s="50">
        <f t="shared" si="1"/>
        <v>828663324.65670276</v>
      </c>
      <c r="L7" s="50">
        <f t="shared" si="1"/>
        <v>1051400425.2912127</v>
      </c>
      <c r="M7" s="50" t="e">
        <f t="shared" ref="M7:R7" si="2">M8+M9+M11+M12+M13+M14+M15+M16</f>
        <v>#REF!</v>
      </c>
      <c r="N7" s="50" t="e">
        <f t="shared" si="2"/>
        <v>#REF!</v>
      </c>
      <c r="O7" s="50" t="e">
        <f t="shared" si="2"/>
        <v>#REF!</v>
      </c>
      <c r="P7" s="50" t="e">
        <f t="shared" si="2"/>
        <v>#REF!</v>
      </c>
      <c r="Q7" s="50" t="e">
        <f t="shared" si="2"/>
        <v>#REF!</v>
      </c>
      <c r="R7" s="50" t="e">
        <f t="shared" si="2"/>
        <v>#REF!</v>
      </c>
    </row>
    <row r="8" spans="1:18">
      <c r="A8" s="117"/>
      <c r="B8" s="118"/>
      <c r="C8" s="118"/>
      <c r="D8" s="4"/>
      <c r="E8" s="15"/>
      <c r="F8" s="15"/>
      <c r="G8" s="119"/>
      <c r="H8" s="14"/>
      <c r="I8" s="1" t="s">
        <v>112</v>
      </c>
      <c r="J8" s="78">
        <f>J27+J28+J31+J32+J33+J34+J35+J38+J40+J41+J42+J43+J44+J45+J50+J61+J74+J94+J96+J97+J100+J107+J113+J101+J102+J103+J108+J109+J110+J111+J104+J105+J112+J106+J115+J116+J118+J121+J122+J123+J124+J126+J120+J125+J141+J142+J145+J146+J147</f>
        <v>33732948.290916011</v>
      </c>
      <c r="K8" s="78">
        <f t="shared" ref="K8:R8" si="3">K27+K28+K31+K32+K33+K34+K35+K38+K40+K41+K42+K43+K44+K45+K50+K61+K74+K94+K96+K97+K100+K107+K113+K101+K102+K103+K108+K109+K110+K111+K104+K105+K112+K106+K115+K116+K118+K121+K122+K123+K124+K126+K120+K125+K141+K142+K145+K146+K147</f>
        <v>33972291.438222684</v>
      </c>
      <c r="L8" s="78">
        <f t="shared" si="3"/>
        <v>33936814.763822682</v>
      </c>
      <c r="M8" s="78" t="e">
        <f t="shared" si="3"/>
        <v>#REF!</v>
      </c>
      <c r="N8" s="78" t="e">
        <f t="shared" si="3"/>
        <v>#REF!</v>
      </c>
      <c r="O8" s="78" t="e">
        <f t="shared" si="3"/>
        <v>#REF!</v>
      </c>
      <c r="P8" s="78" t="e">
        <f t="shared" si="3"/>
        <v>#REF!</v>
      </c>
      <c r="Q8" s="78" t="e">
        <f t="shared" si="3"/>
        <v>#REF!</v>
      </c>
      <c r="R8" s="78" t="e">
        <f t="shared" si="3"/>
        <v>#REF!</v>
      </c>
    </row>
    <row r="9" spans="1:18">
      <c r="A9" s="117"/>
      <c r="B9" s="118"/>
      <c r="C9" s="118"/>
      <c r="D9" s="4"/>
      <c r="E9" s="15"/>
      <c r="F9" s="15"/>
      <c r="G9" s="119"/>
      <c r="H9" s="14"/>
      <c r="I9" s="1" t="s">
        <v>178</v>
      </c>
      <c r="J9" s="79">
        <f>J19+J20+J21+J22+J24+J26++J25+J29+J30+J36+J47+J48+J49+J51+J53+J54+J55+J56+J58+J59+J60+J62+J63+J64+J65+J66+J67+J68+J69+J70+J71+J72+J73+J78+J79+J81+J82+J85+J86+J87+J88+J89+J90+J91+J95+J98+J119+J128+J129+J131+J132+J134+J135+J140+J143</f>
        <v>539924358.84889412</v>
      </c>
      <c r="K9" s="79">
        <f t="shared" ref="K9:R9" si="4">K19+K20+K21+K22+K24+K26++K25+K29+K30+K36+K47+K48+K49+K51+K53+K54+K55+K56+K58+K59+K60+K62+K63+K64+K65+K66+K67+K68+K69+K70+K71+K72+K73+K78+K79+K81+K82+K85+K86+K87+K88+K89+K90+K91+K95+K98+K119+K128+K129+K131+K132+K134+K135+K140+K143</f>
        <v>595682066.71208012</v>
      </c>
      <c r="L9" s="79">
        <f t="shared" si="4"/>
        <v>799877744.02099001</v>
      </c>
      <c r="M9" s="79" t="e">
        <f t="shared" si="4"/>
        <v>#REF!</v>
      </c>
      <c r="N9" s="79" t="e">
        <f t="shared" si="4"/>
        <v>#REF!</v>
      </c>
      <c r="O9" s="79" t="e">
        <f t="shared" si="4"/>
        <v>#REF!</v>
      </c>
      <c r="P9" s="79" t="e">
        <f t="shared" si="4"/>
        <v>#REF!</v>
      </c>
      <c r="Q9" s="79" t="e">
        <f t="shared" si="4"/>
        <v>#REF!</v>
      </c>
      <c r="R9" s="79" t="e">
        <f t="shared" si="4"/>
        <v>#REF!</v>
      </c>
    </row>
    <row r="10" spans="1:18">
      <c r="A10" s="70"/>
      <c r="B10" s="49"/>
      <c r="C10" s="49"/>
      <c r="D10" s="71"/>
      <c r="E10" s="72"/>
      <c r="F10" s="72"/>
      <c r="G10" s="73"/>
      <c r="H10" s="74"/>
      <c r="I10" s="75" t="s">
        <v>142</v>
      </c>
      <c r="J10" s="80">
        <f t="shared" ref="J10:L10" si="5">J76</f>
        <v>0</v>
      </c>
      <c r="K10" s="80">
        <f t="shared" si="5"/>
        <v>0</v>
      </c>
      <c r="L10" s="80">
        <f t="shared" si="5"/>
        <v>0</v>
      </c>
      <c r="M10" s="80" t="e">
        <f t="shared" ref="M10:R10" si="6">M76</f>
        <v>#REF!</v>
      </c>
      <c r="N10" s="80" t="e">
        <f t="shared" si="6"/>
        <v>#REF!</v>
      </c>
      <c r="O10" s="80" t="e">
        <f t="shared" si="6"/>
        <v>#REF!</v>
      </c>
      <c r="P10" s="80" t="e">
        <f t="shared" si="6"/>
        <v>#REF!</v>
      </c>
      <c r="Q10" s="80" t="e">
        <f t="shared" si="6"/>
        <v>#REF!</v>
      </c>
      <c r="R10" s="80" t="e">
        <f t="shared" si="6"/>
        <v>#REF!</v>
      </c>
    </row>
    <row r="11" spans="1:18">
      <c r="A11" s="117"/>
      <c r="B11" s="118"/>
      <c r="C11" s="118"/>
      <c r="D11" s="4"/>
      <c r="E11" s="15"/>
      <c r="F11" s="15"/>
      <c r="G11" s="119"/>
      <c r="H11" s="14"/>
      <c r="I11" s="1" t="s">
        <v>113</v>
      </c>
      <c r="J11" s="79">
        <f t="shared" ref="J11:L11" si="7">J92+J139</f>
        <v>179750200</v>
      </c>
      <c r="K11" s="79">
        <f t="shared" si="7"/>
        <v>195690200</v>
      </c>
      <c r="L11" s="79">
        <f t="shared" si="7"/>
        <v>213392200</v>
      </c>
      <c r="M11" s="79" t="e">
        <f t="shared" ref="M11:R11" si="8">M92+M139</f>
        <v>#REF!</v>
      </c>
      <c r="N11" s="79" t="e">
        <f t="shared" si="8"/>
        <v>#REF!</v>
      </c>
      <c r="O11" s="79" t="e">
        <f t="shared" si="8"/>
        <v>#REF!</v>
      </c>
      <c r="P11" s="79" t="e">
        <f t="shared" si="8"/>
        <v>#REF!</v>
      </c>
      <c r="Q11" s="79" t="e">
        <f t="shared" si="8"/>
        <v>#REF!</v>
      </c>
      <c r="R11" s="79" t="e">
        <f t="shared" si="8"/>
        <v>#REF!</v>
      </c>
    </row>
    <row r="12" spans="1:18">
      <c r="A12" s="117"/>
      <c r="B12" s="118"/>
      <c r="C12" s="118"/>
      <c r="D12" s="4"/>
      <c r="E12" s="15"/>
      <c r="F12" s="15"/>
      <c r="G12" s="119"/>
      <c r="H12" s="14"/>
      <c r="I12" s="1" t="s">
        <v>114</v>
      </c>
      <c r="J12" s="79">
        <f t="shared" ref="J12:L12" si="9">J77+J80+J133</f>
        <v>3303602.88</v>
      </c>
      <c r="K12" s="79">
        <f t="shared" si="9"/>
        <v>3309602.88</v>
      </c>
      <c r="L12" s="79">
        <f t="shared" si="9"/>
        <v>4184602.88</v>
      </c>
      <c r="M12" s="79" t="e">
        <f t="shared" ref="M12:R12" si="10">M77+M80+M133</f>
        <v>#REF!</v>
      </c>
      <c r="N12" s="79" t="e">
        <f t="shared" si="10"/>
        <v>#REF!</v>
      </c>
      <c r="O12" s="79" t="e">
        <f t="shared" si="10"/>
        <v>#REF!</v>
      </c>
      <c r="P12" s="79" t="e">
        <f t="shared" si="10"/>
        <v>#REF!</v>
      </c>
      <c r="Q12" s="79" t="e">
        <f t="shared" si="10"/>
        <v>#REF!</v>
      </c>
      <c r="R12" s="79" t="e">
        <f t="shared" si="10"/>
        <v>#REF!</v>
      </c>
    </row>
    <row r="13" spans="1:18">
      <c r="A13" s="117"/>
      <c r="B13" s="118"/>
      <c r="C13" s="118"/>
      <c r="D13" s="4"/>
      <c r="E13" s="15"/>
      <c r="F13" s="15"/>
      <c r="G13" s="119"/>
      <c r="H13" s="14"/>
      <c r="I13" s="1" t="s">
        <v>115</v>
      </c>
      <c r="J13" s="79">
        <f t="shared" ref="J13:L13" si="11">J83</f>
        <v>0</v>
      </c>
      <c r="K13" s="79">
        <f t="shared" si="11"/>
        <v>0</v>
      </c>
      <c r="L13" s="79">
        <f t="shared" si="11"/>
        <v>0</v>
      </c>
      <c r="M13" s="79" t="e">
        <f t="shared" ref="M13:R13" si="12">M83</f>
        <v>#REF!</v>
      </c>
      <c r="N13" s="79" t="e">
        <f t="shared" si="12"/>
        <v>#REF!</v>
      </c>
      <c r="O13" s="79" t="e">
        <f t="shared" si="12"/>
        <v>#REF!</v>
      </c>
      <c r="P13" s="79" t="e">
        <f t="shared" si="12"/>
        <v>#REF!</v>
      </c>
      <c r="Q13" s="79" t="e">
        <f t="shared" si="12"/>
        <v>#REF!</v>
      </c>
      <c r="R13" s="79" t="e">
        <f t="shared" si="12"/>
        <v>#REF!</v>
      </c>
    </row>
    <row r="14" spans="1:18">
      <c r="A14" s="117"/>
      <c r="B14" s="118"/>
      <c r="C14" s="118"/>
      <c r="D14" s="4"/>
      <c r="E14" s="15"/>
      <c r="F14" s="15"/>
      <c r="G14" s="119"/>
      <c r="H14" s="14"/>
      <c r="I14" s="1" t="s">
        <v>116</v>
      </c>
      <c r="J14" s="79">
        <f t="shared" ref="J14:L16" si="13">J136</f>
        <v>3063.6264000000001</v>
      </c>
      <c r="K14" s="79">
        <f t="shared" si="13"/>
        <v>3063.6264000000001</v>
      </c>
      <c r="L14" s="79">
        <f t="shared" si="13"/>
        <v>3063.6264000000001</v>
      </c>
      <c r="M14" s="79" t="e">
        <f t="shared" ref="M14:R14" si="14">M136</f>
        <v>#REF!</v>
      </c>
      <c r="N14" s="79" t="e">
        <f t="shared" si="14"/>
        <v>#REF!</v>
      </c>
      <c r="O14" s="79" t="e">
        <f t="shared" si="14"/>
        <v>#REF!</v>
      </c>
      <c r="P14" s="79" t="e">
        <f t="shared" si="14"/>
        <v>#REF!</v>
      </c>
      <c r="Q14" s="79" t="e">
        <f t="shared" si="14"/>
        <v>#REF!</v>
      </c>
      <c r="R14" s="79" t="e">
        <f t="shared" si="14"/>
        <v>#REF!</v>
      </c>
    </row>
    <row r="15" spans="1:18">
      <c r="A15" s="117"/>
      <c r="B15" s="118"/>
      <c r="C15" s="118"/>
      <c r="D15" s="4"/>
      <c r="E15" s="15"/>
      <c r="F15" s="15"/>
      <c r="G15" s="119"/>
      <c r="H15" s="14"/>
      <c r="I15" s="1" t="s">
        <v>117</v>
      </c>
      <c r="J15" s="79">
        <f t="shared" si="13"/>
        <v>1400</v>
      </c>
      <c r="K15" s="79">
        <f t="shared" si="13"/>
        <v>1400</v>
      </c>
      <c r="L15" s="79">
        <f t="shared" si="13"/>
        <v>1300</v>
      </c>
      <c r="M15" s="79" t="e">
        <f t="shared" ref="M15:R15" si="15">M137</f>
        <v>#REF!</v>
      </c>
      <c r="N15" s="79" t="e">
        <f t="shared" si="15"/>
        <v>#REF!</v>
      </c>
      <c r="O15" s="79" t="e">
        <f t="shared" si="15"/>
        <v>#REF!</v>
      </c>
      <c r="P15" s="79" t="e">
        <f t="shared" si="15"/>
        <v>#REF!</v>
      </c>
      <c r="Q15" s="79" t="e">
        <f t="shared" si="15"/>
        <v>#REF!</v>
      </c>
      <c r="R15" s="79" t="e">
        <f t="shared" si="15"/>
        <v>#REF!</v>
      </c>
    </row>
    <row r="16" spans="1:18">
      <c r="A16" s="117"/>
      <c r="B16" s="118"/>
      <c r="C16" s="118"/>
      <c r="D16" s="4"/>
      <c r="E16" s="15"/>
      <c r="F16" s="15"/>
      <c r="G16" s="119"/>
      <c r="H16" s="14"/>
      <c r="I16" s="1" t="s">
        <v>118</v>
      </c>
      <c r="J16" s="79">
        <f t="shared" si="13"/>
        <v>4700</v>
      </c>
      <c r="K16" s="79">
        <f t="shared" si="13"/>
        <v>4700</v>
      </c>
      <c r="L16" s="79">
        <f t="shared" si="13"/>
        <v>4700</v>
      </c>
      <c r="M16" s="79" t="e">
        <f t="shared" ref="M16:R16" si="16">M138</f>
        <v>#REF!</v>
      </c>
      <c r="N16" s="79" t="e">
        <f t="shared" si="16"/>
        <v>#REF!</v>
      </c>
      <c r="O16" s="79" t="e">
        <f t="shared" si="16"/>
        <v>#REF!</v>
      </c>
      <c r="P16" s="79" t="e">
        <f t="shared" si="16"/>
        <v>#REF!</v>
      </c>
      <c r="Q16" s="79" t="e">
        <f t="shared" si="16"/>
        <v>#REF!</v>
      </c>
      <c r="R16" s="79" t="e">
        <f t="shared" si="16"/>
        <v>#REF!</v>
      </c>
    </row>
    <row r="17" spans="1:22">
      <c r="A17" s="13"/>
      <c r="B17" s="12"/>
      <c r="C17" s="12"/>
      <c r="D17" s="12"/>
      <c r="E17" s="12"/>
      <c r="F17" s="12"/>
      <c r="G17" s="20"/>
      <c r="H17" s="20"/>
      <c r="I17" s="11" t="s">
        <v>55</v>
      </c>
      <c r="J17" s="18">
        <f t="shared" ref="J17:L17" si="17">J18+J23+J37+J39+J46+J52+J57+J75+J84+J93+J99+J114+J117+J127+J130+J144</f>
        <v>756720273.64621019</v>
      </c>
      <c r="K17" s="18">
        <f t="shared" si="17"/>
        <v>828663324.65670276</v>
      </c>
      <c r="L17" s="18">
        <f t="shared" si="17"/>
        <v>1051400425.2912124</v>
      </c>
      <c r="M17" s="18" t="e">
        <f t="shared" ref="M17:R17" si="18">M18+M23+M37+M39+M46+M52+M57+M75+M84+M93+M99+M114+M117+M127+M130+M144</f>
        <v>#REF!</v>
      </c>
      <c r="N17" s="18" t="e">
        <f t="shared" si="18"/>
        <v>#REF!</v>
      </c>
      <c r="O17" s="18" t="e">
        <f t="shared" si="18"/>
        <v>#REF!</v>
      </c>
      <c r="P17" s="18" t="e">
        <f t="shared" si="18"/>
        <v>#REF!</v>
      </c>
      <c r="Q17" s="18" t="e">
        <f t="shared" si="18"/>
        <v>#REF!</v>
      </c>
      <c r="R17" s="18" t="e">
        <f t="shared" si="18"/>
        <v>#REF!</v>
      </c>
      <c r="S17" s="27">
        <v>653778050.58523393</v>
      </c>
      <c r="T17" s="27">
        <v>756722773.70000017</v>
      </c>
      <c r="U17" s="27">
        <v>828663324.65999985</v>
      </c>
      <c r="V17" s="27">
        <v>1051400424.7499999</v>
      </c>
    </row>
    <row r="18" spans="1:22">
      <c r="A18" s="2"/>
      <c r="B18" s="9"/>
      <c r="C18" s="9"/>
      <c r="D18" s="9"/>
      <c r="E18" s="9"/>
      <c r="F18" s="9"/>
      <c r="G18" s="39">
        <v>1005</v>
      </c>
      <c r="H18" s="39"/>
      <c r="I18" s="40" t="s">
        <v>56</v>
      </c>
      <c r="J18" s="103">
        <f t="shared" ref="J18:L18" si="19">SUM(J19:J22)</f>
        <v>10834700</v>
      </c>
      <c r="K18" s="103">
        <f t="shared" si="19"/>
        <v>10823000</v>
      </c>
      <c r="L18" s="103">
        <f t="shared" si="19"/>
        <v>10793000</v>
      </c>
      <c r="M18" s="103" t="e">
        <f t="shared" ref="M18:R18" si="20">SUM(M19:M22)</f>
        <v>#REF!</v>
      </c>
      <c r="N18" s="103" t="e">
        <f t="shared" si="20"/>
        <v>#REF!</v>
      </c>
      <c r="O18" s="103" t="e">
        <f t="shared" si="20"/>
        <v>#REF!</v>
      </c>
      <c r="P18" s="103" t="e">
        <f t="shared" si="20"/>
        <v>#REF!</v>
      </c>
      <c r="Q18" s="103" t="e">
        <f t="shared" si="20"/>
        <v>#REF!</v>
      </c>
      <c r="R18" s="103" t="e">
        <f t="shared" si="20"/>
        <v>#REF!</v>
      </c>
      <c r="S18" s="27" t="e">
        <f>#REF!-S17</f>
        <v>#REF!</v>
      </c>
      <c r="T18" s="27">
        <f>J17-T17</f>
        <v>-2500.053789973259</v>
      </c>
      <c r="U18" s="27">
        <f>K17-U17</f>
        <v>-3.2970905303955078E-3</v>
      </c>
      <c r="V18" s="27">
        <f>L17-V17</f>
        <v>0.54121255874633789</v>
      </c>
    </row>
    <row r="19" spans="1:22" ht="54">
      <c r="A19" s="16">
        <v>10</v>
      </c>
      <c r="B19" s="22" t="s">
        <v>83</v>
      </c>
      <c r="C19" s="22" t="s">
        <v>78</v>
      </c>
      <c r="D19" s="16">
        <v>10</v>
      </c>
      <c r="E19" s="10" t="s">
        <v>109</v>
      </c>
      <c r="F19" s="10" t="s">
        <v>85</v>
      </c>
      <c r="G19" s="38"/>
      <c r="H19" s="41" t="s">
        <v>7</v>
      </c>
      <c r="I19" s="92" t="s">
        <v>146</v>
      </c>
      <c r="J19" s="106">
        <v>10749500</v>
      </c>
      <c r="K19" s="106">
        <v>10749500</v>
      </c>
      <c r="L19" s="106">
        <v>10749500</v>
      </c>
      <c r="M19" s="106" t="e">
        <f>#REF!</f>
        <v>#REF!</v>
      </c>
      <c r="N19" s="106" t="e">
        <f>#REF!</f>
        <v>#REF!</v>
      </c>
      <c r="O19" s="106" t="e">
        <f>#REF!</f>
        <v>#REF!</v>
      </c>
      <c r="P19" s="106" t="e">
        <f>M19-J19</f>
        <v>#REF!</v>
      </c>
      <c r="Q19" s="106" t="e">
        <f t="shared" ref="Q19:R19" si="21">N19-K19</f>
        <v>#REF!</v>
      </c>
      <c r="R19" s="106" t="e">
        <f t="shared" si="21"/>
        <v>#REF!</v>
      </c>
    </row>
    <row r="20" spans="1:22">
      <c r="A20" s="16">
        <v>10</v>
      </c>
      <c r="B20" s="22" t="s">
        <v>83</v>
      </c>
      <c r="C20" s="22" t="s">
        <v>78</v>
      </c>
      <c r="D20" s="16">
        <v>10</v>
      </c>
      <c r="E20" s="10" t="s">
        <v>109</v>
      </c>
      <c r="F20" s="10" t="s">
        <v>85</v>
      </c>
      <c r="G20" s="38"/>
      <c r="H20" s="41" t="s">
        <v>11</v>
      </c>
      <c r="I20" s="93" t="s">
        <v>145</v>
      </c>
      <c r="J20" s="106">
        <v>73200</v>
      </c>
      <c r="K20" s="106">
        <v>61500</v>
      </c>
      <c r="L20" s="106">
        <v>31500</v>
      </c>
      <c r="M20" s="106" t="e">
        <f>#REF!</f>
        <v>#REF!</v>
      </c>
      <c r="N20" s="106" t="e">
        <f>#REF!</f>
        <v>#REF!</v>
      </c>
      <c r="O20" s="106" t="e">
        <f>#REF!</f>
        <v>#REF!</v>
      </c>
      <c r="P20" s="106" t="e">
        <f t="shared" ref="P20:P83" si="22">M20-J20</f>
        <v>#REF!</v>
      </c>
      <c r="Q20" s="106" t="e">
        <f t="shared" ref="Q20:Q83" si="23">N20-K20</f>
        <v>#REF!</v>
      </c>
      <c r="R20" s="106" t="e">
        <f t="shared" ref="R20:R83" si="24">O20-L20</f>
        <v>#REF!</v>
      </c>
    </row>
    <row r="21" spans="1:22" ht="54">
      <c r="A21" s="16">
        <v>10</v>
      </c>
      <c r="B21" s="22" t="s">
        <v>81</v>
      </c>
      <c r="C21" s="22" t="s">
        <v>78</v>
      </c>
      <c r="D21" s="16">
        <v>10</v>
      </c>
      <c r="E21" s="10" t="s">
        <v>87</v>
      </c>
      <c r="F21" s="10" t="s">
        <v>85</v>
      </c>
      <c r="G21" s="38"/>
      <c r="H21" s="43" t="s">
        <v>0</v>
      </c>
      <c r="I21" s="92" t="s">
        <v>180</v>
      </c>
      <c r="J21" s="106">
        <v>0</v>
      </c>
      <c r="K21" s="106">
        <v>0</v>
      </c>
      <c r="L21" s="106">
        <v>0</v>
      </c>
      <c r="M21" s="106" t="e">
        <f>#REF!</f>
        <v>#REF!</v>
      </c>
      <c r="N21" s="106" t="e">
        <f>#REF!</f>
        <v>#REF!</v>
      </c>
      <c r="O21" s="106" t="e">
        <f>#REF!</f>
        <v>#REF!</v>
      </c>
      <c r="P21" s="106" t="e">
        <f t="shared" si="22"/>
        <v>#REF!</v>
      </c>
      <c r="Q21" s="106" t="e">
        <f t="shared" si="23"/>
        <v>#REF!</v>
      </c>
      <c r="R21" s="106" t="e">
        <f t="shared" si="24"/>
        <v>#REF!</v>
      </c>
    </row>
    <row r="22" spans="1:22" ht="27">
      <c r="A22" s="57"/>
      <c r="B22" s="58"/>
      <c r="C22" s="58"/>
      <c r="D22" s="57">
        <v>10</v>
      </c>
      <c r="E22" s="59" t="s">
        <v>109</v>
      </c>
      <c r="F22" s="59" t="s">
        <v>85</v>
      </c>
      <c r="G22" s="60"/>
      <c r="H22" s="60">
        <v>12005</v>
      </c>
      <c r="I22" s="92" t="s">
        <v>134</v>
      </c>
      <c r="J22" s="105">
        <v>12000</v>
      </c>
      <c r="K22" s="105">
        <v>12000</v>
      </c>
      <c r="L22" s="105">
        <v>12000</v>
      </c>
      <c r="M22" s="106" t="e">
        <f>#REF!</f>
        <v>#REF!</v>
      </c>
      <c r="N22" s="106" t="e">
        <f>#REF!</f>
        <v>#REF!</v>
      </c>
      <c r="O22" s="106" t="e">
        <f>#REF!</f>
        <v>#REF!</v>
      </c>
      <c r="P22" s="106" t="e">
        <f t="shared" si="22"/>
        <v>#REF!</v>
      </c>
      <c r="Q22" s="106" t="e">
        <f t="shared" si="23"/>
        <v>#REF!</v>
      </c>
      <c r="R22" s="106" t="e">
        <f t="shared" si="24"/>
        <v>#REF!</v>
      </c>
    </row>
    <row r="23" spans="1:22">
      <c r="A23" s="2"/>
      <c r="B23" s="9"/>
      <c r="C23" s="9"/>
      <c r="D23" s="2"/>
      <c r="E23" s="9"/>
      <c r="F23" s="9"/>
      <c r="G23" s="2">
        <v>1011</v>
      </c>
      <c r="H23" s="2"/>
      <c r="I23" s="5" t="s">
        <v>57</v>
      </c>
      <c r="J23" s="103">
        <f t="shared" ref="J23:R23" si="25">SUM(J24:J36)</f>
        <v>44009546.873661086</v>
      </c>
      <c r="K23" s="103">
        <f t="shared" si="25"/>
        <v>43525378.25617069</v>
      </c>
      <c r="L23" s="103">
        <f t="shared" si="25"/>
        <v>41645760.463773496</v>
      </c>
      <c r="M23" s="103" t="e">
        <f t="shared" si="25"/>
        <v>#REF!</v>
      </c>
      <c r="N23" s="103" t="e">
        <f t="shared" si="25"/>
        <v>#REF!</v>
      </c>
      <c r="O23" s="103" t="e">
        <f t="shared" si="25"/>
        <v>#REF!</v>
      </c>
      <c r="P23" s="103" t="e">
        <f t="shared" si="25"/>
        <v>#REF!</v>
      </c>
      <c r="Q23" s="103" t="e">
        <f t="shared" si="25"/>
        <v>#REF!</v>
      </c>
      <c r="R23" s="103" t="e">
        <f t="shared" si="25"/>
        <v>#REF!</v>
      </c>
    </row>
    <row r="24" spans="1:22" ht="27">
      <c r="A24" s="16">
        <v>10</v>
      </c>
      <c r="B24" s="22" t="s">
        <v>76</v>
      </c>
      <c r="C24" s="22" t="s">
        <v>77</v>
      </c>
      <c r="D24" s="16">
        <v>10</v>
      </c>
      <c r="E24" s="10" t="s">
        <v>107</v>
      </c>
      <c r="F24" s="10" t="s">
        <v>108</v>
      </c>
      <c r="G24" s="7"/>
      <c r="H24" s="98" t="s">
        <v>2</v>
      </c>
      <c r="I24" s="92" t="s">
        <v>43</v>
      </c>
      <c r="J24" s="105">
        <v>337753</v>
      </c>
      <c r="K24" s="105">
        <v>319573</v>
      </c>
      <c r="L24" s="105">
        <v>306240</v>
      </c>
      <c r="M24" s="106" t="e">
        <f>#REF!</f>
        <v>#REF!</v>
      </c>
      <c r="N24" s="106" t="e">
        <f>#REF!</f>
        <v>#REF!</v>
      </c>
      <c r="O24" s="106" t="e">
        <f>#REF!</f>
        <v>#REF!</v>
      </c>
      <c r="P24" s="106" t="e">
        <f t="shared" si="22"/>
        <v>#REF!</v>
      </c>
      <c r="Q24" s="106" t="e">
        <f t="shared" si="23"/>
        <v>#REF!</v>
      </c>
      <c r="R24" s="106" t="e">
        <f t="shared" si="24"/>
        <v>#REF!</v>
      </c>
      <c r="S24" s="121" t="s">
        <v>186</v>
      </c>
    </row>
    <row r="25" spans="1:22" ht="27">
      <c r="A25" s="57"/>
      <c r="B25" s="58"/>
      <c r="C25" s="58"/>
      <c r="D25" s="57"/>
      <c r="E25" s="59"/>
      <c r="F25" s="59"/>
      <c r="G25" s="60"/>
      <c r="H25" s="123">
        <v>11002</v>
      </c>
      <c r="I25" s="92" t="s">
        <v>187</v>
      </c>
      <c r="J25" s="100">
        <v>623314.6</v>
      </c>
      <c r="K25" s="100">
        <v>623314.6</v>
      </c>
      <c r="L25" s="100">
        <v>623314.6</v>
      </c>
      <c r="M25" s="106" t="e">
        <f>#REF!</f>
        <v>#REF!</v>
      </c>
      <c r="N25" s="106" t="e">
        <f>#REF!</f>
        <v>#REF!</v>
      </c>
      <c r="O25" s="106" t="e">
        <f>#REF!</f>
        <v>#REF!</v>
      </c>
      <c r="P25" s="106" t="e">
        <f t="shared" si="22"/>
        <v>#REF!</v>
      </c>
      <c r="Q25" s="106" t="e">
        <f t="shared" si="23"/>
        <v>#REF!</v>
      </c>
      <c r="R25" s="106" t="e">
        <f t="shared" si="24"/>
        <v>#REF!</v>
      </c>
      <c r="S25" s="121" t="s">
        <v>188</v>
      </c>
    </row>
    <row r="26" spans="1:22">
      <c r="A26" s="16">
        <v>10</v>
      </c>
      <c r="B26" s="22" t="s">
        <v>76</v>
      </c>
      <c r="C26" s="22" t="s">
        <v>78</v>
      </c>
      <c r="D26" s="16">
        <v>10</v>
      </c>
      <c r="E26" s="10" t="s">
        <v>107</v>
      </c>
      <c r="F26" s="10" t="s">
        <v>85</v>
      </c>
      <c r="G26" s="7"/>
      <c r="H26" s="41" t="s">
        <v>3</v>
      </c>
      <c r="I26" s="42" t="s">
        <v>74</v>
      </c>
      <c r="J26" s="85">
        <v>152363.29999999999</v>
      </c>
      <c r="K26" s="85">
        <v>152361.25</v>
      </c>
      <c r="L26" s="85">
        <v>152361.25</v>
      </c>
      <c r="M26" s="106" t="e">
        <f>#REF!</f>
        <v>#REF!</v>
      </c>
      <c r="N26" s="106" t="e">
        <f>#REF!</f>
        <v>#REF!</v>
      </c>
      <c r="O26" s="106" t="e">
        <f>#REF!</f>
        <v>#REF!</v>
      </c>
      <c r="P26" s="106" t="e">
        <f t="shared" si="22"/>
        <v>#REF!</v>
      </c>
      <c r="Q26" s="106" t="e">
        <f t="shared" si="23"/>
        <v>#REF!</v>
      </c>
      <c r="R26" s="106" t="e">
        <f t="shared" si="24"/>
        <v>#REF!</v>
      </c>
    </row>
    <row r="27" spans="1:22" ht="29.25" customHeight="1">
      <c r="A27" s="16">
        <v>10</v>
      </c>
      <c r="B27" s="22" t="s">
        <v>76</v>
      </c>
      <c r="C27" s="22" t="s">
        <v>77</v>
      </c>
      <c r="D27" s="16">
        <v>10</v>
      </c>
      <c r="E27" s="10" t="s">
        <v>107</v>
      </c>
      <c r="F27" s="10" t="s">
        <v>108</v>
      </c>
      <c r="G27" s="7"/>
      <c r="H27" s="41" t="s">
        <v>4</v>
      </c>
      <c r="I27" s="92" t="s">
        <v>147</v>
      </c>
      <c r="J27" s="85">
        <v>0</v>
      </c>
      <c r="K27" s="85">
        <v>0</v>
      </c>
      <c r="L27" s="85">
        <v>0</v>
      </c>
      <c r="M27" s="106" t="e">
        <f>#REF!</f>
        <v>#REF!</v>
      </c>
      <c r="N27" s="106" t="e">
        <f>#REF!</f>
        <v>#REF!</v>
      </c>
      <c r="O27" s="106" t="e">
        <f>#REF!</f>
        <v>#REF!</v>
      </c>
      <c r="P27" s="106" t="e">
        <f t="shared" si="22"/>
        <v>#REF!</v>
      </c>
      <c r="Q27" s="106" t="e">
        <f t="shared" si="23"/>
        <v>#REF!</v>
      </c>
      <c r="R27" s="106" t="e">
        <f t="shared" si="24"/>
        <v>#REF!</v>
      </c>
    </row>
    <row r="28" spans="1:22" ht="17.25">
      <c r="A28" s="16">
        <v>10</v>
      </c>
      <c r="B28" s="22" t="s">
        <v>80</v>
      </c>
      <c r="C28" s="22" t="s">
        <v>78</v>
      </c>
      <c r="D28" s="16">
        <v>10</v>
      </c>
      <c r="E28" s="10" t="s">
        <v>86</v>
      </c>
      <c r="F28" s="10" t="s">
        <v>85</v>
      </c>
      <c r="G28" s="7"/>
      <c r="H28" s="38">
        <v>11005</v>
      </c>
      <c r="I28" s="42" t="s">
        <v>71</v>
      </c>
      <c r="J28" s="85">
        <v>46413.2</v>
      </c>
      <c r="K28" s="85">
        <v>46413.2</v>
      </c>
      <c r="L28" s="85">
        <v>46413.2</v>
      </c>
      <c r="M28" s="106" t="e">
        <f>#REF!</f>
        <v>#REF!</v>
      </c>
      <c r="N28" s="106" t="e">
        <f>#REF!</f>
        <v>#REF!</v>
      </c>
      <c r="O28" s="106" t="e">
        <f>#REF!</f>
        <v>#REF!</v>
      </c>
      <c r="P28" s="106" t="e">
        <f t="shared" si="22"/>
        <v>#REF!</v>
      </c>
      <c r="Q28" s="106" t="e">
        <f t="shared" si="23"/>
        <v>#REF!</v>
      </c>
      <c r="R28" s="106" t="e">
        <f t="shared" si="24"/>
        <v>#REF!</v>
      </c>
      <c r="S28" s="121" t="s">
        <v>189</v>
      </c>
    </row>
    <row r="29" spans="1:22" ht="27">
      <c r="A29" s="57"/>
      <c r="B29" s="58"/>
      <c r="C29" s="58"/>
      <c r="D29" s="57"/>
      <c r="E29" s="59"/>
      <c r="F29" s="59"/>
      <c r="G29" s="60"/>
      <c r="H29" s="60"/>
      <c r="I29" s="42" t="s">
        <v>190</v>
      </c>
      <c r="J29" s="63">
        <v>377801.8</v>
      </c>
      <c r="K29" s="63">
        <v>729802.8</v>
      </c>
      <c r="L29" s="63">
        <v>182470.39999999999</v>
      </c>
      <c r="M29" s="106" t="e">
        <f>#REF!</f>
        <v>#REF!</v>
      </c>
      <c r="N29" s="106" t="e">
        <f>#REF!</f>
        <v>#REF!</v>
      </c>
      <c r="O29" s="106" t="e">
        <f>#REF!</f>
        <v>#REF!</v>
      </c>
      <c r="P29" s="106" t="e">
        <f t="shared" si="22"/>
        <v>#REF!</v>
      </c>
      <c r="Q29" s="106" t="e">
        <f t="shared" si="23"/>
        <v>#REF!</v>
      </c>
      <c r="R29" s="106" t="e">
        <f t="shared" si="24"/>
        <v>#REF!</v>
      </c>
      <c r="S29" s="121" t="s">
        <v>188</v>
      </c>
    </row>
    <row r="30" spans="1:22" ht="17.25">
      <c r="A30" s="57"/>
      <c r="B30" s="58"/>
      <c r="C30" s="58"/>
      <c r="D30" s="57"/>
      <c r="E30" s="59"/>
      <c r="F30" s="59"/>
      <c r="G30" s="60"/>
      <c r="H30" s="60"/>
      <c r="I30" s="42" t="s">
        <v>191</v>
      </c>
      <c r="J30" s="63">
        <v>1000000</v>
      </c>
      <c r="K30" s="63">
        <v>2000000</v>
      </c>
      <c r="L30" s="63">
        <v>2000000</v>
      </c>
      <c r="M30" s="106" t="e">
        <f>#REF!</f>
        <v>#REF!</v>
      </c>
      <c r="N30" s="106" t="e">
        <f>#REF!</f>
        <v>#REF!</v>
      </c>
      <c r="O30" s="106" t="e">
        <f>#REF!</f>
        <v>#REF!</v>
      </c>
      <c r="P30" s="106" t="e">
        <f t="shared" si="22"/>
        <v>#REF!</v>
      </c>
      <c r="Q30" s="106" t="e">
        <f t="shared" si="23"/>
        <v>#REF!</v>
      </c>
      <c r="R30" s="106" t="e">
        <f t="shared" si="24"/>
        <v>#REF!</v>
      </c>
      <c r="S30" s="121" t="s">
        <v>188</v>
      </c>
    </row>
    <row r="31" spans="1:22" ht="40.5">
      <c r="A31" s="35"/>
      <c r="B31" s="36"/>
      <c r="C31" s="36"/>
      <c r="D31" s="35">
        <v>10</v>
      </c>
      <c r="E31" s="37" t="s">
        <v>109</v>
      </c>
      <c r="F31" s="37" t="s">
        <v>85</v>
      </c>
      <c r="G31" s="38"/>
      <c r="H31" s="41">
        <v>11007</v>
      </c>
      <c r="I31" s="92" t="s">
        <v>179</v>
      </c>
      <c r="J31" s="85">
        <v>85834.4</v>
      </c>
      <c r="K31" s="85">
        <v>85834.4</v>
      </c>
      <c r="L31" s="85">
        <v>85834.4</v>
      </c>
      <c r="M31" s="106" t="e">
        <f>#REF!</f>
        <v>#REF!</v>
      </c>
      <c r="N31" s="106" t="e">
        <f>#REF!</f>
        <v>#REF!</v>
      </c>
      <c r="O31" s="106" t="e">
        <f>#REF!</f>
        <v>#REF!</v>
      </c>
      <c r="P31" s="106" t="e">
        <f t="shared" si="22"/>
        <v>#REF!</v>
      </c>
      <c r="Q31" s="106" t="e">
        <f t="shared" si="23"/>
        <v>#REF!</v>
      </c>
      <c r="R31" s="106" t="e">
        <f t="shared" si="24"/>
        <v>#REF!</v>
      </c>
      <c r="S31" s="121" t="s">
        <v>192</v>
      </c>
    </row>
    <row r="32" spans="1:22" ht="27">
      <c r="A32" s="81"/>
      <c r="B32" s="82"/>
      <c r="C32" s="82"/>
      <c r="D32" s="81">
        <v>10</v>
      </c>
      <c r="E32" s="87" t="s">
        <v>108</v>
      </c>
      <c r="F32" s="87" t="s">
        <v>85</v>
      </c>
      <c r="G32" s="83"/>
      <c r="H32" s="86">
        <v>11008</v>
      </c>
      <c r="I32" s="92" t="s">
        <v>172</v>
      </c>
      <c r="J32" s="85">
        <v>229778</v>
      </c>
      <c r="K32" s="85">
        <v>229778</v>
      </c>
      <c r="L32" s="85">
        <v>229778</v>
      </c>
      <c r="M32" s="106" t="e">
        <f>#REF!</f>
        <v>#REF!</v>
      </c>
      <c r="N32" s="106" t="e">
        <f>#REF!</f>
        <v>#REF!</v>
      </c>
      <c r="O32" s="106" t="e">
        <f>#REF!</f>
        <v>#REF!</v>
      </c>
      <c r="P32" s="106" t="e">
        <f t="shared" si="22"/>
        <v>#REF!</v>
      </c>
      <c r="Q32" s="106" t="e">
        <f t="shared" si="23"/>
        <v>#REF!</v>
      </c>
      <c r="R32" s="106" t="e">
        <f t="shared" si="24"/>
        <v>#REF!</v>
      </c>
      <c r="S32" s="121" t="s">
        <v>193</v>
      </c>
    </row>
    <row r="33" spans="1:19" ht="54">
      <c r="A33" s="81"/>
      <c r="B33" s="82"/>
      <c r="C33" s="82"/>
      <c r="D33" s="81">
        <v>10</v>
      </c>
      <c r="E33" s="87" t="s">
        <v>108</v>
      </c>
      <c r="F33" s="87" t="s">
        <v>85</v>
      </c>
      <c r="G33" s="83"/>
      <c r="H33" s="86">
        <v>12002</v>
      </c>
      <c r="I33" s="92" t="s">
        <v>173</v>
      </c>
      <c r="J33" s="85">
        <v>15840</v>
      </c>
      <c r="K33" s="85">
        <v>15840</v>
      </c>
      <c r="L33" s="85">
        <v>15840</v>
      </c>
      <c r="M33" s="106" t="e">
        <f>#REF!</f>
        <v>#REF!</v>
      </c>
      <c r="N33" s="106" t="e">
        <f>#REF!</f>
        <v>#REF!</v>
      </c>
      <c r="O33" s="106" t="e">
        <f>#REF!</f>
        <v>#REF!</v>
      </c>
      <c r="P33" s="106" t="e">
        <f t="shared" si="22"/>
        <v>#REF!</v>
      </c>
      <c r="Q33" s="106" t="e">
        <f t="shared" si="23"/>
        <v>#REF!</v>
      </c>
      <c r="R33" s="106" t="e">
        <f t="shared" si="24"/>
        <v>#REF!</v>
      </c>
    </row>
    <row r="34" spans="1:19" ht="67.5">
      <c r="A34" s="81"/>
      <c r="B34" s="82"/>
      <c r="C34" s="82"/>
      <c r="D34" s="81">
        <v>10</v>
      </c>
      <c r="E34" s="87" t="s">
        <v>175</v>
      </c>
      <c r="F34" s="87" t="s">
        <v>176</v>
      </c>
      <c r="G34" s="83"/>
      <c r="H34" s="86">
        <v>12003</v>
      </c>
      <c r="I34" s="92" t="s">
        <v>174</v>
      </c>
      <c r="J34" s="85">
        <v>27900</v>
      </c>
      <c r="K34" s="85">
        <v>27900</v>
      </c>
      <c r="L34" s="85">
        <v>27900</v>
      </c>
      <c r="M34" s="106" t="e">
        <f>#REF!</f>
        <v>#REF!</v>
      </c>
      <c r="N34" s="106" t="e">
        <f>#REF!</f>
        <v>#REF!</v>
      </c>
      <c r="O34" s="106" t="e">
        <f>#REF!</f>
        <v>#REF!</v>
      </c>
      <c r="P34" s="106" t="e">
        <f t="shared" si="22"/>
        <v>#REF!</v>
      </c>
      <c r="Q34" s="106" t="e">
        <f t="shared" si="23"/>
        <v>#REF!</v>
      </c>
      <c r="R34" s="106" t="e">
        <f t="shared" si="24"/>
        <v>#REF!</v>
      </c>
    </row>
    <row r="35" spans="1:19" ht="81">
      <c r="A35" s="81"/>
      <c r="B35" s="82"/>
      <c r="C35" s="82"/>
      <c r="D35" s="81">
        <v>10</v>
      </c>
      <c r="E35" s="87" t="s">
        <v>175</v>
      </c>
      <c r="F35" s="87" t="s">
        <v>176</v>
      </c>
      <c r="G35" s="83"/>
      <c r="H35" s="86">
        <v>12004</v>
      </c>
      <c r="I35" s="92" t="s">
        <v>177</v>
      </c>
      <c r="J35" s="85">
        <v>37200</v>
      </c>
      <c r="K35" s="85">
        <v>37200</v>
      </c>
      <c r="L35" s="85">
        <v>51600</v>
      </c>
      <c r="M35" s="106" t="e">
        <f>#REF!</f>
        <v>#REF!</v>
      </c>
      <c r="N35" s="106" t="e">
        <f>#REF!</f>
        <v>#REF!</v>
      </c>
      <c r="O35" s="106" t="e">
        <f>#REF!</f>
        <v>#REF!</v>
      </c>
      <c r="P35" s="106" t="e">
        <f t="shared" si="22"/>
        <v>#REF!</v>
      </c>
      <c r="Q35" s="106" t="e">
        <f t="shared" si="23"/>
        <v>#REF!</v>
      </c>
      <c r="R35" s="106" t="e">
        <f t="shared" si="24"/>
        <v>#REF!</v>
      </c>
      <c r="S35" s="121" t="s">
        <v>194</v>
      </c>
    </row>
    <row r="36" spans="1:19">
      <c r="A36" s="16">
        <v>10</v>
      </c>
      <c r="B36" s="22" t="s">
        <v>80</v>
      </c>
      <c r="C36" s="22" t="s">
        <v>78</v>
      </c>
      <c r="D36" s="16">
        <v>10</v>
      </c>
      <c r="E36" s="10" t="s">
        <v>86</v>
      </c>
      <c r="F36" s="10" t="s">
        <v>85</v>
      </c>
      <c r="G36" s="7"/>
      <c r="H36" s="43" t="s">
        <v>7</v>
      </c>
      <c r="I36" s="42" t="s">
        <v>120</v>
      </c>
      <c r="J36" s="106">
        <v>41075348.573661089</v>
      </c>
      <c r="K36" s="106">
        <v>39257361.00617069</v>
      </c>
      <c r="L36" s="106">
        <v>37924008.613773495</v>
      </c>
      <c r="M36" s="106" t="e">
        <f>#REF!</f>
        <v>#REF!</v>
      </c>
      <c r="N36" s="106" t="e">
        <f>#REF!</f>
        <v>#REF!</v>
      </c>
      <c r="O36" s="106" t="e">
        <f>#REF!</f>
        <v>#REF!</v>
      </c>
      <c r="P36" s="106" t="e">
        <f t="shared" si="22"/>
        <v>#REF!</v>
      </c>
      <c r="Q36" s="106" t="e">
        <f t="shared" si="23"/>
        <v>#REF!</v>
      </c>
      <c r="R36" s="106" t="e">
        <f t="shared" si="24"/>
        <v>#REF!</v>
      </c>
    </row>
    <row r="37" spans="1:19">
      <c r="A37" s="2"/>
      <c r="B37" s="9"/>
      <c r="C37" s="9"/>
      <c r="D37" s="2"/>
      <c r="E37" s="9"/>
      <c r="F37" s="9"/>
      <c r="G37" s="2">
        <v>1015</v>
      </c>
      <c r="H37" s="2"/>
      <c r="I37" s="5" t="s">
        <v>58</v>
      </c>
      <c r="J37" s="103">
        <f t="shared" ref="J37:R37" si="26">J38</f>
        <v>11274336</v>
      </c>
      <c r="K37" s="103">
        <f t="shared" si="26"/>
        <v>11274336</v>
      </c>
      <c r="L37" s="103">
        <f t="shared" si="26"/>
        <v>11274336</v>
      </c>
      <c r="M37" s="103" t="e">
        <f t="shared" si="26"/>
        <v>#REF!</v>
      </c>
      <c r="N37" s="103" t="e">
        <f t="shared" si="26"/>
        <v>#REF!</v>
      </c>
      <c r="O37" s="103" t="e">
        <f t="shared" si="26"/>
        <v>#REF!</v>
      </c>
      <c r="P37" s="103" t="e">
        <f t="shared" si="26"/>
        <v>#REF!</v>
      </c>
      <c r="Q37" s="103" t="e">
        <f t="shared" si="26"/>
        <v>#REF!</v>
      </c>
      <c r="R37" s="103" t="e">
        <f t="shared" si="26"/>
        <v>#REF!</v>
      </c>
    </row>
    <row r="38" spans="1:19" ht="27">
      <c r="A38" s="16">
        <v>10</v>
      </c>
      <c r="B38" s="22" t="s">
        <v>76</v>
      </c>
      <c r="C38" s="22" t="s">
        <v>77</v>
      </c>
      <c r="D38" s="16">
        <v>10</v>
      </c>
      <c r="E38" s="10" t="s">
        <v>107</v>
      </c>
      <c r="F38" s="10" t="s">
        <v>108</v>
      </c>
      <c r="G38" s="7"/>
      <c r="H38" s="41" t="s">
        <v>7</v>
      </c>
      <c r="I38" s="92" t="s">
        <v>148</v>
      </c>
      <c r="J38" s="85">
        <v>11274336</v>
      </c>
      <c r="K38" s="85">
        <v>11274336</v>
      </c>
      <c r="L38" s="85">
        <v>11274336</v>
      </c>
      <c r="M38" s="106" t="e">
        <f>#REF!</f>
        <v>#REF!</v>
      </c>
      <c r="N38" s="106" t="e">
        <f>#REF!</f>
        <v>#REF!</v>
      </c>
      <c r="O38" s="106" t="e">
        <f>#REF!</f>
        <v>#REF!</v>
      </c>
      <c r="P38" s="106" t="e">
        <f t="shared" si="22"/>
        <v>#REF!</v>
      </c>
      <c r="Q38" s="106" t="e">
        <f t="shared" si="23"/>
        <v>#REF!</v>
      </c>
      <c r="R38" s="106" t="e">
        <f t="shared" si="24"/>
        <v>#REF!</v>
      </c>
      <c r="S38" s="121" t="s">
        <v>195</v>
      </c>
    </row>
    <row r="39" spans="1:19" ht="28.5">
      <c r="A39" s="2"/>
      <c r="B39" s="9"/>
      <c r="C39" s="9"/>
      <c r="D39" s="2"/>
      <c r="E39" s="9"/>
      <c r="F39" s="9"/>
      <c r="G39" s="2">
        <v>1032</v>
      </c>
      <c r="H39" s="2"/>
      <c r="I39" s="5" t="s">
        <v>59</v>
      </c>
      <c r="J39" s="103">
        <f t="shared" ref="J39:R39" si="27">SUM(J40:J45)</f>
        <v>5563325.8000000007</v>
      </c>
      <c r="K39" s="103">
        <f t="shared" si="27"/>
        <v>5353662.5</v>
      </c>
      <c r="L39" s="103">
        <f t="shared" si="27"/>
        <v>5679654</v>
      </c>
      <c r="M39" s="103" t="e">
        <f t="shared" si="27"/>
        <v>#REF!</v>
      </c>
      <c r="N39" s="103" t="e">
        <f t="shared" si="27"/>
        <v>#REF!</v>
      </c>
      <c r="O39" s="103" t="e">
        <f t="shared" si="27"/>
        <v>#REF!</v>
      </c>
      <c r="P39" s="103" t="e">
        <f t="shared" si="27"/>
        <v>#REF!</v>
      </c>
      <c r="Q39" s="103" t="e">
        <f t="shared" si="27"/>
        <v>#REF!</v>
      </c>
      <c r="R39" s="103" t="e">
        <f t="shared" si="27"/>
        <v>#REF!</v>
      </c>
    </row>
    <row r="40" spans="1:19" ht="27">
      <c r="A40" s="16">
        <v>10</v>
      </c>
      <c r="B40" s="22" t="s">
        <v>77</v>
      </c>
      <c r="C40" s="22" t="s">
        <v>78</v>
      </c>
      <c r="D40" s="16">
        <v>10</v>
      </c>
      <c r="E40" s="10" t="s">
        <v>108</v>
      </c>
      <c r="F40" s="10" t="s">
        <v>85</v>
      </c>
      <c r="G40" s="7"/>
      <c r="H40" s="90" t="s">
        <v>2</v>
      </c>
      <c r="I40" s="97" t="s">
        <v>143</v>
      </c>
      <c r="J40" s="106">
        <v>3531258.7</v>
      </c>
      <c r="K40" s="106">
        <v>3625763.5</v>
      </c>
      <c r="L40" s="106">
        <v>3783622.9</v>
      </c>
      <c r="M40" s="106" t="e">
        <f>#REF!</f>
        <v>#REF!</v>
      </c>
      <c r="N40" s="106" t="e">
        <f>#REF!</f>
        <v>#REF!</v>
      </c>
      <c r="O40" s="106" t="e">
        <f>#REF!</f>
        <v>#REF!</v>
      </c>
      <c r="P40" s="106" t="e">
        <f t="shared" si="22"/>
        <v>#REF!</v>
      </c>
      <c r="Q40" s="106" t="e">
        <f t="shared" si="23"/>
        <v>#REF!</v>
      </c>
      <c r="R40" s="106" t="e">
        <f t="shared" si="24"/>
        <v>#REF!</v>
      </c>
      <c r="S40" s="121" t="s">
        <v>196</v>
      </c>
    </row>
    <row r="41" spans="1:19" ht="40.5">
      <c r="A41" s="16">
        <v>10</v>
      </c>
      <c r="B41" s="22" t="s">
        <v>77</v>
      </c>
      <c r="C41" s="22" t="s">
        <v>78</v>
      </c>
      <c r="D41" s="16">
        <v>10</v>
      </c>
      <c r="E41" s="10" t="s">
        <v>108</v>
      </c>
      <c r="F41" s="10" t="s">
        <v>85</v>
      </c>
      <c r="G41" s="7"/>
      <c r="H41" s="90" t="s">
        <v>1</v>
      </c>
      <c r="I41" s="97" t="s">
        <v>184</v>
      </c>
      <c r="J41" s="85">
        <v>277930.59999999998</v>
      </c>
      <c r="K41" s="85">
        <v>289062.5</v>
      </c>
      <c r="L41" s="85">
        <v>300194.59999999998</v>
      </c>
      <c r="M41" s="106" t="e">
        <f>#REF!</f>
        <v>#REF!</v>
      </c>
      <c r="N41" s="106" t="e">
        <f>#REF!</f>
        <v>#REF!</v>
      </c>
      <c r="O41" s="106" t="e">
        <f>#REF!</f>
        <v>#REF!</v>
      </c>
      <c r="P41" s="106" t="e">
        <f t="shared" si="22"/>
        <v>#REF!</v>
      </c>
      <c r="Q41" s="106" t="e">
        <f t="shared" si="23"/>
        <v>#REF!</v>
      </c>
      <c r="R41" s="106" t="e">
        <f t="shared" si="24"/>
        <v>#REF!</v>
      </c>
      <c r="S41" s="125" t="s">
        <v>197</v>
      </c>
    </row>
    <row r="42" spans="1:19" ht="40.5">
      <c r="A42" s="16">
        <v>10</v>
      </c>
      <c r="B42" s="22" t="s">
        <v>77</v>
      </c>
      <c r="C42" s="22" t="s">
        <v>78</v>
      </c>
      <c r="D42" s="16">
        <v>10</v>
      </c>
      <c r="E42" s="10" t="s">
        <v>108</v>
      </c>
      <c r="F42" s="10" t="s">
        <v>85</v>
      </c>
      <c r="G42" s="7"/>
      <c r="H42" s="90" t="s">
        <v>3</v>
      </c>
      <c r="I42" s="97" t="s">
        <v>163</v>
      </c>
      <c r="J42" s="85">
        <v>157944</v>
      </c>
      <c r="K42" s="85">
        <v>157644</v>
      </c>
      <c r="L42" s="85">
        <v>157644</v>
      </c>
      <c r="M42" s="106" t="e">
        <f>#REF!</f>
        <v>#REF!</v>
      </c>
      <c r="N42" s="106" t="e">
        <f>#REF!</f>
        <v>#REF!</v>
      </c>
      <c r="O42" s="106" t="e">
        <f>#REF!</f>
        <v>#REF!</v>
      </c>
      <c r="P42" s="106" t="e">
        <f t="shared" si="22"/>
        <v>#REF!</v>
      </c>
      <c r="Q42" s="106" t="e">
        <f t="shared" si="23"/>
        <v>#REF!</v>
      </c>
      <c r="R42" s="106" t="e">
        <f t="shared" si="24"/>
        <v>#REF!</v>
      </c>
    </row>
    <row r="43" spans="1:19" ht="54">
      <c r="A43" s="16">
        <v>10</v>
      </c>
      <c r="B43" s="22" t="s">
        <v>77</v>
      </c>
      <c r="C43" s="22" t="s">
        <v>78</v>
      </c>
      <c r="D43" s="16">
        <v>10</v>
      </c>
      <c r="E43" s="10" t="s">
        <v>108</v>
      </c>
      <c r="F43" s="10" t="s">
        <v>85</v>
      </c>
      <c r="G43" s="7"/>
      <c r="H43" s="90" t="s">
        <v>4</v>
      </c>
      <c r="I43" s="97" t="s">
        <v>164</v>
      </c>
      <c r="J43" s="85">
        <v>51168</v>
      </c>
      <c r="K43" s="85">
        <v>51168</v>
      </c>
      <c r="L43" s="85">
        <v>51168</v>
      </c>
      <c r="M43" s="106" t="e">
        <f>#REF!</f>
        <v>#REF!</v>
      </c>
      <c r="N43" s="106" t="e">
        <f>#REF!</f>
        <v>#REF!</v>
      </c>
      <c r="O43" s="106" t="e">
        <f>#REF!</f>
        <v>#REF!</v>
      </c>
      <c r="P43" s="106" t="e">
        <f t="shared" si="22"/>
        <v>#REF!</v>
      </c>
      <c r="Q43" s="106" t="e">
        <f t="shared" si="23"/>
        <v>#REF!</v>
      </c>
      <c r="R43" s="106" t="e">
        <f t="shared" si="24"/>
        <v>#REF!</v>
      </c>
      <c r="S43" s="121" t="s">
        <v>198</v>
      </c>
    </row>
    <row r="44" spans="1:19" ht="40.5">
      <c r="A44" s="16">
        <v>10</v>
      </c>
      <c r="B44" s="22" t="s">
        <v>77</v>
      </c>
      <c r="C44" s="22" t="s">
        <v>78</v>
      </c>
      <c r="D44" s="16">
        <v>10</v>
      </c>
      <c r="E44" s="10" t="s">
        <v>109</v>
      </c>
      <c r="F44" s="10" t="s">
        <v>85</v>
      </c>
      <c r="G44" s="7"/>
      <c r="H44" s="90" t="s">
        <v>21</v>
      </c>
      <c r="I44" s="97" t="s">
        <v>165</v>
      </c>
      <c r="J44" s="85">
        <v>222024.5</v>
      </c>
      <c r="K44" s="85">
        <v>222024.5</v>
      </c>
      <c r="L44" s="85">
        <v>222024.5</v>
      </c>
      <c r="M44" s="106" t="e">
        <f>#REF!</f>
        <v>#REF!</v>
      </c>
      <c r="N44" s="106" t="e">
        <f>#REF!</f>
        <v>#REF!</v>
      </c>
      <c r="O44" s="106" t="e">
        <f>#REF!</f>
        <v>#REF!</v>
      </c>
      <c r="P44" s="106" t="e">
        <f t="shared" si="22"/>
        <v>#REF!</v>
      </c>
      <c r="Q44" s="106" t="e">
        <f t="shared" si="23"/>
        <v>#REF!</v>
      </c>
      <c r="R44" s="106" t="e">
        <f t="shared" si="24"/>
        <v>#REF!</v>
      </c>
      <c r="S44" s="121" t="s">
        <v>199</v>
      </c>
    </row>
    <row r="45" spans="1:19" ht="40.5" customHeight="1">
      <c r="A45" s="57"/>
      <c r="B45" s="58"/>
      <c r="C45" s="58"/>
      <c r="D45" s="57">
        <v>10</v>
      </c>
      <c r="E45" s="59" t="s">
        <v>108</v>
      </c>
      <c r="F45" s="59" t="s">
        <v>85</v>
      </c>
      <c r="G45" s="60"/>
      <c r="H45" s="64">
        <v>32007</v>
      </c>
      <c r="I45" s="97" t="s">
        <v>144</v>
      </c>
      <c r="J45" s="84">
        <v>1323000</v>
      </c>
      <c r="K45" s="84">
        <v>1008000</v>
      </c>
      <c r="L45" s="84">
        <v>1165000</v>
      </c>
      <c r="M45" s="106" t="e">
        <f>#REF!</f>
        <v>#REF!</v>
      </c>
      <c r="N45" s="106" t="e">
        <f>#REF!</f>
        <v>#REF!</v>
      </c>
      <c r="O45" s="106" t="e">
        <f>#REF!</f>
        <v>#REF!</v>
      </c>
      <c r="P45" s="106" t="e">
        <f t="shared" si="22"/>
        <v>#REF!</v>
      </c>
      <c r="Q45" s="106" t="e">
        <f t="shared" si="23"/>
        <v>#REF!</v>
      </c>
      <c r="R45" s="106" t="e">
        <f t="shared" si="24"/>
        <v>#REF!</v>
      </c>
      <c r="S45" s="121" t="s">
        <v>200</v>
      </c>
    </row>
    <row r="46" spans="1:19">
      <c r="A46" s="2"/>
      <c r="B46" s="9"/>
      <c r="C46" s="9"/>
      <c r="D46" s="2"/>
      <c r="E46" s="9"/>
      <c r="F46" s="9"/>
      <c r="G46" s="2">
        <v>1068</v>
      </c>
      <c r="H46" s="2"/>
      <c r="I46" s="5" t="s">
        <v>60</v>
      </c>
      <c r="J46" s="103">
        <f t="shared" ref="J46:R46" si="28">SUM(J47:J51)</f>
        <v>65872710</v>
      </c>
      <c r="K46" s="103">
        <f t="shared" si="28"/>
        <v>78204340</v>
      </c>
      <c r="L46" s="103">
        <f t="shared" si="28"/>
        <v>89226633</v>
      </c>
      <c r="M46" s="103" t="e">
        <f t="shared" si="28"/>
        <v>#REF!</v>
      </c>
      <c r="N46" s="103" t="e">
        <f t="shared" si="28"/>
        <v>#REF!</v>
      </c>
      <c r="O46" s="103" t="e">
        <f t="shared" si="28"/>
        <v>#REF!</v>
      </c>
      <c r="P46" s="103" t="e">
        <f t="shared" si="28"/>
        <v>#REF!</v>
      </c>
      <c r="Q46" s="103" t="e">
        <f t="shared" si="28"/>
        <v>#REF!</v>
      </c>
      <c r="R46" s="103" t="e">
        <f t="shared" si="28"/>
        <v>#REF!</v>
      </c>
    </row>
    <row r="47" spans="1:19" ht="27">
      <c r="A47" s="16">
        <v>10</v>
      </c>
      <c r="B47" s="22" t="s">
        <v>76</v>
      </c>
      <c r="C47" s="22" t="s">
        <v>77</v>
      </c>
      <c r="D47" s="16">
        <v>10</v>
      </c>
      <c r="E47" s="10" t="s">
        <v>107</v>
      </c>
      <c r="F47" s="10" t="s">
        <v>108</v>
      </c>
      <c r="G47" s="7"/>
      <c r="H47" s="7" t="s">
        <v>2</v>
      </c>
      <c r="I47" s="92" t="s">
        <v>149</v>
      </c>
      <c r="J47" s="113">
        <v>9720</v>
      </c>
      <c r="K47" s="106">
        <v>10005</v>
      </c>
      <c r="L47" s="106">
        <v>10005</v>
      </c>
      <c r="M47" s="106" t="e">
        <f>#REF!</f>
        <v>#REF!</v>
      </c>
      <c r="N47" s="106" t="e">
        <f>#REF!</f>
        <v>#REF!</v>
      </c>
      <c r="O47" s="106" t="e">
        <f>#REF!</f>
        <v>#REF!</v>
      </c>
      <c r="P47" s="106" t="e">
        <f t="shared" si="22"/>
        <v>#REF!</v>
      </c>
      <c r="Q47" s="106" t="e">
        <f t="shared" si="23"/>
        <v>#REF!</v>
      </c>
      <c r="R47" s="106" t="e">
        <f t="shared" si="24"/>
        <v>#REF!</v>
      </c>
    </row>
    <row r="48" spans="1:19">
      <c r="A48" s="16">
        <v>10</v>
      </c>
      <c r="B48" s="22" t="s">
        <v>80</v>
      </c>
      <c r="C48" s="22" t="s">
        <v>78</v>
      </c>
      <c r="D48" s="16">
        <v>10</v>
      </c>
      <c r="E48" s="10" t="s">
        <v>86</v>
      </c>
      <c r="F48" s="10" t="s">
        <v>85</v>
      </c>
      <c r="G48" s="7"/>
      <c r="H48" s="7" t="s">
        <v>7</v>
      </c>
      <c r="I48" s="92" t="s">
        <v>150</v>
      </c>
      <c r="J48" s="114">
        <v>27972590</v>
      </c>
      <c r="K48" s="85">
        <v>31594335</v>
      </c>
      <c r="L48" s="85">
        <v>33071628</v>
      </c>
      <c r="M48" s="106" t="e">
        <f>#REF!</f>
        <v>#REF!</v>
      </c>
      <c r="N48" s="106" t="e">
        <f>#REF!</f>
        <v>#REF!</v>
      </c>
      <c r="O48" s="106" t="e">
        <f>#REF!</f>
        <v>#REF!</v>
      </c>
      <c r="P48" s="106" t="e">
        <f t="shared" si="22"/>
        <v>#REF!</v>
      </c>
      <c r="Q48" s="106" t="e">
        <f t="shared" si="23"/>
        <v>#REF!</v>
      </c>
      <c r="R48" s="106" t="e">
        <f t="shared" si="24"/>
        <v>#REF!</v>
      </c>
    </row>
    <row r="49" spans="1:19">
      <c r="A49" s="16">
        <v>10</v>
      </c>
      <c r="B49" s="22" t="s">
        <v>80</v>
      </c>
      <c r="C49" s="22" t="s">
        <v>78</v>
      </c>
      <c r="D49" s="16">
        <v>10</v>
      </c>
      <c r="E49" s="10" t="s">
        <v>86</v>
      </c>
      <c r="F49" s="10" t="s">
        <v>85</v>
      </c>
      <c r="G49" s="7"/>
      <c r="H49" s="7" t="s">
        <v>11</v>
      </c>
      <c r="I49" s="92" t="s">
        <v>18</v>
      </c>
      <c r="J49" s="106">
        <v>20650000</v>
      </c>
      <c r="K49" s="106">
        <v>21598000</v>
      </c>
      <c r="L49" s="106">
        <v>22639000</v>
      </c>
      <c r="M49" s="106" t="e">
        <f>#REF!</f>
        <v>#REF!</v>
      </c>
      <c r="N49" s="106" t="e">
        <f>#REF!</f>
        <v>#REF!</v>
      </c>
      <c r="O49" s="106" t="e">
        <f>#REF!</f>
        <v>#REF!</v>
      </c>
      <c r="P49" s="106" t="e">
        <f t="shared" si="22"/>
        <v>#REF!</v>
      </c>
      <c r="Q49" s="106" t="e">
        <f t="shared" si="23"/>
        <v>#REF!</v>
      </c>
      <c r="R49" s="106" t="e">
        <f t="shared" si="24"/>
        <v>#REF!</v>
      </c>
    </row>
    <row r="50" spans="1:19" ht="27">
      <c r="A50" s="3">
        <v>10</v>
      </c>
      <c r="B50" s="21" t="s">
        <v>80</v>
      </c>
      <c r="C50" s="21" t="s">
        <v>78</v>
      </c>
      <c r="D50" s="16">
        <v>10</v>
      </c>
      <c r="E50" s="10" t="s">
        <v>86</v>
      </c>
      <c r="F50" s="10" t="s">
        <v>85</v>
      </c>
      <c r="G50" s="7"/>
      <c r="H50" s="7" t="s">
        <v>0</v>
      </c>
      <c r="I50" s="92" t="s">
        <v>151</v>
      </c>
      <c r="J50" s="85">
        <v>207000</v>
      </c>
      <c r="K50" s="106">
        <v>81000</v>
      </c>
      <c r="L50" s="106">
        <v>65000</v>
      </c>
      <c r="M50" s="106" t="e">
        <f>#REF!</f>
        <v>#REF!</v>
      </c>
      <c r="N50" s="106" t="e">
        <f>#REF!</f>
        <v>#REF!</v>
      </c>
      <c r="O50" s="106" t="e">
        <f>#REF!</f>
        <v>#REF!</v>
      </c>
      <c r="P50" s="106" t="e">
        <f t="shared" si="22"/>
        <v>#REF!</v>
      </c>
      <c r="Q50" s="106" t="e">
        <f t="shared" si="23"/>
        <v>#REF!</v>
      </c>
      <c r="R50" s="106" t="e">
        <f t="shared" si="24"/>
        <v>#REF!</v>
      </c>
    </row>
    <row r="51" spans="1:19" ht="27">
      <c r="A51" s="35"/>
      <c r="B51" s="36"/>
      <c r="C51" s="36"/>
      <c r="D51" s="16">
        <v>10</v>
      </c>
      <c r="E51" s="10" t="s">
        <v>86</v>
      </c>
      <c r="F51" s="10" t="s">
        <v>85</v>
      </c>
      <c r="G51" s="38"/>
      <c r="H51" s="38">
        <v>12004</v>
      </c>
      <c r="I51" s="92" t="s">
        <v>152</v>
      </c>
      <c r="J51" s="106">
        <v>17033400</v>
      </c>
      <c r="K51" s="106">
        <v>24921000</v>
      </c>
      <c r="L51" s="106">
        <v>33441000</v>
      </c>
      <c r="M51" s="106" t="e">
        <f>#REF!</f>
        <v>#REF!</v>
      </c>
      <c r="N51" s="106" t="e">
        <f>#REF!</f>
        <v>#REF!</v>
      </c>
      <c r="O51" s="106" t="e">
        <f>#REF!</f>
        <v>#REF!</v>
      </c>
      <c r="P51" s="106" t="e">
        <f t="shared" si="22"/>
        <v>#REF!</v>
      </c>
      <c r="Q51" s="106" t="e">
        <f t="shared" si="23"/>
        <v>#REF!</v>
      </c>
      <c r="R51" s="106" t="e">
        <f t="shared" si="24"/>
        <v>#REF!</v>
      </c>
    </row>
    <row r="52" spans="1:19">
      <c r="A52" s="2"/>
      <c r="B52" s="9"/>
      <c r="C52" s="9"/>
      <c r="D52" s="2"/>
      <c r="E52" s="9"/>
      <c r="F52" s="9"/>
      <c r="G52" s="2">
        <v>1082</v>
      </c>
      <c r="H52" s="2"/>
      <c r="I52" s="5" t="s">
        <v>61</v>
      </c>
      <c r="J52" s="103">
        <f t="shared" ref="J52" si="29">J53+J54+J55+J56</f>
        <v>21598126.199999999</v>
      </c>
      <c r="K52" s="103">
        <f t="shared" ref="K52" si="30">K53+K54+K55+K56</f>
        <v>22465013.100000001</v>
      </c>
      <c r="L52" s="103">
        <f t="shared" ref="L52" si="31">L53+L54+L55+L56</f>
        <v>23493682.699999999</v>
      </c>
      <c r="M52" s="103" t="e">
        <f t="shared" ref="M52:R52" si="32">M53+M54+M55+M56</f>
        <v>#REF!</v>
      </c>
      <c r="N52" s="103" t="e">
        <f t="shared" si="32"/>
        <v>#REF!</v>
      </c>
      <c r="O52" s="103" t="e">
        <f t="shared" si="32"/>
        <v>#REF!</v>
      </c>
      <c r="P52" s="103" t="e">
        <f t="shared" si="32"/>
        <v>#REF!</v>
      </c>
      <c r="Q52" s="103" t="e">
        <f t="shared" si="32"/>
        <v>#REF!</v>
      </c>
      <c r="R52" s="103" t="e">
        <f t="shared" si="32"/>
        <v>#REF!</v>
      </c>
    </row>
    <row r="53" spans="1:19" ht="18" customHeight="1">
      <c r="A53" s="16">
        <v>10</v>
      </c>
      <c r="B53" s="22" t="s">
        <v>76</v>
      </c>
      <c r="C53" s="22" t="s">
        <v>77</v>
      </c>
      <c r="D53" s="16">
        <v>10</v>
      </c>
      <c r="E53" s="10" t="s">
        <v>107</v>
      </c>
      <c r="F53" s="10" t="s">
        <v>108</v>
      </c>
      <c r="G53" s="7"/>
      <c r="H53" s="7" t="s">
        <v>2</v>
      </c>
      <c r="I53" s="92" t="s">
        <v>44</v>
      </c>
      <c r="J53" s="113">
        <v>9000</v>
      </c>
      <c r="K53" s="113">
        <v>9000</v>
      </c>
      <c r="L53" s="106">
        <v>0</v>
      </c>
      <c r="M53" s="106" t="e">
        <f>#REF!</f>
        <v>#REF!</v>
      </c>
      <c r="N53" s="106" t="e">
        <f>#REF!</f>
        <v>#REF!</v>
      </c>
      <c r="O53" s="106" t="e">
        <f>#REF!</f>
        <v>#REF!</v>
      </c>
      <c r="P53" s="106" t="e">
        <f t="shared" si="22"/>
        <v>#REF!</v>
      </c>
      <c r="Q53" s="106" t="e">
        <f t="shared" si="23"/>
        <v>#REF!</v>
      </c>
      <c r="R53" s="106" t="e">
        <f t="shared" si="24"/>
        <v>#REF!</v>
      </c>
      <c r="S53" s="121" t="s">
        <v>201</v>
      </c>
    </row>
    <row r="54" spans="1:19" ht="17.25">
      <c r="A54" s="16">
        <v>10</v>
      </c>
      <c r="B54" s="22" t="s">
        <v>76</v>
      </c>
      <c r="C54" s="22" t="s">
        <v>77</v>
      </c>
      <c r="D54" s="16">
        <v>10</v>
      </c>
      <c r="E54" s="10" t="s">
        <v>107</v>
      </c>
      <c r="F54" s="10" t="s">
        <v>108</v>
      </c>
      <c r="G54" s="7"/>
      <c r="H54" s="7" t="s">
        <v>7</v>
      </c>
      <c r="I54" s="95" t="s">
        <v>45</v>
      </c>
      <c r="J54" s="113">
        <v>6477900</v>
      </c>
      <c r="K54" s="113">
        <v>6672200</v>
      </c>
      <c r="L54" s="113">
        <v>6872400</v>
      </c>
      <c r="M54" s="106" t="e">
        <f>#REF!</f>
        <v>#REF!</v>
      </c>
      <c r="N54" s="106" t="e">
        <f>#REF!</f>
        <v>#REF!</v>
      </c>
      <c r="O54" s="106" t="e">
        <f>#REF!</f>
        <v>#REF!</v>
      </c>
      <c r="P54" s="106" t="e">
        <f t="shared" si="22"/>
        <v>#REF!</v>
      </c>
      <c r="Q54" s="106" t="e">
        <f t="shared" si="23"/>
        <v>#REF!</v>
      </c>
      <c r="R54" s="106" t="e">
        <f t="shared" si="24"/>
        <v>#REF!</v>
      </c>
      <c r="S54" s="121" t="s">
        <v>202</v>
      </c>
    </row>
    <row r="55" spans="1:19">
      <c r="A55" s="16">
        <v>10</v>
      </c>
      <c r="B55" s="22" t="s">
        <v>80</v>
      </c>
      <c r="C55" s="22" t="s">
        <v>78</v>
      </c>
      <c r="D55" s="16">
        <v>10</v>
      </c>
      <c r="E55" s="10" t="s">
        <v>86</v>
      </c>
      <c r="F55" s="10" t="s">
        <v>85</v>
      </c>
      <c r="G55" s="7"/>
      <c r="H55" s="7" t="s">
        <v>11</v>
      </c>
      <c r="I55" s="95" t="s">
        <v>19</v>
      </c>
      <c r="J55" s="106">
        <v>14875900</v>
      </c>
      <c r="K55" s="106">
        <v>15646700</v>
      </c>
      <c r="L55" s="106">
        <v>16475600</v>
      </c>
      <c r="M55" s="106" t="e">
        <f>#REF!</f>
        <v>#REF!</v>
      </c>
      <c r="N55" s="106" t="e">
        <f>#REF!</f>
        <v>#REF!</v>
      </c>
      <c r="O55" s="106" t="e">
        <f>#REF!</f>
        <v>#REF!</v>
      </c>
      <c r="P55" s="106" t="e">
        <f t="shared" si="22"/>
        <v>#REF!</v>
      </c>
      <c r="Q55" s="106" t="e">
        <f t="shared" si="23"/>
        <v>#REF!</v>
      </c>
      <c r="R55" s="106" t="e">
        <f t="shared" si="24"/>
        <v>#REF!</v>
      </c>
    </row>
    <row r="56" spans="1:19" ht="40.5" customHeight="1">
      <c r="A56" s="16">
        <v>10</v>
      </c>
      <c r="B56" s="22" t="s">
        <v>78</v>
      </c>
      <c r="C56" s="22" t="s">
        <v>78</v>
      </c>
      <c r="D56" s="16">
        <v>10</v>
      </c>
      <c r="E56" s="10" t="s">
        <v>85</v>
      </c>
      <c r="F56" s="10" t="s">
        <v>85</v>
      </c>
      <c r="G56" s="7"/>
      <c r="H56" s="7" t="s">
        <v>0</v>
      </c>
      <c r="I56" s="92" t="s">
        <v>153</v>
      </c>
      <c r="J56" s="105">
        <v>235326.2</v>
      </c>
      <c r="K56" s="105" t="s">
        <v>166</v>
      </c>
      <c r="L56" s="105" t="s">
        <v>185</v>
      </c>
      <c r="M56" s="106" t="e">
        <f>#REF!</f>
        <v>#REF!</v>
      </c>
      <c r="N56" s="106" t="e">
        <f>#REF!</f>
        <v>#REF!</v>
      </c>
      <c r="O56" s="106" t="e">
        <f>#REF!</f>
        <v>#REF!</v>
      </c>
      <c r="P56" s="106" t="e">
        <f t="shared" si="22"/>
        <v>#REF!</v>
      </c>
      <c r="Q56" s="106" t="e">
        <f t="shared" si="23"/>
        <v>#REF!</v>
      </c>
      <c r="R56" s="106" t="e">
        <f t="shared" si="24"/>
        <v>#REF!</v>
      </c>
    </row>
    <row r="57" spans="1:19">
      <c r="A57" s="2"/>
      <c r="B57" s="9"/>
      <c r="C57" s="9"/>
      <c r="D57" s="2"/>
      <c r="E57" s="9"/>
      <c r="F57" s="9"/>
      <c r="G57" s="2">
        <v>1088</v>
      </c>
      <c r="H57" s="2"/>
      <c r="I57" s="5" t="s">
        <v>62</v>
      </c>
      <c r="J57" s="103">
        <f t="shared" ref="J57:R57" si="33">SUM(J58:J74)</f>
        <v>2586246</v>
      </c>
      <c r="K57" s="103">
        <f t="shared" si="33"/>
        <v>2911706.16</v>
      </c>
      <c r="L57" s="103">
        <f t="shared" si="33"/>
        <v>3213293.85</v>
      </c>
      <c r="M57" s="103" t="e">
        <f t="shared" si="33"/>
        <v>#REF!</v>
      </c>
      <c r="N57" s="103" t="e">
        <f t="shared" si="33"/>
        <v>#REF!</v>
      </c>
      <c r="O57" s="103" t="e">
        <f t="shared" si="33"/>
        <v>#REF!</v>
      </c>
      <c r="P57" s="103" t="e">
        <f t="shared" si="33"/>
        <v>#REF!</v>
      </c>
      <c r="Q57" s="103" t="e">
        <f t="shared" si="33"/>
        <v>#REF!</v>
      </c>
      <c r="R57" s="103" t="e">
        <f t="shared" si="33"/>
        <v>#REF!</v>
      </c>
    </row>
    <row r="58" spans="1:19" ht="54">
      <c r="A58" s="16">
        <v>10</v>
      </c>
      <c r="B58" s="22" t="s">
        <v>82</v>
      </c>
      <c r="C58" s="22" t="s">
        <v>78</v>
      </c>
      <c r="D58" s="16">
        <v>10</v>
      </c>
      <c r="E58" s="10" t="s">
        <v>84</v>
      </c>
      <c r="F58" s="10" t="s">
        <v>85</v>
      </c>
      <c r="G58" s="7"/>
      <c r="H58" s="7" t="s">
        <v>2</v>
      </c>
      <c r="I58" s="92" t="s">
        <v>90</v>
      </c>
      <c r="J58" s="85">
        <v>59312.5</v>
      </c>
      <c r="K58" s="85">
        <v>73000</v>
      </c>
      <c r="L58" s="85">
        <v>91250</v>
      </c>
      <c r="M58" s="106" t="e">
        <f>#REF!</f>
        <v>#REF!</v>
      </c>
      <c r="N58" s="106" t="e">
        <f>#REF!</f>
        <v>#REF!</v>
      </c>
      <c r="O58" s="106" t="e">
        <f>#REF!</f>
        <v>#REF!</v>
      </c>
      <c r="P58" s="106" t="e">
        <f t="shared" si="22"/>
        <v>#REF!</v>
      </c>
      <c r="Q58" s="106" t="e">
        <f t="shared" si="23"/>
        <v>#REF!</v>
      </c>
      <c r="R58" s="106" t="e">
        <f t="shared" si="24"/>
        <v>#REF!</v>
      </c>
      <c r="S58" s="121" t="s">
        <v>203</v>
      </c>
    </row>
    <row r="59" spans="1:19" ht="40.5">
      <c r="A59" s="16">
        <v>10</v>
      </c>
      <c r="B59" s="22" t="s">
        <v>82</v>
      </c>
      <c r="C59" s="22" t="s">
        <v>78</v>
      </c>
      <c r="D59" s="16">
        <v>10</v>
      </c>
      <c r="E59" s="10" t="s">
        <v>84</v>
      </c>
      <c r="F59" s="10" t="s">
        <v>85</v>
      </c>
      <c r="G59" s="7"/>
      <c r="H59" s="7" t="s">
        <v>4</v>
      </c>
      <c r="I59" s="92" t="s">
        <v>29</v>
      </c>
      <c r="J59" s="85">
        <v>0</v>
      </c>
      <c r="K59" s="85">
        <v>0</v>
      </c>
      <c r="L59" s="85">
        <v>0</v>
      </c>
      <c r="M59" s="106" t="e">
        <f>#REF!</f>
        <v>#REF!</v>
      </c>
      <c r="N59" s="106" t="e">
        <f>#REF!</f>
        <v>#REF!</v>
      </c>
      <c r="O59" s="106" t="e">
        <f>#REF!</f>
        <v>#REF!</v>
      </c>
      <c r="P59" s="106" t="e">
        <f t="shared" si="22"/>
        <v>#REF!</v>
      </c>
      <c r="Q59" s="106" t="e">
        <f t="shared" si="23"/>
        <v>#REF!</v>
      </c>
      <c r="R59" s="106" t="e">
        <f t="shared" si="24"/>
        <v>#REF!</v>
      </c>
    </row>
    <row r="60" spans="1:19" ht="27">
      <c r="A60" s="16">
        <v>10</v>
      </c>
      <c r="B60" s="22" t="s">
        <v>82</v>
      </c>
      <c r="C60" s="22" t="s">
        <v>78</v>
      </c>
      <c r="D60" s="16">
        <v>10</v>
      </c>
      <c r="E60" s="10" t="s">
        <v>107</v>
      </c>
      <c r="F60" s="10" t="s">
        <v>108</v>
      </c>
      <c r="G60" s="7"/>
      <c r="H60" s="7" t="s">
        <v>5</v>
      </c>
      <c r="I60" s="92" t="s">
        <v>46</v>
      </c>
      <c r="J60" s="85">
        <v>1500</v>
      </c>
      <c r="K60" s="85">
        <v>1500</v>
      </c>
      <c r="L60" s="85">
        <v>1500</v>
      </c>
      <c r="M60" s="106" t="e">
        <f>#REF!</f>
        <v>#REF!</v>
      </c>
      <c r="N60" s="106" t="e">
        <f>#REF!</f>
        <v>#REF!</v>
      </c>
      <c r="O60" s="106" t="e">
        <f>#REF!</f>
        <v>#REF!</v>
      </c>
      <c r="P60" s="106" t="e">
        <f t="shared" si="22"/>
        <v>#REF!</v>
      </c>
      <c r="Q60" s="106" t="e">
        <f t="shared" si="23"/>
        <v>#REF!</v>
      </c>
      <c r="R60" s="106" t="e">
        <f t="shared" si="24"/>
        <v>#REF!</v>
      </c>
      <c r="S60" s="121" t="s">
        <v>203</v>
      </c>
    </row>
    <row r="61" spans="1:19" ht="45.6" customHeight="1">
      <c r="A61" s="57"/>
      <c r="B61" s="58"/>
      <c r="C61" s="58"/>
      <c r="D61" s="65" t="s">
        <v>86</v>
      </c>
      <c r="E61" s="59" t="s">
        <v>85</v>
      </c>
      <c r="F61" s="59" t="s">
        <v>108</v>
      </c>
      <c r="G61" s="60"/>
      <c r="H61" s="62">
        <v>11008</v>
      </c>
      <c r="I61" s="92" t="s">
        <v>135</v>
      </c>
      <c r="J61" s="85">
        <v>0</v>
      </c>
      <c r="K61" s="85">
        <v>0</v>
      </c>
      <c r="L61" s="85">
        <v>0</v>
      </c>
      <c r="M61" s="106" t="e">
        <f>#REF!</f>
        <v>#REF!</v>
      </c>
      <c r="N61" s="106" t="e">
        <f>#REF!</f>
        <v>#REF!</v>
      </c>
      <c r="O61" s="106" t="e">
        <f>#REF!</f>
        <v>#REF!</v>
      </c>
      <c r="P61" s="106" t="e">
        <f t="shared" si="22"/>
        <v>#REF!</v>
      </c>
      <c r="Q61" s="106" t="e">
        <f t="shared" si="23"/>
        <v>#REF!</v>
      </c>
      <c r="R61" s="106" t="e">
        <f t="shared" si="24"/>
        <v>#REF!</v>
      </c>
    </row>
    <row r="62" spans="1:19" ht="27">
      <c r="A62" s="16">
        <v>10</v>
      </c>
      <c r="B62" s="22" t="s">
        <v>76</v>
      </c>
      <c r="C62" s="22" t="s">
        <v>77</v>
      </c>
      <c r="D62" s="16">
        <v>10</v>
      </c>
      <c r="E62" s="10" t="s">
        <v>84</v>
      </c>
      <c r="F62" s="10" t="s">
        <v>85</v>
      </c>
      <c r="G62" s="7"/>
      <c r="H62" s="7" t="s">
        <v>7</v>
      </c>
      <c r="I62" s="92" t="s">
        <v>30</v>
      </c>
      <c r="J62" s="85">
        <v>0</v>
      </c>
      <c r="K62" s="85">
        <v>0</v>
      </c>
      <c r="L62" s="85">
        <v>0</v>
      </c>
      <c r="M62" s="106" t="e">
        <f>#REF!</f>
        <v>#REF!</v>
      </c>
      <c r="N62" s="106" t="e">
        <f>#REF!</f>
        <v>#REF!</v>
      </c>
      <c r="O62" s="106" t="e">
        <f>#REF!</f>
        <v>#REF!</v>
      </c>
      <c r="P62" s="106" t="e">
        <f t="shared" si="22"/>
        <v>#REF!</v>
      </c>
      <c r="Q62" s="106" t="e">
        <f t="shared" si="23"/>
        <v>#REF!</v>
      </c>
      <c r="R62" s="106" t="e">
        <f t="shared" si="24"/>
        <v>#REF!</v>
      </c>
    </row>
    <row r="63" spans="1:19" ht="67.5">
      <c r="A63" s="16">
        <v>10</v>
      </c>
      <c r="B63" s="22" t="s">
        <v>82</v>
      </c>
      <c r="C63" s="22" t="s">
        <v>78</v>
      </c>
      <c r="D63" s="16">
        <v>10</v>
      </c>
      <c r="E63" s="10" t="s">
        <v>84</v>
      </c>
      <c r="F63" s="10" t="s">
        <v>85</v>
      </c>
      <c r="G63" s="7"/>
      <c r="H63" s="7" t="s">
        <v>11</v>
      </c>
      <c r="I63" s="92" t="s">
        <v>91</v>
      </c>
      <c r="J63" s="85">
        <v>0</v>
      </c>
      <c r="K63" s="85">
        <v>0</v>
      </c>
      <c r="L63" s="85">
        <v>0</v>
      </c>
      <c r="M63" s="106" t="e">
        <f>#REF!</f>
        <v>#REF!</v>
      </c>
      <c r="N63" s="106" t="e">
        <f>#REF!</f>
        <v>#REF!</v>
      </c>
      <c r="O63" s="106" t="e">
        <f>#REF!</f>
        <v>#REF!</v>
      </c>
      <c r="P63" s="106" t="e">
        <f t="shared" si="22"/>
        <v>#REF!</v>
      </c>
      <c r="Q63" s="106" t="e">
        <f t="shared" si="23"/>
        <v>#REF!</v>
      </c>
      <c r="R63" s="106" t="e">
        <f t="shared" si="24"/>
        <v>#REF!</v>
      </c>
    </row>
    <row r="64" spans="1:19" ht="40.5">
      <c r="A64" s="16">
        <v>10</v>
      </c>
      <c r="B64" s="22" t="s">
        <v>82</v>
      </c>
      <c r="C64" s="22" t="s">
        <v>78</v>
      </c>
      <c r="D64" s="16">
        <v>10</v>
      </c>
      <c r="E64" s="10" t="s">
        <v>84</v>
      </c>
      <c r="F64" s="10" t="s">
        <v>85</v>
      </c>
      <c r="G64" s="7"/>
      <c r="H64" s="7" t="s">
        <v>14</v>
      </c>
      <c r="I64" s="92" t="s">
        <v>31</v>
      </c>
      <c r="J64" s="85">
        <v>202257</v>
      </c>
      <c r="K64" s="85">
        <v>224730</v>
      </c>
      <c r="L64" s="85">
        <v>247203</v>
      </c>
      <c r="M64" s="106" t="e">
        <f>#REF!</f>
        <v>#REF!</v>
      </c>
      <c r="N64" s="106" t="e">
        <f>#REF!</f>
        <v>#REF!</v>
      </c>
      <c r="O64" s="106" t="e">
        <f>#REF!</f>
        <v>#REF!</v>
      </c>
      <c r="P64" s="106" t="e">
        <f t="shared" si="22"/>
        <v>#REF!</v>
      </c>
      <c r="Q64" s="106" t="e">
        <f t="shared" si="23"/>
        <v>#REF!</v>
      </c>
      <c r="R64" s="106" t="e">
        <f t="shared" si="24"/>
        <v>#REF!</v>
      </c>
      <c r="S64" s="121" t="s">
        <v>204</v>
      </c>
    </row>
    <row r="65" spans="1:19" ht="40.5">
      <c r="A65" s="16">
        <v>10</v>
      </c>
      <c r="B65" s="22" t="s">
        <v>82</v>
      </c>
      <c r="C65" s="22" t="s">
        <v>78</v>
      </c>
      <c r="D65" s="16">
        <v>10</v>
      </c>
      <c r="E65" s="10" t="s">
        <v>84</v>
      </c>
      <c r="F65" s="10" t="s">
        <v>85</v>
      </c>
      <c r="G65" s="7"/>
      <c r="H65" s="7" t="s">
        <v>16</v>
      </c>
      <c r="I65" s="92" t="s">
        <v>32</v>
      </c>
      <c r="J65" s="85">
        <v>0</v>
      </c>
      <c r="K65" s="85">
        <v>0</v>
      </c>
      <c r="L65" s="85">
        <v>0</v>
      </c>
      <c r="M65" s="106" t="e">
        <f>#REF!</f>
        <v>#REF!</v>
      </c>
      <c r="N65" s="106" t="e">
        <f>#REF!</f>
        <v>#REF!</v>
      </c>
      <c r="O65" s="106" t="e">
        <f>#REF!</f>
        <v>#REF!</v>
      </c>
      <c r="P65" s="106" t="e">
        <f t="shared" si="22"/>
        <v>#REF!</v>
      </c>
      <c r="Q65" s="106" t="e">
        <f t="shared" si="23"/>
        <v>#REF!</v>
      </c>
      <c r="R65" s="106" t="e">
        <f t="shared" si="24"/>
        <v>#REF!</v>
      </c>
    </row>
    <row r="66" spans="1:19" ht="27">
      <c r="A66" s="16">
        <v>10</v>
      </c>
      <c r="B66" s="22" t="s">
        <v>82</v>
      </c>
      <c r="C66" s="22" t="s">
        <v>78</v>
      </c>
      <c r="D66" s="16">
        <v>10</v>
      </c>
      <c r="E66" s="10" t="s">
        <v>84</v>
      </c>
      <c r="F66" s="10" t="s">
        <v>85</v>
      </c>
      <c r="G66" s="7"/>
      <c r="H66" s="7" t="s">
        <v>27</v>
      </c>
      <c r="I66" s="92" t="s">
        <v>33</v>
      </c>
      <c r="J66" s="85">
        <v>580401.5</v>
      </c>
      <c r="K66" s="85">
        <v>630871.16</v>
      </c>
      <c r="L66" s="85">
        <v>681340.85</v>
      </c>
      <c r="M66" s="106" t="e">
        <f>#REF!</f>
        <v>#REF!</v>
      </c>
      <c r="N66" s="106" t="e">
        <f>#REF!</f>
        <v>#REF!</v>
      </c>
      <c r="O66" s="106" t="e">
        <f>#REF!</f>
        <v>#REF!</v>
      </c>
      <c r="P66" s="106" t="e">
        <f t="shared" si="22"/>
        <v>#REF!</v>
      </c>
      <c r="Q66" s="106" t="e">
        <f t="shared" si="23"/>
        <v>#REF!</v>
      </c>
      <c r="R66" s="106" t="e">
        <f t="shared" si="24"/>
        <v>#REF!</v>
      </c>
      <c r="S66" s="121" t="s">
        <v>205</v>
      </c>
    </row>
    <row r="67" spans="1:19" ht="40.5">
      <c r="A67" s="16">
        <v>10</v>
      </c>
      <c r="B67" s="22" t="s">
        <v>82</v>
      </c>
      <c r="C67" s="22" t="s">
        <v>78</v>
      </c>
      <c r="D67" s="16">
        <v>10</v>
      </c>
      <c r="E67" s="10" t="s">
        <v>84</v>
      </c>
      <c r="F67" s="10" t="s">
        <v>85</v>
      </c>
      <c r="G67" s="7"/>
      <c r="H67" s="7" t="s">
        <v>34</v>
      </c>
      <c r="I67" s="92" t="s">
        <v>92</v>
      </c>
      <c r="J67" s="85">
        <v>73125</v>
      </c>
      <c r="K67" s="85">
        <v>90000</v>
      </c>
      <c r="L67" s="85">
        <v>112500</v>
      </c>
      <c r="M67" s="106" t="e">
        <f>#REF!</f>
        <v>#REF!</v>
      </c>
      <c r="N67" s="106" t="e">
        <f>#REF!</f>
        <v>#REF!</v>
      </c>
      <c r="O67" s="106" t="e">
        <f>#REF!</f>
        <v>#REF!</v>
      </c>
      <c r="P67" s="106" t="e">
        <f t="shared" si="22"/>
        <v>#REF!</v>
      </c>
      <c r="Q67" s="106" t="e">
        <f t="shared" si="23"/>
        <v>#REF!</v>
      </c>
      <c r="R67" s="106" t="e">
        <f t="shared" si="24"/>
        <v>#REF!</v>
      </c>
      <c r="S67" s="121" t="s">
        <v>206</v>
      </c>
    </row>
    <row r="68" spans="1:19" ht="54">
      <c r="A68" s="16">
        <v>10</v>
      </c>
      <c r="B68" s="22" t="s">
        <v>82</v>
      </c>
      <c r="C68" s="22" t="s">
        <v>78</v>
      </c>
      <c r="D68" s="16">
        <v>10</v>
      </c>
      <c r="E68" s="10" t="s">
        <v>84</v>
      </c>
      <c r="F68" s="10" t="s">
        <v>85</v>
      </c>
      <c r="G68" s="7"/>
      <c r="H68" s="7" t="s">
        <v>35</v>
      </c>
      <c r="I68" s="92" t="s">
        <v>93</v>
      </c>
      <c r="J68" s="85">
        <v>0</v>
      </c>
      <c r="K68" s="85">
        <v>0</v>
      </c>
      <c r="L68" s="85">
        <v>0</v>
      </c>
      <c r="M68" s="106" t="e">
        <f>#REF!</f>
        <v>#REF!</v>
      </c>
      <c r="N68" s="106" t="e">
        <f>#REF!</f>
        <v>#REF!</v>
      </c>
      <c r="O68" s="106" t="e">
        <f>#REF!</f>
        <v>#REF!</v>
      </c>
      <c r="P68" s="106" t="e">
        <f t="shared" si="22"/>
        <v>#REF!</v>
      </c>
      <c r="Q68" s="106" t="e">
        <f t="shared" si="23"/>
        <v>#REF!</v>
      </c>
      <c r="R68" s="106" t="e">
        <f t="shared" si="24"/>
        <v>#REF!</v>
      </c>
    </row>
    <row r="69" spans="1:19" ht="40.5">
      <c r="A69" s="16">
        <v>10</v>
      </c>
      <c r="B69" s="22" t="s">
        <v>82</v>
      </c>
      <c r="C69" s="22" t="s">
        <v>78</v>
      </c>
      <c r="D69" s="16">
        <v>10</v>
      </c>
      <c r="E69" s="10" t="s">
        <v>84</v>
      </c>
      <c r="F69" s="10" t="s">
        <v>85</v>
      </c>
      <c r="G69" s="7"/>
      <c r="H69" s="7" t="s">
        <v>36</v>
      </c>
      <c r="I69" s="92" t="s">
        <v>37</v>
      </c>
      <c r="J69" s="85">
        <v>150000</v>
      </c>
      <c r="K69" s="85">
        <v>150000</v>
      </c>
      <c r="L69" s="85">
        <v>150000</v>
      </c>
      <c r="M69" s="106" t="e">
        <f>#REF!</f>
        <v>#REF!</v>
      </c>
      <c r="N69" s="106" t="e">
        <f>#REF!</f>
        <v>#REF!</v>
      </c>
      <c r="O69" s="106" t="e">
        <f>#REF!</f>
        <v>#REF!</v>
      </c>
      <c r="P69" s="106" t="e">
        <f t="shared" si="22"/>
        <v>#REF!</v>
      </c>
      <c r="Q69" s="106" t="e">
        <f t="shared" si="23"/>
        <v>#REF!</v>
      </c>
      <c r="R69" s="106" t="e">
        <f t="shared" si="24"/>
        <v>#REF!</v>
      </c>
      <c r="S69" s="121" t="s">
        <v>206</v>
      </c>
    </row>
    <row r="70" spans="1:19" ht="27">
      <c r="A70" s="81"/>
      <c r="B70" s="82"/>
      <c r="C70" s="82"/>
      <c r="D70" s="16">
        <v>10</v>
      </c>
      <c r="E70" s="10" t="s">
        <v>84</v>
      </c>
      <c r="F70" s="10" t="s">
        <v>85</v>
      </c>
      <c r="G70" s="83"/>
      <c r="H70" s="83">
        <v>12013</v>
      </c>
      <c r="I70" s="94" t="s">
        <v>168</v>
      </c>
      <c r="J70" s="85">
        <v>852000</v>
      </c>
      <c r="K70" s="85">
        <v>960000</v>
      </c>
      <c r="L70" s="85">
        <v>1080000</v>
      </c>
      <c r="M70" s="106" t="e">
        <f>#REF!</f>
        <v>#REF!</v>
      </c>
      <c r="N70" s="106" t="e">
        <f>#REF!</f>
        <v>#REF!</v>
      </c>
      <c r="O70" s="106" t="e">
        <f>#REF!</f>
        <v>#REF!</v>
      </c>
      <c r="P70" s="106" t="e">
        <f t="shared" si="22"/>
        <v>#REF!</v>
      </c>
      <c r="Q70" s="106" t="e">
        <f t="shared" si="23"/>
        <v>#REF!</v>
      </c>
      <c r="R70" s="106" t="e">
        <f t="shared" si="24"/>
        <v>#REF!</v>
      </c>
      <c r="S70" s="121" t="s">
        <v>207</v>
      </c>
    </row>
    <row r="71" spans="1:19" ht="54">
      <c r="A71" s="81"/>
      <c r="B71" s="82"/>
      <c r="C71" s="82"/>
      <c r="D71" s="16">
        <v>10</v>
      </c>
      <c r="E71" s="10" t="s">
        <v>84</v>
      </c>
      <c r="F71" s="10" t="s">
        <v>85</v>
      </c>
      <c r="G71" s="83"/>
      <c r="H71" s="83">
        <v>12018</v>
      </c>
      <c r="I71" s="102" t="s">
        <v>167</v>
      </c>
      <c r="J71" s="85">
        <v>558750</v>
      </c>
      <c r="K71" s="85">
        <v>587625</v>
      </c>
      <c r="L71" s="85">
        <v>627000</v>
      </c>
      <c r="M71" s="106" t="e">
        <f>#REF!</f>
        <v>#REF!</v>
      </c>
      <c r="N71" s="106" t="e">
        <f>#REF!</f>
        <v>#REF!</v>
      </c>
      <c r="O71" s="106" t="e">
        <f>#REF!</f>
        <v>#REF!</v>
      </c>
      <c r="P71" s="106" t="e">
        <f t="shared" si="22"/>
        <v>#REF!</v>
      </c>
      <c r="Q71" s="106" t="e">
        <f t="shared" si="23"/>
        <v>#REF!</v>
      </c>
      <c r="R71" s="106" t="e">
        <f t="shared" si="24"/>
        <v>#REF!</v>
      </c>
      <c r="S71" s="121" t="s">
        <v>208</v>
      </c>
    </row>
    <row r="72" spans="1:19" ht="17.25">
      <c r="A72" s="81"/>
      <c r="B72" s="82"/>
      <c r="C72" s="82"/>
      <c r="D72" s="16">
        <v>10</v>
      </c>
      <c r="E72" s="10" t="s">
        <v>84</v>
      </c>
      <c r="F72" s="10" t="s">
        <v>85</v>
      </c>
      <c r="G72" s="83"/>
      <c r="H72" s="83">
        <v>12019</v>
      </c>
      <c r="I72" s="101" t="s">
        <v>169</v>
      </c>
      <c r="J72" s="85">
        <v>51850</v>
      </c>
      <c r="K72" s="85">
        <v>103200</v>
      </c>
      <c r="L72" s="85">
        <v>108400</v>
      </c>
      <c r="M72" s="106" t="e">
        <f>#REF!</f>
        <v>#REF!</v>
      </c>
      <c r="N72" s="106" t="e">
        <f>#REF!</f>
        <v>#REF!</v>
      </c>
      <c r="O72" s="106" t="e">
        <f>#REF!</f>
        <v>#REF!</v>
      </c>
      <c r="P72" s="106" t="e">
        <f t="shared" si="22"/>
        <v>#REF!</v>
      </c>
      <c r="Q72" s="106" t="e">
        <f t="shared" si="23"/>
        <v>#REF!</v>
      </c>
      <c r="R72" s="106" t="e">
        <f t="shared" si="24"/>
        <v>#REF!</v>
      </c>
      <c r="S72" s="121" t="s">
        <v>208</v>
      </c>
    </row>
    <row r="73" spans="1:19" ht="17.25">
      <c r="A73" s="57"/>
      <c r="B73" s="58"/>
      <c r="C73" s="58"/>
      <c r="D73" s="57"/>
      <c r="E73" s="59"/>
      <c r="F73" s="59"/>
      <c r="G73" s="60"/>
      <c r="H73" s="60"/>
      <c r="I73" s="124" t="s">
        <v>209</v>
      </c>
      <c r="J73" s="63">
        <v>57050</v>
      </c>
      <c r="K73" s="63">
        <v>90780</v>
      </c>
      <c r="L73" s="63">
        <v>114100</v>
      </c>
      <c r="M73" s="106" t="e">
        <f>#REF!</f>
        <v>#REF!</v>
      </c>
      <c r="N73" s="106" t="e">
        <f>#REF!</f>
        <v>#REF!</v>
      </c>
      <c r="O73" s="106" t="e">
        <f>#REF!</f>
        <v>#REF!</v>
      </c>
      <c r="P73" s="106" t="e">
        <f t="shared" si="22"/>
        <v>#REF!</v>
      </c>
      <c r="Q73" s="106" t="e">
        <f t="shared" si="23"/>
        <v>#REF!</v>
      </c>
      <c r="R73" s="106" t="e">
        <f t="shared" si="24"/>
        <v>#REF!</v>
      </c>
      <c r="S73" s="121" t="s">
        <v>188</v>
      </c>
    </row>
    <row r="74" spans="1:19" ht="40.5">
      <c r="A74" s="57"/>
      <c r="B74" s="58"/>
      <c r="C74" s="58"/>
      <c r="D74" s="65" t="s">
        <v>86</v>
      </c>
      <c r="E74" s="59" t="s">
        <v>85</v>
      </c>
      <c r="F74" s="59" t="s">
        <v>108</v>
      </c>
      <c r="G74" s="60"/>
      <c r="H74" s="62">
        <v>32001</v>
      </c>
      <c r="I74" s="92" t="s">
        <v>136</v>
      </c>
      <c r="J74" s="85">
        <v>0</v>
      </c>
      <c r="K74" s="85">
        <v>0</v>
      </c>
      <c r="L74" s="85">
        <v>0</v>
      </c>
      <c r="M74" s="106" t="e">
        <f>#REF!</f>
        <v>#REF!</v>
      </c>
      <c r="N74" s="106" t="e">
        <f>#REF!</f>
        <v>#REF!</v>
      </c>
      <c r="O74" s="106" t="e">
        <f>#REF!</f>
        <v>#REF!</v>
      </c>
      <c r="P74" s="106" t="e">
        <f t="shared" si="22"/>
        <v>#REF!</v>
      </c>
      <c r="Q74" s="106" t="e">
        <f t="shared" si="23"/>
        <v>#REF!</v>
      </c>
      <c r="R74" s="106" t="e">
        <f t="shared" si="24"/>
        <v>#REF!</v>
      </c>
    </row>
    <row r="75" spans="1:19">
      <c r="A75" s="2"/>
      <c r="B75" s="9"/>
      <c r="C75" s="9"/>
      <c r="D75" s="2"/>
      <c r="E75" s="9"/>
      <c r="F75" s="9"/>
      <c r="G75" s="2">
        <v>1098</v>
      </c>
      <c r="H75" s="2"/>
      <c r="I75" s="5" t="s">
        <v>38</v>
      </c>
      <c r="J75" s="103">
        <f t="shared" ref="J75:R75" si="34">SUM(J76:J83)</f>
        <v>10614536.699999999</v>
      </c>
      <c r="K75" s="103">
        <f t="shared" si="34"/>
        <v>13291305.1</v>
      </c>
      <c r="L75" s="103">
        <f t="shared" si="34"/>
        <v>14747306</v>
      </c>
      <c r="M75" s="103" t="e">
        <f t="shared" si="34"/>
        <v>#REF!</v>
      </c>
      <c r="N75" s="103" t="e">
        <f t="shared" si="34"/>
        <v>#REF!</v>
      </c>
      <c r="O75" s="103" t="e">
        <f t="shared" si="34"/>
        <v>#REF!</v>
      </c>
      <c r="P75" s="103" t="e">
        <f t="shared" si="34"/>
        <v>#REF!</v>
      </c>
      <c r="Q75" s="103" t="e">
        <f t="shared" si="34"/>
        <v>#REF!</v>
      </c>
      <c r="R75" s="103" t="e">
        <f t="shared" si="34"/>
        <v>#REF!</v>
      </c>
    </row>
    <row r="76" spans="1:19" ht="38.450000000000003" customHeight="1">
      <c r="A76" s="16" t="s">
        <v>79</v>
      </c>
      <c r="B76" s="22" t="s">
        <v>78</v>
      </c>
      <c r="C76" s="22" t="s">
        <v>78</v>
      </c>
      <c r="D76" s="16"/>
      <c r="E76" s="22"/>
      <c r="F76" s="22"/>
      <c r="G76" s="7"/>
      <c r="H76" s="7" t="s">
        <v>7</v>
      </c>
      <c r="I76" s="92" t="s">
        <v>53</v>
      </c>
      <c r="J76" s="85">
        <v>0</v>
      </c>
      <c r="K76" s="85">
        <v>0</v>
      </c>
      <c r="L76" s="85">
        <v>0</v>
      </c>
      <c r="M76" s="106" t="e">
        <f>#REF!</f>
        <v>#REF!</v>
      </c>
      <c r="N76" s="106" t="e">
        <f>#REF!</f>
        <v>#REF!</v>
      </c>
      <c r="O76" s="106" t="e">
        <f>#REF!</f>
        <v>#REF!</v>
      </c>
      <c r="P76" s="106" t="e">
        <f t="shared" si="22"/>
        <v>#REF!</v>
      </c>
      <c r="Q76" s="106" t="e">
        <f t="shared" si="23"/>
        <v>#REF!</v>
      </c>
      <c r="R76" s="106" t="e">
        <f t="shared" si="24"/>
        <v>#REF!</v>
      </c>
    </row>
    <row r="77" spans="1:19" ht="52.9" customHeight="1">
      <c r="A77" s="16">
        <v>10</v>
      </c>
      <c r="B77" s="22" t="s">
        <v>79</v>
      </c>
      <c r="C77" s="22" t="s">
        <v>78</v>
      </c>
      <c r="D77" s="16">
        <v>10</v>
      </c>
      <c r="E77" s="10" t="s">
        <v>110</v>
      </c>
      <c r="F77" s="10" t="s">
        <v>85</v>
      </c>
      <c r="G77" s="7"/>
      <c r="H77" s="7" t="s">
        <v>11</v>
      </c>
      <c r="I77" s="92" t="s">
        <v>154</v>
      </c>
      <c r="J77" s="85">
        <v>494000</v>
      </c>
      <c r="K77" s="85">
        <v>500000</v>
      </c>
      <c r="L77" s="85">
        <v>500000</v>
      </c>
      <c r="M77" s="106" t="e">
        <f>#REF!</f>
        <v>#REF!</v>
      </c>
      <c r="N77" s="106" t="e">
        <f>#REF!</f>
        <v>#REF!</v>
      </c>
      <c r="O77" s="106" t="e">
        <f>#REF!</f>
        <v>#REF!</v>
      </c>
      <c r="P77" s="106" t="e">
        <f t="shared" si="22"/>
        <v>#REF!</v>
      </c>
      <c r="Q77" s="106" t="e">
        <f t="shared" si="23"/>
        <v>#REF!</v>
      </c>
      <c r="R77" s="106" t="e">
        <f t="shared" si="24"/>
        <v>#REF!</v>
      </c>
    </row>
    <row r="78" spans="1:19" ht="17.25">
      <c r="A78" s="57"/>
      <c r="B78" s="58"/>
      <c r="C78" s="58"/>
      <c r="D78" s="57"/>
      <c r="E78" s="59"/>
      <c r="F78" s="59"/>
      <c r="G78" s="60"/>
      <c r="H78" s="60"/>
      <c r="I78" s="92" t="s">
        <v>237</v>
      </c>
      <c r="J78" s="85">
        <v>489900</v>
      </c>
      <c r="K78" s="85">
        <v>979800</v>
      </c>
      <c r="L78" s="85">
        <v>1469700</v>
      </c>
      <c r="M78" s="106" t="e">
        <f>#REF!</f>
        <v>#REF!</v>
      </c>
      <c r="N78" s="106" t="e">
        <f>#REF!</f>
        <v>#REF!</v>
      </c>
      <c r="O78" s="106" t="e">
        <f>#REF!</f>
        <v>#REF!</v>
      </c>
      <c r="P78" s="106" t="e">
        <f t="shared" si="22"/>
        <v>#REF!</v>
      </c>
      <c r="Q78" s="106" t="e">
        <f t="shared" si="23"/>
        <v>#REF!</v>
      </c>
      <c r="R78" s="106" t="e">
        <f t="shared" si="24"/>
        <v>#REF!</v>
      </c>
      <c r="S78" s="121" t="s">
        <v>188</v>
      </c>
    </row>
    <row r="79" spans="1:19" ht="17.25">
      <c r="A79" s="57"/>
      <c r="B79" s="58"/>
      <c r="C79" s="58"/>
      <c r="D79" s="57"/>
      <c r="E79" s="59"/>
      <c r="F79" s="59"/>
      <c r="G79" s="60"/>
      <c r="H79" s="60"/>
      <c r="I79" s="92" t="s">
        <v>238</v>
      </c>
      <c r="J79" s="85">
        <v>189000</v>
      </c>
      <c r="K79" s="85">
        <v>396000</v>
      </c>
      <c r="L79" s="85">
        <v>496800</v>
      </c>
      <c r="M79" s="106" t="e">
        <f>#REF!</f>
        <v>#REF!</v>
      </c>
      <c r="N79" s="106" t="e">
        <f>#REF!</f>
        <v>#REF!</v>
      </c>
      <c r="O79" s="106" t="e">
        <f>#REF!</f>
        <v>#REF!</v>
      </c>
      <c r="P79" s="106" t="e">
        <f t="shared" si="22"/>
        <v>#REF!</v>
      </c>
      <c r="Q79" s="106" t="e">
        <f t="shared" si="23"/>
        <v>#REF!</v>
      </c>
      <c r="R79" s="106" t="e">
        <f t="shared" si="24"/>
        <v>#REF!</v>
      </c>
      <c r="S79" s="121" t="s">
        <v>188</v>
      </c>
    </row>
    <row r="80" spans="1:19" ht="63" customHeight="1">
      <c r="A80" s="57"/>
      <c r="B80" s="58"/>
      <c r="C80" s="58"/>
      <c r="D80" s="57">
        <v>10</v>
      </c>
      <c r="E80" s="59" t="s">
        <v>110</v>
      </c>
      <c r="F80" s="59" t="s">
        <v>85</v>
      </c>
      <c r="G80" s="60"/>
      <c r="H80" s="64">
        <v>12006</v>
      </c>
      <c r="I80" s="92" t="s">
        <v>138</v>
      </c>
      <c r="J80" s="85">
        <v>2800000</v>
      </c>
      <c r="K80" s="85">
        <v>2800000</v>
      </c>
      <c r="L80" s="85">
        <v>3675000</v>
      </c>
      <c r="M80" s="106" t="e">
        <f>#REF!</f>
        <v>#REF!</v>
      </c>
      <c r="N80" s="106" t="e">
        <f>#REF!</f>
        <v>#REF!</v>
      </c>
      <c r="O80" s="106" t="e">
        <f>#REF!</f>
        <v>#REF!</v>
      </c>
      <c r="P80" s="106" t="e">
        <f t="shared" si="22"/>
        <v>#REF!</v>
      </c>
      <c r="Q80" s="106" t="e">
        <f t="shared" si="23"/>
        <v>#REF!</v>
      </c>
      <c r="R80" s="106" t="e">
        <f t="shared" si="24"/>
        <v>#REF!</v>
      </c>
      <c r="S80" s="121" t="s">
        <v>241</v>
      </c>
    </row>
    <row r="81" spans="1:19" ht="49.9" customHeight="1">
      <c r="A81" s="57"/>
      <c r="B81" s="58"/>
      <c r="C81" s="58"/>
      <c r="D81" s="57">
        <v>10</v>
      </c>
      <c r="E81" s="59" t="s">
        <v>110</v>
      </c>
      <c r="F81" s="59" t="s">
        <v>85</v>
      </c>
      <c r="G81" s="60"/>
      <c r="H81" s="64">
        <v>12007</v>
      </c>
      <c r="I81" s="92" t="s">
        <v>155</v>
      </c>
      <c r="J81" s="85">
        <v>5408927.2000000002</v>
      </c>
      <c r="K81" s="85">
        <v>7067451.0999999996</v>
      </c>
      <c r="L81" s="85">
        <v>7057752</v>
      </c>
      <c r="M81" s="106" t="e">
        <f>#REF!</f>
        <v>#REF!</v>
      </c>
      <c r="N81" s="106" t="e">
        <f>#REF!</f>
        <v>#REF!</v>
      </c>
      <c r="O81" s="106" t="e">
        <f>#REF!</f>
        <v>#REF!</v>
      </c>
      <c r="P81" s="106" t="e">
        <f t="shared" si="22"/>
        <v>#REF!</v>
      </c>
      <c r="Q81" s="106" t="e">
        <f t="shared" si="23"/>
        <v>#REF!</v>
      </c>
      <c r="R81" s="106" t="e">
        <f t="shared" si="24"/>
        <v>#REF!</v>
      </c>
      <c r="S81" s="121" t="s">
        <v>239</v>
      </c>
    </row>
    <row r="82" spans="1:19" ht="36" customHeight="1">
      <c r="A82" s="57"/>
      <c r="B82" s="58"/>
      <c r="C82" s="58"/>
      <c r="D82" s="57">
        <v>10</v>
      </c>
      <c r="E82" s="59" t="s">
        <v>110</v>
      </c>
      <c r="F82" s="59" t="s">
        <v>85</v>
      </c>
      <c r="G82" s="60"/>
      <c r="H82" s="64">
        <v>12008</v>
      </c>
      <c r="I82" s="92" t="s">
        <v>137</v>
      </c>
      <c r="J82" s="110">
        <v>1232709.5</v>
      </c>
      <c r="K82" s="110">
        <v>1548054</v>
      </c>
      <c r="L82" s="110">
        <v>1548054</v>
      </c>
      <c r="M82" s="106" t="e">
        <f>#REF!</f>
        <v>#REF!</v>
      </c>
      <c r="N82" s="106" t="e">
        <f>#REF!</f>
        <v>#REF!</v>
      </c>
      <c r="O82" s="106" t="e">
        <f>#REF!</f>
        <v>#REF!</v>
      </c>
      <c r="P82" s="106" t="e">
        <f t="shared" si="22"/>
        <v>#REF!</v>
      </c>
      <c r="Q82" s="106" t="e">
        <f t="shared" si="23"/>
        <v>#REF!</v>
      </c>
      <c r="R82" s="106" t="e">
        <f t="shared" si="24"/>
        <v>#REF!</v>
      </c>
      <c r="S82" s="121" t="s">
        <v>240</v>
      </c>
    </row>
    <row r="83" spans="1:19">
      <c r="A83" s="16" t="s">
        <v>79</v>
      </c>
      <c r="B83" s="22" t="s">
        <v>78</v>
      </c>
      <c r="C83" s="22" t="s">
        <v>78</v>
      </c>
      <c r="D83" s="24" t="s">
        <v>110</v>
      </c>
      <c r="E83" s="10" t="s">
        <v>85</v>
      </c>
      <c r="F83" s="10" t="s">
        <v>85</v>
      </c>
      <c r="G83" s="7"/>
      <c r="H83" s="7">
        <v>21001</v>
      </c>
      <c r="I83" s="92" t="s">
        <v>156</v>
      </c>
      <c r="J83" s="106">
        <v>0</v>
      </c>
      <c r="K83" s="106">
        <v>0</v>
      </c>
      <c r="L83" s="106">
        <v>0</v>
      </c>
      <c r="M83" s="106" t="e">
        <f>#REF!</f>
        <v>#REF!</v>
      </c>
      <c r="N83" s="106" t="e">
        <f>#REF!</f>
        <v>#REF!</v>
      </c>
      <c r="O83" s="106" t="e">
        <f>#REF!</f>
        <v>#REF!</v>
      </c>
      <c r="P83" s="106" t="e">
        <f t="shared" si="22"/>
        <v>#REF!</v>
      </c>
      <c r="Q83" s="106" t="e">
        <f t="shared" si="23"/>
        <v>#REF!</v>
      </c>
      <c r="R83" s="106" t="e">
        <f t="shared" si="24"/>
        <v>#REF!</v>
      </c>
    </row>
    <row r="84" spans="1:19">
      <c r="A84" s="2"/>
      <c r="B84" s="9"/>
      <c r="C84" s="9"/>
      <c r="D84" s="2"/>
      <c r="E84" s="9"/>
      <c r="F84" s="9"/>
      <c r="G84" s="2">
        <v>1102</v>
      </c>
      <c r="H84" s="2"/>
      <c r="I84" s="5" t="s">
        <v>63</v>
      </c>
      <c r="J84" s="103">
        <f t="shared" ref="J84:R84" si="35">SUM(J85:J92)</f>
        <v>471469207.07827526</v>
      </c>
      <c r="K84" s="103">
        <f t="shared" si="35"/>
        <v>524729322.35695159</v>
      </c>
      <c r="L84" s="103">
        <f t="shared" si="35"/>
        <v>731894095.60868526</v>
      </c>
      <c r="M84" s="103" t="e">
        <f t="shared" si="35"/>
        <v>#REF!</v>
      </c>
      <c r="N84" s="103" t="e">
        <f t="shared" si="35"/>
        <v>#REF!</v>
      </c>
      <c r="O84" s="103" t="e">
        <f t="shared" si="35"/>
        <v>#REF!</v>
      </c>
      <c r="P84" s="103" t="e">
        <f t="shared" si="35"/>
        <v>#REF!</v>
      </c>
      <c r="Q84" s="103" t="e">
        <f t="shared" si="35"/>
        <v>#REF!</v>
      </c>
      <c r="R84" s="103" t="e">
        <f t="shared" si="35"/>
        <v>#REF!</v>
      </c>
    </row>
    <row r="85" spans="1:19" ht="40.5">
      <c r="A85" s="16">
        <v>10</v>
      </c>
      <c r="B85" s="22" t="s">
        <v>76</v>
      </c>
      <c r="C85" s="22" t="s">
        <v>77</v>
      </c>
      <c r="D85" s="16">
        <v>10</v>
      </c>
      <c r="E85" s="10" t="s">
        <v>107</v>
      </c>
      <c r="F85" s="10" t="s">
        <v>108</v>
      </c>
      <c r="G85" s="7"/>
      <c r="H85" s="7" t="s">
        <v>2</v>
      </c>
      <c r="I85" s="92" t="s">
        <v>157</v>
      </c>
      <c r="J85" s="85">
        <v>99770</v>
      </c>
      <c r="K85" s="85">
        <v>99770</v>
      </c>
      <c r="L85" s="85">
        <v>99770</v>
      </c>
      <c r="M85" s="106" t="e">
        <f>#REF!</f>
        <v>#REF!</v>
      </c>
      <c r="N85" s="106" t="e">
        <f>#REF!</f>
        <v>#REF!</v>
      </c>
      <c r="O85" s="106" t="e">
        <f>#REF!</f>
        <v>#REF!</v>
      </c>
      <c r="P85" s="106" t="e">
        <f t="shared" ref="P85:P147" si="36">M85-J85</f>
        <v>#REF!</v>
      </c>
      <c r="Q85" s="106" t="e">
        <f t="shared" ref="Q85:Q147" si="37">N85-K85</f>
        <v>#REF!</v>
      </c>
      <c r="R85" s="106" t="e">
        <f t="shared" ref="R85:R147" si="38">O85-L85</f>
        <v>#REF!</v>
      </c>
      <c r="S85" s="121" t="s">
        <v>210</v>
      </c>
    </row>
    <row r="86" spans="1:19" ht="27">
      <c r="A86" s="16">
        <v>10</v>
      </c>
      <c r="B86" s="22" t="s">
        <v>76</v>
      </c>
      <c r="C86" s="22" t="s">
        <v>77</v>
      </c>
      <c r="D86" s="16">
        <v>10</v>
      </c>
      <c r="E86" s="10" t="s">
        <v>107</v>
      </c>
      <c r="F86" s="10" t="s">
        <v>108</v>
      </c>
      <c r="G86" s="7"/>
      <c r="H86" s="7" t="s">
        <v>1</v>
      </c>
      <c r="I86" s="92" t="s">
        <v>47</v>
      </c>
      <c r="J86" s="106">
        <v>662666.07827528706</v>
      </c>
      <c r="K86" s="106">
        <v>732052.35695161007</v>
      </c>
      <c r="L86" s="106">
        <v>1097095.6086852599</v>
      </c>
      <c r="M86" s="106" t="e">
        <f>#REF!</f>
        <v>#REF!</v>
      </c>
      <c r="N86" s="106" t="e">
        <f>#REF!</f>
        <v>#REF!</v>
      </c>
      <c r="O86" s="106" t="e">
        <f>#REF!</f>
        <v>#REF!</v>
      </c>
      <c r="P86" s="106" t="e">
        <f t="shared" si="36"/>
        <v>#REF!</v>
      </c>
      <c r="Q86" s="106" t="e">
        <f t="shared" si="37"/>
        <v>#REF!</v>
      </c>
      <c r="R86" s="106" t="e">
        <f t="shared" si="38"/>
        <v>#REF!</v>
      </c>
    </row>
    <row r="87" spans="1:19">
      <c r="A87" s="16">
        <v>10</v>
      </c>
      <c r="B87" s="22" t="s">
        <v>76</v>
      </c>
      <c r="C87" s="22" t="s">
        <v>77</v>
      </c>
      <c r="D87" s="16">
        <v>10</v>
      </c>
      <c r="E87" s="10" t="s">
        <v>107</v>
      </c>
      <c r="F87" s="10" t="s">
        <v>108</v>
      </c>
      <c r="G87" s="7"/>
      <c r="H87" s="7" t="s">
        <v>3</v>
      </c>
      <c r="I87" s="92" t="s">
        <v>48</v>
      </c>
      <c r="J87" s="106">
        <v>0</v>
      </c>
      <c r="K87" s="106">
        <v>0</v>
      </c>
      <c r="L87" s="106">
        <v>0</v>
      </c>
      <c r="M87" s="106" t="e">
        <f>#REF!</f>
        <v>#REF!</v>
      </c>
      <c r="N87" s="106" t="e">
        <f>#REF!</f>
        <v>#REF!</v>
      </c>
      <c r="O87" s="106" t="e">
        <f>#REF!</f>
        <v>#REF!</v>
      </c>
      <c r="P87" s="106" t="e">
        <f t="shared" si="36"/>
        <v>#REF!</v>
      </c>
      <c r="Q87" s="106" t="e">
        <f t="shared" si="37"/>
        <v>#REF!</v>
      </c>
      <c r="R87" s="106" t="e">
        <f t="shared" si="38"/>
        <v>#REF!</v>
      </c>
    </row>
    <row r="88" spans="1:19" ht="27">
      <c r="A88" s="16">
        <v>10</v>
      </c>
      <c r="B88" s="22" t="s">
        <v>77</v>
      </c>
      <c r="C88" s="22" t="s">
        <v>78</v>
      </c>
      <c r="D88" s="16">
        <v>10</v>
      </c>
      <c r="E88" s="10" t="s">
        <v>108</v>
      </c>
      <c r="F88" s="10" t="s">
        <v>85</v>
      </c>
      <c r="G88" s="7"/>
      <c r="H88" s="7" t="s">
        <v>7</v>
      </c>
      <c r="I88" s="92" t="s">
        <v>10</v>
      </c>
      <c r="J88" s="106">
        <v>39587000</v>
      </c>
      <c r="K88" s="106">
        <v>44331000</v>
      </c>
      <c r="L88" s="106">
        <v>54367000</v>
      </c>
      <c r="M88" s="106" t="e">
        <f>#REF!</f>
        <v>#REF!</v>
      </c>
      <c r="N88" s="106" t="e">
        <f>#REF!</f>
        <v>#REF!</v>
      </c>
      <c r="O88" s="106" t="e">
        <f>#REF!</f>
        <v>#REF!</v>
      </c>
      <c r="P88" s="106" t="e">
        <f t="shared" si="36"/>
        <v>#REF!</v>
      </c>
      <c r="Q88" s="106" t="e">
        <f t="shared" si="37"/>
        <v>#REF!</v>
      </c>
      <c r="R88" s="106" t="e">
        <f t="shared" si="38"/>
        <v>#REF!</v>
      </c>
    </row>
    <row r="89" spans="1:19" ht="27">
      <c r="A89" s="16">
        <v>10</v>
      </c>
      <c r="B89" s="22" t="s">
        <v>77</v>
      </c>
      <c r="C89" s="22" t="s">
        <v>78</v>
      </c>
      <c r="D89" s="16">
        <v>10</v>
      </c>
      <c r="E89" s="10" t="s">
        <v>108</v>
      </c>
      <c r="F89" s="10" t="s">
        <v>85</v>
      </c>
      <c r="G89" s="7"/>
      <c r="H89" s="7" t="s">
        <v>11</v>
      </c>
      <c r="I89" s="92" t="s">
        <v>12</v>
      </c>
      <c r="J89" s="106">
        <v>682600</v>
      </c>
      <c r="K89" s="106">
        <v>674100</v>
      </c>
      <c r="L89" s="106">
        <v>685400</v>
      </c>
      <c r="M89" s="106" t="e">
        <f>#REF!</f>
        <v>#REF!</v>
      </c>
      <c r="N89" s="106" t="e">
        <f>#REF!</f>
        <v>#REF!</v>
      </c>
      <c r="O89" s="106" t="e">
        <f>#REF!</f>
        <v>#REF!</v>
      </c>
      <c r="P89" s="106" t="e">
        <f t="shared" si="36"/>
        <v>#REF!</v>
      </c>
      <c r="Q89" s="106" t="e">
        <f t="shared" si="37"/>
        <v>#REF!</v>
      </c>
      <c r="R89" s="106" t="e">
        <f t="shared" si="38"/>
        <v>#REF!</v>
      </c>
    </row>
    <row r="90" spans="1:19">
      <c r="A90" s="16">
        <v>10</v>
      </c>
      <c r="B90" s="22" t="s">
        <v>77</v>
      </c>
      <c r="C90" s="22" t="s">
        <v>78</v>
      </c>
      <c r="D90" s="16">
        <v>10</v>
      </c>
      <c r="E90" s="10" t="s">
        <v>108</v>
      </c>
      <c r="F90" s="10" t="s">
        <v>85</v>
      </c>
      <c r="G90" s="7"/>
      <c r="H90" s="7" t="s">
        <v>0</v>
      </c>
      <c r="I90" s="92" t="s">
        <v>13</v>
      </c>
      <c r="J90" s="106">
        <v>282004000</v>
      </c>
      <c r="K90" s="106">
        <v>314472000</v>
      </c>
      <c r="L90" s="106">
        <v>493421000</v>
      </c>
      <c r="M90" s="106" t="e">
        <f>#REF!</f>
        <v>#REF!</v>
      </c>
      <c r="N90" s="106" t="e">
        <f>#REF!</f>
        <v>#REF!</v>
      </c>
      <c r="O90" s="106" t="e">
        <f>#REF!</f>
        <v>#REF!</v>
      </c>
      <c r="P90" s="106" t="e">
        <f t="shared" si="36"/>
        <v>#REF!</v>
      </c>
      <c r="Q90" s="106" t="e">
        <f t="shared" si="37"/>
        <v>#REF!</v>
      </c>
      <c r="R90" s="106" t="e">
        <f t="shared" si="38"/>
        <v>#REF!</v>
      </c>
    </row>
    <row r="91" spans="1:19">
      <c r="A91" s="16">
        <v>10</v>
      </c>
      <c r="B91" s="22" t="s">
        <v>77</v>
      </c>
      <c r="C91" s="22" t="s">
        <v>78</v>
      </c>
      <c r="D91" s="16">
        <v>10</v>
      </c>
      <c r="E91" s="10" t="s">
        <v>108</v>
      </c>
      <c r="F91" s="10" t="s">
        <v>85</v>
      </c>
      <c r="G91" s="7"/>
      <c r="H91" s="7" t="s">
        <v>14</v>
      </c>
      <c r="I91" s="92" t="s">
        <v>15</v>
      </c>
      <c r="J91" s="106">
        <v>3417171</v>
      </c>
      <c r="K91" s="106">
        <v>3464400</v>
      </c>
      <c r="L91" s="106">
        <v>3565830</v>
      </c>
      <c r="M91" s="106" t="e">
        <f>#REF!</f>
        <v>#REF!</v>
      </c>
      <c r="N91" s="106" t="e">
        <f>#REF!</f>
        <v>#REF!</v>
      </c>
      <c r="O91" s="106" t="e">
        <f>#REF!</f>
        <v>#REF!</v>
      </c>
      <c r="P91" s="106" t="e">
        <f t="shared" si="36"/>
        <v>#REF!</v>
      </c>
      <c r="Q91" s="106" t="e">
        <f t="shared" si="37"/>
        <v>#REF!</v>
      </c>
      <c r="R91" s="106" t="e">
        <f t="shared" si="38"/>
        <v>#REF!</v>
      </c>
    </row>
    <row r="92" spans="1:19" ht="17.25">
      <c r="A92" s="16">
        <v>10</v>
      </c>
      <c r="B92" s="22" t="s">
        <v>77</v>
      </c>
      <c r="C92" s="22" t="s">
        <v>78</v>
      </c>
      <c r="D92" s="16">
        <v>10</v>
      </c>
      <c r="E92" s="10" t="s">
        <v>108</v>
      </c>
      <c r="F92" s="10" t="s">
        <v>85</v>
      </c>
      <c r="G92" s="7"/>
      <c r="H92" s="7" t="s">
        <v>16</v>
      </c>
      <c r="I92" s="92" t="s">
        <v>17</v>
      </c>
      <c r="J92" s="85">
        <v>145016000</v>
      </c>
      <c r="K92" s="85">
        <v>160956000</v>
      </c>
      <c r="L92" s="85">
        <v>178658000</v>
      </c>
      <c r="M92" s="106" t="e">
        <f>#REF!</f>
        <v>#REF!</v>
      </c>
      <c r="N92" s="106" t="e">
        <f>#REF!</f>
        <v>#REF!</v>
      </c>
      <c r="O92" s="106" t="e">
        <f>#REF!</f>
        <v>#REF!</v>
      </c>
      <c r="P92" s="106" t="e">
        <f t="shared" si="36"/>
        <v>#REF!</v>
      </c>
      <c r="Q92" s="106" t="e">
        <f t="shared" si="37"/>
        <v>#REF!</v>
      </c>
      <c r="R92" s="106" t="e">
        <f t="shared" si="38"/>
        <v>#REF!</v>
      </c>
      <c r="S92" s="121" t="s">
        <v>211</v>
      </c>
    </row>
    <row r="93" spans="1:19" ht="42.75">
      <c r="A93" s="2"/>
      <c r="B93" s="9"/>
      <c r="C93" s="9"/>
      <c r="D93" s="2"/>
      <c r="E93" s="9"/>
      <c r="F93" s="9"/>
      <c r="G93" s="2">
        <v>1117</v>
      </c>
      <c r="H93" s="2"/>
      <c r="I93" s="5" t="s">
        <v>73</v>
      </c>
      <c r="J93" s="103">
        <f t="shared" ref="J93:R93" si="39">SUM(J94:J98)</f>
        <v>8592545.1878738534</v>
      </c>
      <c r="K93" s="103">
        <f t="shared" si="39"/>
        <v>8647397.5771805197</v>
      </c>
      <c r="L93" s="103">
        <f t="shared" si="39"/>
        <v>8692122.8623538613</v>
      </c>
      <c r="M93" s="103" t="e">
        <f t="shared" si="39"/>
        <v>#REF!</v>
      </c>
      <c r="N93" s="103" t="e">
        <f t="shared" si="39"/>
        <v>#REF!</v>
      </c>
      <c r="O93" s="103" t="e">
        <f t="shared" si="39"/>
        <v>#REF!</v>
      </c>
      <c r="P93" s="103" t="e">
        <f t="shared" si="39"/>
        <v>#REF!</v>
      </c>
      <c r="Q93" s="103" t="e">
        <f t="shared" si="39"/>
        <v>#REF!</v>
      </c>
      <c r="R93" s="103" t="e">
        <f t="shared" si="39"/>
        <v>#REF!</v>
      </c>
    </row>
    <row r="94" spans="1:19" ht="40.5">
      <c r="A94" s="16">
        <v>10</v>
      </c>
      <c r="B94" s="22" t="s">
        <v>76</v>
      </c>
      <c r="C94" s="22" t="s">
        <v>78</v>
      </c>
      <c r="D94" s="16">
        <v>10</v>
      </c>
      <c r="E94" s="10" t="s">
        <v>107</v>
      </c>
      <c r="F94" s="10" t="s">
        <v>85</v>
      </c>
      <c r="G94" s="7"/>
      <c r="H94" s="7" t="s">
        <v>2</v>
      </c>
      <c r="I94" s="92" t="s">
        <v>158</v>
      </c>
      <c r="J94" s="106">
        <v>1102519.3909160134</v>
      </c>
      <c r="K94" s="106">
        <v>1102465.7382226803</v>
      </c>
      <c r="L94" s="106">
        <v>1111554.9638226803</v>
      </c>
      <c r="M94" s="106" t="e">
        <f>#REF!</f>
        <v>#REF!</v>
      </c>
      <c r="N94" s="106" t="e">
        <f>#REF!</f>
        <v>#REF!</v>
      </c>
      <c r="O94" s="106" t="e">
        <f>#REF!</f>
        <v>#REF!</v>
      </c>
      <c r="P94" s="106" t="e">
        <f t="shared" si="36"/>
        <v>#REF!</v>
      </c>
      <c r="Q94" s="106" t="e">
        <f t="shared" si="37"/>
        <v>#REF!</v>
      </c>
      <c r="R94" s="106" t="e">
        <f t="shared" si="38"/>
        <v>#REF!</v>
      </c>
    </row>
    <row r="95" spans="1:19" ht="27">
      <c r="A95" s="16">
        <v>10</v>
      </c>
      <c r="B95" s="22" t="s">
        <v>76</v>
      </c>
      <c r="C95" s="22" t="s">
        <v>78</v>
      </c>
      <c r="D95" s="16">
        <v>10</v>
      </c>
      <c r="E95" s="10" t="s">
        <v>107</v>
      </c>
      <c r="F95" s="10" t="s">
        <v>85</v>
      </c>
      <c r="G95" s="7"/>
      <c r="H95" s="7" t="s">
        <v>1</v>
      </c>
      <c r="I95" s="92" t="s">
        <v>159</v>
      </c>
      <c r="J95" s="106">
        <v>7144228.8969578398</v>
      </c>
      <c r="K95" s="106">
        <v>7204534.9389578402</v>
      </c>
      <c r="L95" s="106">
        <v>7240170.9985311804</v>
      </c>
      <c r="M95" s="106" t="e">
        <f>#REF!</f>
        <v>#REF!</v>
      </c>
      <c r="N95" s="106" t="e">
        <f>#REF!</f>
        <v>#REF!</v>
      </c>
      <c r="O95" s="106" t="e">
        <f>#REF!</f>
        <v>#REF!</v>
      </c>
      <c r="P95" s="106" t="e">
        <f t="shared" si="36"/>
        <v>#REF!</v>
      </c>
      <c r="Q95" s="106" t="e">
        <f t="shared" si="37"/>
        <v>#REF!</v>
      </c>
      <c r="R95" s="106" t="e">
        <f t="shared" si="38"/>
        <v>#REF!</v>
      </c>
    </row>
    <row r="96" spans="1:19">
      <c r="A96" s="16">
        <v>10</v>
      </c>
      <c r="B96" s="22" t="s">
        <v>76</v>
      </c>
      <c r="C96" s="22" t="s">
        <v>77</v>
      </c>
      <c r="D96" s="16">
        <v>10</v>
      </c>
      <c r="E96" s="10" t="s">
        <v>107</v>
      </c>
      <c r="F96" s="10" t="s">
        <v>108</v>
      </c>
      <c r="G96" s="7"/>
      <c r="H96" s="7" t="s">
        <v>3</v>
      </c>
      <c r="I96" s="92" t="s">
        <v>49</v>
      </c>
      <c r="J96" s="85">
        <v>21327.4</v>
      </c>
      <c r="K96" s="85">
        <v>21327.4</v>
      </c>
      <c r="L96" s="85">
        <v>21327.4</v>
      </c>
      <c r="M96" s="106" t="e">
        <f>#REF!</f>
        <v>#REF!</v>
      </c>
      <c r="N96" s="106" t="e">
        <f>#REF!</f>
        <v>#REF!</v>
      </c>
      <c r="O96" s="106" t="e">
        <f>#REF!</f>
        <v>#REF!</v>
      </c>
      <c r="P96" s="106" t="e">
        <f t="shared" si="36"/>
        <v>#REF!</v>
      </c>
      <c r="Q96" s="106" t="e">
        <f t="shared" si="37"/>
        <v>#REF!</v>
      </c>
      <c r="R96" s="106" t="e">
        <f t="shared" si="38"/>
        <v>#REF!</v>
      </c>
    </row>
    <row r="97" spans="1:19" ht="40.5">
      <c r="A97" s="16">
        <v>10</v>
      </c>
      <c r="B97" s="22" t="s">
        <v>76</v>
      </c>
      <c r="C97" s="22" t="s">
        <v>77</v>
      </c>
      <c r="D97" s="16">
        <v>10</v>
      </c>
      <c r="E97" s="10" t="s">
        <v>107</v>
      </c>
      <c r="F97" s="10" t="s">
        <v>108</v>
      </c>
      <c r="G97" s="7"/>
      <c r="H97" s="7" t="s">
        <v>4</v>
      </c>
      <c r="I97" s="92" t="s">
        <v>94</v>
      </c>
      <c r="J97" s="85">
        <v>311219.5</v>
      </c>
      <c r="K97" s="85">
        <v>311219.5</v>
      </c>
      <c r="L97" s="85">
        <v>311219.5</v>
      </c>
      <c r="M97" s="106" t="e">
        <f>#REF!</f>
        <v>#REF!</v>
      </c>
      <c r="N97" s="106" t="e">
        <f>#REF!</f>
        <v>#REF!</v>
      </c>
      <c r="O97" s="106" t="e">
        <f>#REF!</f>
        <v>#REF!</v>
      </c>
      <c r="P97" s="106" t="e">
        <f t="shared" si="36"/>
        <v>#REF!</v>
      </c>
      <c r="Q97" s="106" t="e">
        <f t="shared" si="37"/>
        <v>#REF!</v>
      </c>
      <c r="R97" s="106" t="e">
        <f t="shared" si="38"/>
        <v>#REF!</v>
      </c>
    </row>
    <row r="98" spans="1:19" ht="27">
      <c r="A98" s="35"/>
      <c r="B98" s="36"/>
      <c r="C98" s="36"/>
      <c r="D98" s="16">
        <v>10</v>
      </c>
      <c r="E98" s="10" t="s">
        <v>107</v>
      </c>
      <c r="F98" s="10" t="s">
        <v>85</v>
      </c>
      <c r="G98" s="38"/>
      <c r="H98" s="38">
        <v>31001</v>
      </c>
      <c r="I98" s="92" t="s">
        <v>160</v>
      </c>
      <c r="J98" s="106">
        <v>13250</v>
      </c>
      <c r="K98" s="106">
        <v>7850</v>
      </c>
      <c r="L98" s="106">
        <v>7850</v>
      </c>
      <c r="M98" s="106" t="e">
        <f>#REF!</f>
        <v>#REF!</v>
      </c>
      <c r="N98" s="106" t="e">
        <f>#REF!</f>
        <v>#REF!</v>
      </c>
      <c r="O98" s="106" t="e">
        <f>#REF!</f>
        <v>#REF!</v>
      </c>
      <c r="P98" s="106" t="e">
        <f t="shared" si="36"/>
        <v>#REF!</v>
      </c>
      <c r="Q98" s="106" t="e">
        <f t="shared" si="37"/>
        <v>#REF!</v>
      </c>
      <c r="R98" s="106" t="e">
        <f t="shared" si="38"/>
        <v>#REF!</v>
      </c>
    </row>
    <row r="99" spans="1:19">
      <c r="A99" s="2"/>
      <c r="B99" s="9"/>
      <c r="C99" s="9"/>
      <c r="D99" s="2"/>
      <c r="E99" s="9"/>
      <c r="F99" s="9"/>
      <c r="G99" s="2">
        <v>1141</v>
      </c>
      <c r="H99" s="2"/>
      <c r="I99" s="5" t="s">
        <v>72</v>
      </c>
      <c r="J99" s="103">
        <f t="shared" ref="J99:R99" si="40">SUM(J100:J113)</f>
        <v>6680636.8999999994</v>
      </c>
      <c r="K99" s="103">
        <f t="shared" si="40"/>
        <v>6781200.7999999998</v>
      </c>
      <c r="L99" s="103">
        <f t="shared" si="40"/>
        <v>6821026.3999999994</v>
      </c>
      <c r="M99" s="103" t="e">
        <f t="shared" si="40"/>
        <v>#REF!</v>
      </c>
      <c r="N99" s="103" t="e">
        <f t="shared" si="40"/>
        <v>#REF!</v>
      </c>
      <c r="O99" s="103" t="e">
        <f t="shared" si="40"/>
        <v>#REF!</v>
      </c>
      <c r="P99" s="103" t="e">
        <f t="shared" si="40"/>
        <v>#REF!</v>
      </c>
      <c r="Q99" s="103" t="e">
        <f t="shared" si="40"/>
        <v>#REF!</v>
      </c>
      <c r="R99" s="103" t="e">
        <f t="shared" si="40"/>
        <v>#REF!</v>
      </c>
    </row>
    <row r="100" spans="1:19" ht="17.25">
      <c r="A100" s="16">
        <v>10</v>
      </c>
      <c r="B100" s="22" t="s">
        <v>80</v>
      </c>
      <c r="C100" s="22" t="s">
        <v>78</v>
      </c>
      <c r="D100" s="16">
        <v>10</v>
      </c>
      <c r="E100" s="10" t="s">
        <v>86</v>
      </c>
      <c r="F100" s="10" t="s">
        <v>85</v>
      </c>
      <c r="G100" s="7"/>
      <c r="H100" s="7" t="s">
        <v>2</v>
      </c>
      <c r="I100" s="92" t="s">
        <v>20</v>
      </c>
      <c r="J100" s="106">
        <v>3992507.3</v>
      </c>
      <c r="K100" s="106">
        <v>3992507.3</v>
      </c>
      <c r="L100" s="106">
        <v>3992507.3</v>
      </c>
      <c r="M100" s="106" t="e">
        <f>#REF!</f>
        <v>#REF!</v>
      </c>
      <c r="N100" s="106" t="e">
        <f>#REF!</f>
        <v>#REF!</v>
      </c>
      <c r="O100" s="106" t="e">
        <f>#REF!</f>
        <v>#REF!</v>
      </c>
      <c r="P100" s="106" t="e">
        <f t="shared" si="36"/>
        <v>#REF!</v>
      </c>
      <c r="Q100" s="106" t="e">
        <f t="shared" si="37"/>
        <v>#REF!</v>
      </c>
      <c r="R100" s="106" t="e">
        <f t="shared" si="38"/>
        <v>#REF!</v>
      </c>
      <c r="S100" s="121" t="s">
        <v>212</v>
      </c>
    </row>
    <row r="101" spans="1:19" ht="27" customHeight="1">
      <c r="A101" s="16">
        <v>10</v>
      </c>
      <c r="B101" s="22" t="s">
        <v>80</v>
      </c>
      <c r="C101" s="22" t="s">
        <v>78</v>
      </c>
      <c r="D101" s="16">
        <v>10</v>
      </c>
      <c r="E101" s="10" t="s">
        <v>86</v>
      </c>
      <c r="F101" s="10" t="s">
        <v>85</v>
      </c>
      <c r="G101" s="7"/>
      <c r="H101" s="7" t="s">
        <v>6</v>
      </c>
      <c r="I101" s="92" t="s">
        <v>22</v>
      </c>
      <c r="J101" s="106">
        <v>1010598.5</v>
      </c>
      <c r="K101" s="106">
        <v>1010598.5</v>
      </c>
      <c r="L101" s="106">
        <v>1010598.5</v>
      </c>
      <c r="M101" s="106" t="e">
        <f>#REF!</f>
        <v>#REF!</v>
      </c>
      <c r="N101" s="106" t="e">
        <f>#REF!</f>
        <v>#REF!</v>
      </c>
      <c r="O101" s="106" t="e">
        <f>#REF!</f>
        <v>#REF!</v>
      </c>
      <c r="P101" s="106" t="e">
        <f t="shared" si="36"/>
        <v>#REF!</v>
      </c>
      <c r="Q101" s="106" t="e">
        <f t="shared" si="37"/>
        <v>#REF!</v>
      </c>
      <c r="R101" s="106" t="e">
        <f t="shared" si="38"/>
        <v>#REF!</v>
      </c>
      <c r="S101" s="121" t="s">
        <v>213</v>
      </c>
    </row>
    <row r="102" spans="1:19" ht="27">
      <c r="A102" s="16">
        <v>10</v>
      </c>
      <c r="B102" s="22" t="s">
        <v>80</v>
      </c>
      <c r="C102" s="22" t="s">
        <v>78</v>
      </c>
      <c r="D102" s="16">
        <v>10</v>
      </c>
      <c r="E102" s="10" t="s">
        <v>86</v>
      </c>
      <c r="F102" s="10" t="s">
        <v>85</v>
      </c>
      <c r="G102" s="7"/>
      <c r="H102" s="7" t="s">
        <v>8</v>
      </c>
      <c r="I102" s="92" t="s">
        <v>23</v>
      </c>
      <c r="J102" s="106">
        <v>465751.6</v>
      </c>
      <c r="K102" s="106">
        <v>465751.6</v>
      </c>
      <c r="L102" s="106">
        <v>465751.6</v>
      </c>
      <c r="M102" s="106" t="e">
        <f>#REF!</f>
        <v>#REF!</v>
      </c>
      <c r="N102" s="106" t="e">
        <f>#REF!</f>
        <v>#REF!</v>
      </c>
      <c r="O102" s="106" t="e">
        <f>#REF!</f>
        <v>#REF!</v>
      </c>
      <c r="P102" s="106" t="e">
        <f t="shared" si="36"/>
        <v>#REF!</v>
      </c>
      <c r="Q102" s="106" t="e">
        <f t="shared" si="37"/>
        <v>#REF!</v>
      </c>
      <c r="R102" s="106" t="e">
        <f t="shared" si="38"/>
        <v>#REF!</v>
      </c>
      <c r="S102" s="121" t="s">
        <v>214</v>
      </c>
    </row>
    <row r="103" spans="1:19" ht="27.75" customHeight="1">
      <c r="A103" s="16">
        <v>10</v>
      </c>
      <c r="B103" s="22" t="s">
        <v>80</v>
      </c>
      <c r="C103" s="22" t="s">
        <v>78</v>
      </c>
      <c r="D103" s="16">
        <v>10</v>
      </c>
      <c r="E103" s="10" t="s">
        <v>107</v>
      </c>
      <c r="F103" s="10" t="s">
        <v>108</v>
      </c>
      <c r="G103" s="7"/>
      <c r="H103" s="7" t="s">
        <v>9</v>
      </c>
      <c r="I103" s="92" t="s">
        <v>95</v>
      </c>
      <c r="J103" s="85">
        <v>46646.400000000001</v>
      </c>
      <c r="K103" s="85">
        <v>46646.400000000001</v>
      </c>
      <c r="L103" s="85">
        <v>46646.400000000001</v>
      </c>
      <c r="M103" s="106" t="e">
        <f>#REF!</f>
        <v>#REF!</v>
      </c>
      <c r="N103" s="106" t="e">
        <f>#REF!</f>
        <v>#REF!</v>
      </c>
      <c r="O103" s="106" t="e">
        <f>#REF!</f>
        <v>#REF!</v>
      </c>
      <c r="P103" s="106" t="e">
        <f t="shared" si="36"/>
        <v>#REF!</v>
      </c>
      <c r="Q103" s="106" t="e">
        <f t="shared" si="37"/>
        <v>#REF!</v>
      </c>
      <c r="R103" s="106" t="e">
        <f t="shared" si="38"/>
        <v>#REF!</v>
      </c>
      <c r="S103" s="121" t="s">
        <v>215</v>
      </c>
    </row>
    <row r="104" spans="1:19" ht="31.5" customHeight="1">
      <c r="A104" s="16">
        <v>10</v>
      </c>
      <c r="B104" s="22" t="s">
        <v>80</v>
      </c>
      <c r="C104" s="22" t="s">
        <v>78</v>
      </c>
      <c r="D104" s="16">
        <v>10</v>
      </c>
      <c r="E104" s="10" t="s">
        <v>86</v>
      </c>
      <c r="F104" s="10" t="s">
        <v>85</v>
      </c>
      <c r="G104" s="7"/>
      <c r="H104" s="7">
        <v>11015</v>
      </c>
      <c r="I104" s="92" t="s">
        <v>96</v>
      </c>
      <c r="J104" s="85">
        <v>53336.800000000003</v>
      </c>
      <c r="K104" s="106">
        <v>93336.8</v>
      </c>
      <c r="L104" s="106">
        <v>93336.8</v>
      </c>
      <c r="M104" s="106" t="e">
        <f>#REF!</f>
        <v>#REF!</v>
      </c>
      <c r="N104" s="106" t="e">
        <f>#REF!</f>
        <v>#REF!</v>
      </c>
      <c r="O104" s="106" t="e">
        <f>#REF!</f>
        <v>#REF!</v>
      </c>
      <c r="P104" s="106" t="e">
        <f t="shared" si="36"/>
        <v>#REF!</v>
      </c>
      <c r="Q104" s="106" t="e">
        <f t="shared" si="37"/>
        <v>#REF!</v>
      </c>
      <c r="R104" s="106" t="e">
        <f t="shared" si="38"/>
        <v>#REF!</v>
      </c>
      <c r="S104" s="121" t="s">
        <v>216</v>
      </c>
    </row>
    <row r="105" spans="1:19" ht="39.75" customHeight="1">
      <c r="A105" s="16">
        <v>10</v>
      </c>
      <c r="B105" s="22" t="s">
        <v>80</v>
      </c>
      <c r="C105" s="22" t="s">
        <v>78</v>
      </c>
      <c r="D105" s="16">
        <v>10</v>
      </c>
      <c r="E105" s="10" t="s">
        <v>86</v>
      </c>
      <c r="F105" s="10" t="s">
        <v>85</v>
      </c>
      <c r="G105" s="7"/>
      <c r="H105" s="7">
        <v>11016</v>
      </c>
      <c r="I105" s="92" t="s">
        <v>161</v>
      </c>
      <c r="J105" s="85">
        <v>126684.2</v>
      </c>
      <c r="K105" s="106">
        <v>156684.20000000001</v>
      </c>
      <c r="L105" s="106">
        <v>186684.2</v>
      </c>
      <c r="M105" s="106" t="e">
        <f>#REF!</f>
        <v>#REF!</v>
      </c>
      <c r="N105" s="106" t="e">
        <f>#REF!</f>
        <v>#REF!</v>
      </c>
      <c r="O105" s="106" t="e">
        <f>#REF!</f>
        <v>#REF!</v>
      </c>
      <c r="P105" s="106" t="e">
        <f t="shared" si="36"/>
        <v>#REF!</v>
      </c>
      <c r="Q105" s="106" t="e">
        <f t="shared" si="37"/>
        <v>#REF!</v>
      </c>
      <c r="R105" s="106" t="e">
        <f t="shared" si="38"/>
        <v>#REF!</v>
      </c>
      <c r="S105" s="121" t="s">
        <v>217</v>
      </c>
    </row>
    <row r="106" spans="1:19" ht="17.25">
      <c r="A106" s="16">
        <v>10</v>
      </c>
      <c r="B106" s="22" t="s">
        <v>80</v>
      </c>
      <c r="C106" s="22" t="s">
        <v>78</v>
      </c>
      <c r="D106" s="16">
        <v>10</v>
      </c>
      <c r="E106" s="10" t="s">
        <v>86</v>
      </c>
      <c r="F106" s="10" t="s">
        <v>85</v>
      </c>
      <c r="G106" s="7"/>
      <c r="H106" s="7">
        <v>11018</v>
      </c>
      <c r="I106" s="92" t="s">
        <v>162</v>
      </c>
      <c r="J106" s="85">
        <v>534931.6</v>
      </c>
      <c r="K106" s="106">
        <v>563846.80000000005</v>
      </c>
      <c r="L106" s="106">
        <v>563846.80000000005</v>
      </c>
      <c r="M106" s="106" t="e">
        <f>#REF!</f>
        <v>#REF!</v>
      </c>
      <c r="N106" s="106" t="e">
        <f>#REF!</f>
        <v>#REF!</v>
      </c>
      <c r="O106" s="106" t="e">
        <f>#REF!</f>
        <v>#REF!</v>
      </c>
      <c r="P106" s="106" t="e">
        <f t="shared" si="36"/>
        <v>#REF!</v>
      </c>
      <c r="Q106" s="106" t="e">
        <f t="shared" si="37"/>
        <v>#REF!</v>
      </c>
      <c r="R106" s="106" t="e">
        <f t="shared" si="38"/>
        <v>#REF!</v>
      </c>
      <c r="S106" s="121" t="s">
        <v>218</v>
      </c>
    </row>
    <row r="107" spans="1:19" ht="40.5">
      <c r="A107" s="57"/>
      <c r="B107" s="58"/>
      <c r="C107" s="58"/>
      <c r="D107" s="57"/>
      <c r="E107" s="59"/>
      <c r="F107" s="59"/>
      <c r="G107" s="60"/>
      <c r="H107" s="60"/>
      <c r="I107" s="92" t="s">
        <v>219</v>
      </c>
      <c r="J107" s="63">
        <v>18002.5</v>
      </c>
      <c r="K107" s="126"/>
      <c r="L107" s="126"/>
      <c r="M107" s="106" t="e">
        <f>#REF!</f>
        <v>#REF!</v>
      </c>
      <c r="N107" s="106" t="e">
        <f>#REF!</f>
        <v>#REF!</v>
      </c>
      <c r="O107" s="106" t="e">
        <f>#REF!</f>
        <v>#REF!</v>
      </c>
      <c r="P107" s="106" t="e">
        <f t="shared" si="36"/>
        <v>#REF!</v>
      </c>
      <c r="Q107" s="106" t="e">
        <f t="shared" si="37"/>
        <v>#REF!</v>
      </c>
      <c r="R107" s="106" t="e">
        <f t="shared" si="38"/>
        <v>#REF!</v>
      </c>
      <c r="S107" s="122"/>
    </row>
    <row r="108" spans="1:19" ht="40.5">
      <c r="A108" s="16">
        <v>10</v>
      </c>
      <c r="B108" s="22" t="s">
        <v>80</v>
      </c>
      <c r="C108" s="22" t="s">
        <v>78</v>
      </c>
      <c r="D108" s="16">
        <v>10</v>
      </c>
      <c r="E108" s="10" t="s">
        <v>86</v>
      </c>
      <c r="F108" s="10" t="s">
        <v>85</v>
      </c>
      <c r="G108" s="7"/>
      <c r="H108" s="7" t="s">
        <v>7</v>
      </c>
      <c r="I108" s="92" t="s">
        <v>24</v>
      </c>
      <c r="J108" s="85">
        <v>31392</v>
      </c>
      <c r="K108" s="85">
        <v>31392</v>
      </c>
      <c r="L108" s="85">
        <v>31392</v>
      </c>
      <c r="M108" s="106" t="e">
        <f>#REF!</f>
        <v>#REF!</v>
      </c>
      <c r="N108" s="106" t="e">
        <f>#REF!</f>
        <v>#REF!</v>
      </c>
      <c r="O108" s="106" t="e">
        <f>#REF!</f>
        <v>#REF!</v>
      </c>
      <c r="P108" s="106" t="e">
        <f t="shared" si="36"/>
        <v>#REF!</v>
      </c>
      <c r="Q108" s="106" t="e">
        <f t="shared" si="37"/>
        <v>#REF!</v>
      </c>
      <c r="R108" s="106" t="e">
        <f t="shared" si="38"/>
        <v>#REF!</v>
      </c>
      <c r="S108" s="121" t="s">
        <v>220</v>
      </c>
    </row>
    <row r="109" spans="1:19" ht="54">
      <c r="A109" s="16">
        <v>10</v>
      </c>
      <c r="B109" s="22" t="s">
        <v>80</v>
      </c>
      <c r="C109" s="22" t="s">
        <v>78</v>
      </c>
      <c r="D109" s="16">
        <v>10</v>
      </c>
      <c r="E109" s="10" t="s">
        <v>86</v>
      </c>
      <c r="F109" s="10" t="s">
        <v>85</v>
      </c>
      <c r="G109" s="7"/>
      <c r="H109" s="7" t="s">
        <v>0</v>
      </c>
      <c r="I109" s="92" t="s">
        <v>183</v>
      </c>
      <c r="J109" s="85">
        <v>0</v>
      </c>
      <c r="K109" s="85">
        <v>0</v>
      </c>
      <c r="L109" s="85">
        <v>0</v>
      </c>
      <c r="M109" s="106" t="e">
        <f>#REF!</f>
        <v>#REF!</v>
      </c>
      <c r="N109" s="106" t="e">
        <f>#REF!</f>
        <v>#REF!</v>
      </c>
      <c r="O109" s="106" t="e">
        <f>#REF!</f>
        <v>#REF!</v>
      </c>
      <c r="P109" s="106" t="e">
        <f t="shared" si="36"/>
        <v>#REF!</v>
      </c>
      <c r="Q109" s="106" t="e">
        <f t="shared" si="37"/>
        <v>#REF!</v>
      </c>
      <c r="R109" s="106" t="e">
        <f t="shared" si="38"/>
        <v>#REF!</v>
      </c>
    </row>
    <row r="110" spans="1:19" ht="27">
      <c r="A110" s="16">
        <v>10</v>
      </c>
      <c r="B110" s="22" t="s">
        <v>80</v>
      </c>
      <c r="C110" s="22" t="s">
        <v>78</v>
      </c>
      <c r="D110" s="16">
        <v>10</v>
      </c>
      <c r="E110" s="10" t="s">
        <v>86</v>
      </c>
      <c r="F110" s="10" t="s">
        <v>85</v>
      </c>
      <c r="G110" s="7"/>
      <c r="H110" s="7" t="s">
        <v>14</v>
      </c>
      <c r="I110" s="99" t="s">
        <v>25</v>
      </c>
      <c r="J110" s="85">
        <v>384036</v>
      </c>
      <c r="K110" s="106">
        <v>403687.2</v>
      </c>
      <c r="L110" s="106">
        <v>413512.8</v>
      </c>
      <c r="M110" s="106" t="e">
        <f>#REF!</f>
        <v>#REF!</v>
      </c>
      <c r="N110" s="106" t="e">
        <f>#REF!</f>
        <v>#REF!</v>
      </c>
      <c r="O110" s="106" t="e">
        <f>#REF!</f>
        <v>#REF!</v>
      </c>
      <c r="P110" s="106" t="e">
        <f t="shared" si="36"/>
        <v>#REF!</v>
      </c>
      <c r="Q110" s="106" t="e">
        <f t="shared" si="37"/>
        <v>#REF!</v>
      </c>
      <c r="R110" s="106" t="e">
        <f t="shared" si="38"/>
        <v>#REF!</v>
      </c>
      <c r="S110" s="121" t="s">
        <v>221</v>
      </c>
    </row>
    <row r="111" spans="1:19" ht="27">
      <c r="A111" s="16">
        <v>10</v>
      </c>
      <c r="B111" s="22" t="s">
        <v>76</v>
      </c>
      <c r="C111" s="22" t="s">
        <v>77</v>
      </c>
      <c r="D111" s="16">
        <v>10</v>
      </c>
      <c r="E111" s="10" t="s">
        <v>107</v>
      </c>
      <c r="F111" s="10" t="s">
        <v>108</v>
      </c>
      <c r="G111" s="7"/>
      <c r="H111" s="7" t="s">
        <v>16</v>
      </c>
      <c r="I111" s="99" t="s">
        <v>50</v>
      </c>
      <c r="J111" s="85">
        <v>1750</v>
      </c>
      <c r="K111" s="106">
        <v>1750</v>
      </c>
      <c r="L111" s="106">
        <v>1750</v>
      </c>
      <c r="M111" s="106" t="e">
        <f>#REF!</f>
        <v>#REF!</v>
      </c>
      <c r="N111" s="106" t="e">
        <f>#REF!</f>
        <v>#REF!</v>
      </c>
      <c r="O111" s="106" t="e">
        <f>#REF!</f>
        <v>#REF!</v>
      </c>
      <c r="P111" s="106" t="e">
        <f t="shared" si="36"/>
        <v>#REF!</v>
      </c>
      <c r="Q111" s="106" t="e">
        <f t="shared" si="37"/>
        <v>#REF!</v>
      </c>
      <c r="R111" s="106" t="e">
        <f t="shared" si="38"/>
        <v>#REF!</v>
      </c>
      <c r="S111" s="121" t="s">
        <v>222</v>
      </c>
    </row>
    <row r="112" spans="1:19" ht="27" customHeight="1">
      <c r="A112" s="16">
        <v>10</v>
      </c>
      <c r="B112" s="22" t="s">
        <v>80</v>
      </c>
      <c r="C112" s="22" t="s">
        <v>78</v>
      </c>
      <c r="D112" s="16">
        <v>10</v>
      </c>
      <c r="E112" s="10" t="s">
        <v>86</v>
      </c>
      <c r="F112" s="10" t="s">
        <v>85</v>
      </c>
      <c r="G112" s="7"/>
      <c r="H112" s="7">
        <v>12006</v>
      </c>
      <c r="I112" s="99" t="s">
        <v>97</v>
      </c>
      <c r="J112" s="85">
        <v>15000</v>
      </c>
      <c r="K112" s="106">
        <v>15000</v>
      </c>
      <c r="L112" s="106">
        <v>15000</v>
      </c>
      <c r="M112" s="106" t="e">
        <f>#REF!</f>
        <v>#REF!</v>
      </c>
      <c r="N112" s="106" t="e">
        <f>#REF!</f>
        <v>#REF!</v>
      </c>
      <c r="O112" s="106" t="e">
        <f>#REF!</f>
        <v>#REF!</v>
      </c>
      <c r="P112" s="106" t="e">
        <f t="shared" si="36"/>
        <v>#REF!</v>
      </c>
      <c r="Q112" s="106" t="e">
        <f t="shared" si="37"/>
        <v>#REF!</v>
      </c>
      <c r="R112" s="106" t="e">
        <f t="shared" si="38"/>
        <v>#REF!</v>
      </c>
      <c r="S112" s="121" t="s">
        <v>223</v>
      </c>
    </row>
    <row r="113" spans="1:19" ht="51" customHeight="1">
      <c r="A113" s="16">
        <v>10</v>
      </c>
      <c r="B113" s="22" t="s">
        <v>80</v>
      </c>
      <c r="C113" s="22" t="s">
        <v>78</v>
      </c>
      <c r="D113" s="16">
        <v>10</v>
      </c>
      <c r="E113" s="10" t="s">
        <v>86</v>
      </c>
      <c r="F113" s="10" t="s">
        <v>85</v>
      </c>
      <c r="G113" s="7"/>
      <c r="H113" s="7">
        <v>12007</v>
      </c>
      <c r="I113" s="99" t="s">
        <v>182</v>
      </c>
      <c r="J113" s="85">
        <v>0</v>
      </c>
      <c r="K113" s="85">
        <v>0</v>
      </c>
      <c r="L113" s="85">
        <v>0</v>
      </c>
      <c r="M113" s="106" t="e">
        <f>#REF!</f>
        <v>#REF!</v>
      </c>
      <c r="N113" s="106" t="e">
        <f>#REF!</f>
        <v>#REF!</v>
      </c>
      <c r="O113" s="106" t="e">
        <f>#REF!</f>
        <v>#REF!</v>
      </c>
      <c r="P113" s="106" t="e">
        <f t="shared" si="36"/>
        <v>#REF!</v>
      </c>
      <c r="Q113" s="106" t="e">
        <f t="shared" si="37"/>
        <v>#REF!</v>
      </c>
      <c r="R113" s="106" t="e">
        <f t="shared" si="38"/>
        <v>#REF!</v>
      </c>
    </row>
    <row r="114" spans="1:19">
      <c r="A114" s="2"/>
      <c r="B114" s="9"/>
      <c r="C114" s="9"/>
      <c r="D114" s="2"/>
      <c r="E114" s="9"/>
      <c r="F114" s="9"/>
      <c r="G114" s="2">
        <v>1153</v>
      </c>
      <c r="H114" s="2"/>
      <c r="I114" s="5" t="s">
        <v>64</v>
      </c>
      <c r="J114" s="103">
        <f t="shared" ref="J114:R114" si="41">SUM(J115:J116)</f>
        <v>227417.09999999998</v>
      </c>
      <c r="K114" s="103">
        <f t="shared" si="41"/>
        <v>227417.09999999998</v>
      </c>
      <c r="L114" s="103">
        <f t="shared" si="41"/>
        <v>227417.09999999998</v>
      </c>
      <c r="M114" s="103" t="e">
        <f t="shared" si="41"/>
        <v>#REF!</v>
      </c>
      <c r="N114" s="103" t="e">
        <f t="shared" si="41"/>
        <v>#REF!</v>
      </c>
      <c r="O114" s="103" t="e">
        <f t="shared" si="41"/>
        <v>#REF!</v>
      </c>
      <c r="P114" s="103" t="e">
        <f t="shared" si="41"/>
        <v>#REF!</v>
      </c>
      <c r="Q114" s="103" t="e">
        <f t="shared" si="41"/>
        <v>#REF!</v>
      </c>
      <c r="R114" s="103" t="e">
        <f t="shared" si="41"/>
        <v>#REF!</v>
      </c>
    </row>
    <row r="115" spans="1:19" ht="40.5">
      <c r="A115" s="16">
        <v>10</v>
      </c>
      <c r="B115" s="22" t="s">
        <v>76</v>
      </c>
      <c r="C115" s="22" t="s">
        <v>77</v>
      </c>
      <c r="D115" s="16">
        <v>10</v>
      </c>
      <c r="E115" s="10" t="s">
        <v>107</v>
      </c>
      <c r="F115" s="10" t="s">
        <v>108</v>
      </c>
      <c r="G115" s="7"/>
      <c r="H115" s="90" t="s">
        <v>2</v>
      </c>
      <c r="I115" s="99" t="s">
        <v>98</v>
      </c>
      <c r="J115" s="85">
        <v>187267.3</v>
      </c>
      <c r="K115" s="85">
        <v>187267.3</v>
      </c>
      <c r="L115" s="85">
        <v>187267.3</v>
      </c>
      <c r="M115" s="106" t="e">
        <f>#REF!</f>
        <v>#REF!</v>
      </c>
      <c r="N115" s="106" t="e">
        <f>#REF!</f>
        <v>#REF!</v>
      </c>
      <c r="O115" s="106" t="e">
        <f>#REF!</f>
        <v>#REF!</v>
      </c>
      <c r="P115" s="106" t="e">
        <f t="shared" si="36"/>
        <v>#REF!</v>
      </c>
      <c r="Q115" s="106" t="e">
        <f t="shared" si="37"/>
        <v>#REF!</v>
      </c>
      <c r="R115" s="106" t="e">
        <f t="shared" si="38"/>
        <v>#REF!</v>
      </c>
      <c r="S115" s="121" t="s">
        <v>224</v>
      </c>
    </row>
    <row r="116" spans="1:19" ht="27">
      <c r="A116" s="16">
        <v>10</v>
      </c>
      <c r="B116" s="22" t="s">
        <v>82</v>
      </c>
      <c r="C116" s="22" t="s">
        <v>78</v>
      </c>
      <c r="D116" s="16">
        <v>10</v>
      </c>
      <c r="E116" s="10" t="s">
        <v>84</v>
      </c>
      <c r="F116" s="10" t="s">
        <v>85</v>
      </c>
      <c r="G116" s="7"/>
      <c r="H116" s="90" t="s">
        <v>1</v>
      </c>
      <c r="I116" s="99" t="s">
        <v>99</v>
      </c>
      <c r="J116" s="85">
        <v>40149.800000000003</v>
      </c>
      <c r="K116" s="85">
        <v>40149.800000000003</v>
      </c>
      <c r="L116" s="85">
        <v>40149.800000000003</v>
      </c>
      <c r="M116" s="106" t="e">
        <f>#REF!</f>
        <v>#REF!</v>
      </c>
      <c r="N116" s="106" t="e">
        <f>#REF!</f>
        <v>#REF!</v>
      </c>
      <c r="O116" s="106" t="e">
        <f>#REF!</f>
        <v>#REF!</v>
      </c>
      <c r="P116" s="106" t="e">
        <f t="shared" si="36"/>
        <v>#REF!</v>
      </c>
      <c r="Q116" s="106" t="e">
        <f t="shared" si="37"/>
        <v>#REF!</v>
      </c>
      <c r="R116" s="106" t="e">
        <f t="shared" si="38"/>
        <v>#REF!</v>
      </c>
      <c r="S116" s="121" t="s">
        <v>225</v>
      </c>
    </row>
    <row r="117" spans="1:19" ht="20.25" customHeight="1">
      <c r="A117" s="2"/>
      <c r="B117" s="9"/>
      <c r="C117" s="9"/>
      <c r="D117" s="2"/>
      <c r="E117" s="9"/>
      <c r="F117" s="9"/>
      <c r="G117" s="2">
        <v>1160</v>
      </c>
      <c r="H117" s="2"/>
      <c r="I117" s="5" t="s">
        <v>65</v>
      </c>
      <c r="J117" s="103">
        <f t="shared" ref="J117:R117" si="42">SUM(J118:J126)</f>
        <v>7886072.6999999993</v>
      </c>
      <c r="K117" s="103">
        <f t="shared" si="42"/>
        <v>8358568.8999999994</v>
      </c>
      <c r="L117" s="103">
        <f t="shared" si="42"/>
        <v>7951785.8999999994</v>
      </c>
      <c r="M117" s="103" t="e">
        <f t="shared" si="42"/>
        <v>#REF!</v>
      </c>
      <c r="N117" s="103" t="e">
        <f t="shared" si="42"/>
        <v>#REF!</v>
      </c>
      <c r="O117" s="103" t="e">
        <f t="shared" si="42"/>
        <v>#REF!</v>
      </c>
      <c r="P117" s="103" t="e">
        <f t="shared" si="42"/>
        <v>#REF!</v>
      </c>
      <c r="Q117" s="103" t="e">
        <f t="shared" si="42"/>
        <v>#REF!</v>
      </c>
      <c r="R117" s="103" t="e">
        <f t="shared" si="42"/>
        <v>#REF!</v>
      </c>
    </row>
    <row r="118" spans="1:19" ht="27">
      <c r="A118" s="16">
        <v>10</v>
      </c>
      <c r="B118" s="22" t="s">
        <v>78</v>
      </c>
      <c r="C118" s="22" t="s">
        <v>77</v>
      </c>
      <c r="D118" s="16">
        <v>10</v>
      </c>
      <c r="E118" s="10" t="s">
        <v>85</v>
      </c>
      <c r="F118" s="10" t="s">
        <v>108</v>
      </c>
      <c r="G118" s="7"/>
      <c r="H118" s="7" t="s">
        <v>2</v>
      </c>
      <c r="I118" s="99" t="s">
        <v>100</v>
      </c>
      <c r="J118" s="85">
        <v>0</v>
      </c>
      <c r="K118" s="85">
        <v>0</v>
      </c>
      <c r="L118" s="85">
        <v>0</v>
      </c>
      <c r="M118" s="106" t="e">
        <f>#REF!</f>
        <v>#REF!</v>
      </c>
      <c r="N118" s="106" t="e">
        <f>#REF!</f>
        <v>#REF!</v>
      </c>
      <c r="O118" s="106" t="e">
        <f>#REF!</f>
        <v>#REF!</v>
      </c>
      <c r="P118" s="106" t="e">
        <f t="shared" si="36"/>
        <v>#REF!</v>
      </c>
      <c r="Q118" s="106" t="e">
        <f t="shared" si="37"/>
        <v>#REF!</v>
      </c>
      <c r="R118" s="106" t="e">
        <f t="shared" si="38"/>
        <v>#REF!</v>
      </c>
    </row>
    <row r="119" spans="1:19" ht="27" customHeight="1">
      <c r="A119" s="16">
        <v>11</v>
      </c>
      <c r="B119" s="22" t="s">
        <v>78</v>
      </c>
      <c r="C119" s="22" t="s">
        <v>77</v>
      </c>
      <c r="D119" s="16">
        <v>10</v>
      </c>
      <c r="E119" s="10" t="s">
        <v>107</v>
      </c>
      <c r="F119" s="10" t="s">
        <v>108</v>
      </c>
      <c r="G119" s="7"/>
      <c r="H119" s="7" t="s">
        <v>21</v>
      </c>
      <c r="I119" s="99" t="s">
        <v>51</v>
      </c>
      <c r="J119" s="85">
        <v>1872.1</v>
      </c>
      <c r="K119" s="85">
        <v>1872.1</v>
      </c>
      <c r="L119" s="85">
        <v>1872.1</v>
      </c>
      <c r="M119" s="106" t="e">
        <f>#REF!</f>
        <v>#REF!</v>
      </c>
      <c r="N119" s="106" t="e">
        <f>#REF!</f>
        <v>#REF!</v>
      </c>
      <c r="O119" s="106" t="e">
        <f>#REF!</f>
        <v>#REF!</v>
      </c>
      <c r="P119" s="106" t="e">
        <f t="shared" si="36"/>
        <v>#REF!</v>
      </c>
      <c r="Q119" s="106" t="e">
        <f t="shared" si="37"/>
        <v>#REF!</v>
      </c>
      <c r="R119" s="106" t="e">
        <f t="shared" si="38"/>
        <v>#REF!</v>
      </c>
    </row>
    <row r="120" spans="1:19" ht="37.5" customHeight="1">
      <c r="A120" s="16">
        <v>10</v>
      </c>
      <c r="B120" s="22" t="s">
        <v>78</v>
      </c>
      <c r="C120" s="22" t="s">
        <v>77</v>
      </c>
      <c r="D120" s="16">
        <v>10</v>
      </c>
      <c r="E120" s="10" t="s">
        <v>108</v>
      </c>
      <c r="F120" s="10" t="s">
        <v>85</v>
      </c>
      <c r="G120" s="7"/>
      <c r="H120" s="7">
        <v>11009</v>
      </c>
      <c r="I120" s="99" t="s">
        <v>102</v>
      </c>
      <c r="J120" s="85">
        <v>11561.6</v>
      </c>
      <c r="K120" s="85">
        <v>11561.6</v>
      </c>
      <c r="L120" s="85">
        <v>11561.6</v>
      </c>
      <c r="M120" s="106" t="e">
        <f>#REF!</f>
        <v>#REF!</v>
      </c>
      <c r="N120" s="106" t="e">
        <f>#REF!</f>
        <v>#REF!</v>
      </c>
      <c r="O120" s="106" t="e">
        <f>#REF!</f>
        <v>#REF!</v>
      </c>
      <c r="P120" s="106" t="e">
        <f t="shared" si="36"/>
        <v>#REF!</v>
      </c>
      <c r="Q120" s="106" t="e">
        <f t="shared" si="37"/>
        <v>#REF!</v>
      </c>
      <c r="R120" s="106" t="e">
        <f t="shared" si="38"/>
        <v>#REF!</v>
      </c>
    </row>
    <row r="121" spans="1:19" ht="27">
      <c r="A121" s="35"/>
      <c r="B121" s="36"/>
      <c r="C121" s="36"/>
      <c r="D121" s="16">
        <v>10</v>
      </c>
      <c r="E121" s="10" t="s">
        <v>85</v>
      </c>
      <c r="F121" s="10" t="s">
        <v>108</v>
      </c>
      <c r="G121" s="38"/>
      <c r="H121" s="38">
        <v>11012</v>
      </c>
      <c r="I121" s="99" t="s">
        <v>125</v>
      </c>
      <c r="J121" s="85">
        <v>287425.5</v>
      </c>
      <c r="K121" s="85">
        <v>287425.5</v>
      </c>
      <c r="L121" s="85">
        <v>287425.5</v>
      </c>
      <c r="M121" s="106" t="e">
        <f>#REF!</f>
        <v>#REF!</v>
      </c>
      <c r="N121" s="106" t="e">
        <f>#REF!</f>
        <v>#REF!</v>
      </c>
      <c r="O121" s="106" t="e">
        <f>#REF!</f>
        <v>#REF!</v>
      </c>
      <c r="P121" s="106" t="e">
        <f t="shared" si="36"/>
        <v>#REF!</v>
      </c>
      <c r="Q121" s="106" t="e">
        <f t="shared" si="37"/>
        <v>#REF!</v>
      </c>
      <c r="R121" s="106" t="e">
        <f t="shared" si="38"/>
        <v>#REF!</v>
      </c>
      <c r="S121" s="121" t="s">
        <v>226</v>
      </c>
    </row>
    <row r="122" spans="1:19" ht="27">
      <c r="A122" s="35"/>
      <c r="B122" s="36"/>
      <c r="C122" s="36"/>
      <c r="D122" s="16">
        <v>10</v>
      </c>
      <c r="E122" s="10" t="s">
        <v>85</v>
      </c>
      <c r="F122" s="10" t="s">
        <v>108</v>
      </c>
      <c r="G122" s="38"/>
      <c r="H122" s="38">
        <v>11013</v>
      </c>
      <c r="I122" s="99" t="s">
        <v>126</v>
      </c>
      <c r="J122" s="85">
        <v>229209.9</v>
      </c>
      <c r="K122" s="85">
        <v>229209.9</v>
      </c>
      <c r="L122" s="85">
        <v>229209.9</v>
      </c>
      <c r="M122" s="106" t="e">
        <f>#REF!</f>
        <v>#REF!</v>
      </c>
      <c r="N122" s="106" t="e">
        <f>#REF!</f>
        <v>#REF!</v>
      </c>
      <c r="O122" s="106" t="e">
        <f>#REF!</f>
        <v>#REF!</v>
      </c>
      <c r="P122" s="106" t="e">
        <f t="shared" si="36"/>
        <v>#REF!</v>
      </c>
      <c r="Q122" s="106" t="e">
        <f t="shared" si="37"/>
        <v>#REF!</v>
      </c>
      <c r="R122" s="106" t="e">
        <f t="shared" si="38"/>
        <v>#REF!</v>
      </c>
      <c r="S122" s="121" t="s">
        <v>227</v>
      </c>
    </row>
    <row r="123" spans="1:19" ht="17.25">
      <c r="A123" s="57"/>
      <c r="B123" s="58"/>
      <c r="C123" s="58"/>
      <c r="D123" s="57"/>
      <c r="E123" s="59"/>
      <c r="F123" s="59"/>
      <c r="G123" s="60"/>
      <c r="H123" s="60"/>
      <c r="I123" s="99" t="s">
        <v>228</v>
      </c>
      <c r="J123" s="127">
        <v>5186160</v>
      </c>
      <c r="K123" s="127">
        <v>5186160</v>
      </c>
      <c r="L123" s="127">
        <v>5186160</v>
      </c>
      <c r="M123" s="106" t="e">
        <f>#REF!</f>
        <v>#REF!</v>
      </c>
      <c r="N123" s="106" t="e">
        <f>#REF!</f>
        <v>#REF!</v>
      </c>
      <c r="O123" s="106" t="e">
        <f>#REF!</f>
        <v>#REF!</v>
      </c>
      <c r="P123" s="106" t="e">
        <f t="shared" si="36"/>
        <v>#REF!</v>
      </c>
      <c r="Q123" s="106" t="e">
        <f t="shared" si="37"/>
        <v>#REF!</v>
      </c>
      <c r="R123" s="106" t="e">
        <f t="shared" si="38"/>
        <v>#REF!</v>
      </c>
      <c r="S123" s="121" t="s">
        <v>188</v>
      </c>
    </row>
    <row r="124" spans="1:19" ht="17.25">
      <c r="A124" s="57"/>
      <c r="B124" s="58"/>
      <c r="C124" s="58"/>
      <c r="D124" s="57"/>
      <c r="E124" s="59"/>
      <c r="F124" s="59"/>
      <c r="G124" s="60"/>
      <c r="H124" s="60"/>
      <c r="I124" s="99" t="s">
        <v>229</v>
      </c>
      <c r="J124" s="127">
        <v>217013</v>
      </c>
      <c r="K124" s="127">
        <v>217013</v>
      </c>
      <c r="L124" s="127">
        <v>217013</v>
      </c>
      <c r="M124" s="106" t="e">
        <f>#REF!</f>
        <v>#REF!</v>
      </c>
      <c r="N124" s="106" t="e">
        <f>#REF!</f>
        <v>#REF!</v>
      </c>
      <c r="O124" s="106" t="e">
        <f>#REF!</f>
        <v>#REF!</v>
      </c>
      <c r="P124" s="106" t="e">
        <f t="shared" si="36"/>
        <v>#REF!</v>
      </c>
      <c r="Q124" s="106" t="e">
        <f t="shared" si="37"/>
        <v>#REF!</v>
      </c>
      <c r="R124" s="106" t="e">
        <f t="shared" si="38"/>
        <v>#REF!</v>
      </c>
      <c r="S124" s="121" t="s">
        <v>188</v>
      </c>
    </row>
    <row r="125" spans="1:19" ht="24.75" customHeight="1">
      <c r="A125" s="57"/>
      <c r="B125" s="58"/>
      <c r="C125" s="58"/>
      <c r="D125" s="57">
        <v>10</v>
      </c>
      <c r="E125" s="59" t="s">
        <v>85</v>
      </c>
      <c r="F125" s="59" t="s">
        <v>108</v>
      </c>
      <c r="G125" s="60"/>
      <c r="H125" s="62">
        <v>12006</v>
      </c>
      <c r="I125" s="61" t="s">
        <v>139</v>
      </c>
      <c r="J125" s="85">
        <v>5587</v>
      </c>
      <c r="K125" s="85">
        <v>5587</v>
      </c>
      <c r="L125" s="85">
        <v>5587</v>
      </c>
      <c r="M125" s="106" t="e">
        <f>#REF!</f>
        <v>#REF!</v>
      </c>
      <c r="N125" s="106" t="e">
        <f>#REF!</f>
        <v>#REF!</v>
      </c>
      <c r="O125" s="106" t="e">
        <f>#REF!</f>
        <v>#REF!</v>
      </c>
      <c r="P125" s="106" t="e">
        <f t="shared" si="36"/>
        <v>#REF!</v>
      </c>
      <c r="Q125" s="106" t="e">
        <f t="shared" si="37"/>
        <v>#REF!</v>
      </c>
      <c r="R125" s="106" t="e">
        <f t="shared" si="38"/>
        <v>#REF!</v>
      </c>
    </row>
    <row r="126" spans="1:19">
      <c r="A126" s="16">
        <v>10</v>
      </c>
      <c r="B126" s="22" t="s">
        <v>78</v>
      </c>
      <c r="C126" s="22" t="s">
        <v>77</v>
      </c>
      <c r="D126" s="16">
        <v>10</v>
      </c>
      <c r="E126" s="10" t="s">
        <v>85</v>
      </c>
      <c r="F126" s="10" t="s">
        <v>108</v>
      </c>
      <c r="G126" s="7"/>
      <c r="H126" s="7" t="s">
        <v>7</v>
      </c>
      <c r="I126" s="99" t="s">
        <v>101</v>
      </c>
      <c r="J126" s="106">
        <v>1947243.6</v>
      </c>
      <c r="K126" s="106">
        <v>2419739.7999999998</v>
      </c>
      <c r="L126" s="106">
        <v>2012956.8</v>
      </c>
      <c r="M126" s="106" t="e">
        <f>#REF!</f>
        <v>#REF!</v>
      </c>
      <c r="N126" s="106" t="e">
        <f>#REF!</f>
        <v>#REF!</v>
      </c>
      <c r="O126" s="106" t="e">
        <f>#REF!</f>
        <v>#REF!</v>
      </c>
      <c r="P126" s="106" t="e">
        <f t="shared" si="36"/>
        <v>#REF!</v>
      </c>
      <c r="Q126" s="106" t="e">
        <f t="shared" si="37"/>
        <v>#REF!</v>
      </c>
      <c r="R126" s="106" t="e">
        <f t="shared" si="38"/>
        <v>#REF!</v>
      </c>
    </row>
    <row r="127" spans="1:19">
      <c r="A127" s="2"/>
      <c r="B127" s="9"/>
      <c r="C127" s="9"/>
      <c r="D127" s="2"/>
      <c r="E127" s="9"/>
      <c r="F127" s="9"/>
      <c r="G127" s="2">
        <v>1184</v>
      </c>
      <c r="H127" s="2"/>
      <c r="I127" s="5" t="s">
        <v>66</v>
      </c>
      <c r="J127" s="103">
        <f t="shared" ref="J127:R127" si="43">J128+J129</f>
        <v>1515000</v>
      </c>
      <c r="K127" s="103">
        <f t="shared" si="43"/>
        <v>1515000</v>
      </c>
      <c r="L127" s="103">
        <f t="shared" si="43"/>
        <v>1515000</v>
      </c>
      <c r="M127" s="103" t="e">
        <f t="shared" si="43"/>
        <v>#REF!</v>
      </c>
      <c r="N127" s="103" t="e">
        <f t="shared" si="43"/>
        <v>#REF!</v>
      </c>
      <c r="O127" s="103" t="e">
        <f t="shared" si="43"/>
        <v>#REF!</v>
      </c>
      <c r="P127" s="103" t="e">
        <f t="shared" si="43"/>
        <v>#REF!</v>
      </c>
      <c r="Q127" s="103" t="e">
        <f t="shared" si="43"/>
        <v>#REF!</v>
      </c>
      <c r="R127" s="103" t="e">
        <f t="shared" si="43"/>
        <v>#REF!</v>
      </c>
    </row>
    <row r="128" spans="1:19" ht="27">
      <c r="A128" s="16">
        <v>10</v>
      </c>
      <c r="B128" s="22" t="s">
        <v>76</v>
      </c>
      <c r="C128" s="22" t="s">
        <v>77</v>
      </c>
      <c r="D128" s="16">
        <v>10</v>
      </c>
      <c r="E128" s="10" t="s">
        <v>107</v>
      </c>
      <c r="F128" s="10" t="s">
        <v>108</v>
      </c>
      <c r="G128" s="7"/>
      <c r="H128" s="98" t="s">
        <v>2</v>
      </c>
      <c r="I128" s="95" t="s">
        <v>52</v>
      </c>
      <c r="J128" s="85">
        <v>15000</v>
      </c>
      <c r="K128" s="85">
        <v>15000</v>
      </c>
      <c r="L128" s="85">
        <v>15000</v>
      </c>
      <c r="M128" s="106" t="e">
        <f>#REF!</f>
        <v>#REF!</v>
      </c>
      <c r="N128" s="106" t="e">
        <f>#REF!</f>
        <v>#REF!</v>
      </c>
      <c r="O128" s="106" t="e">
        <f>#REF!</f>
        <v>#REF!</v>
      </c>
      <c r="P128" s="106" t="e">
        <f t="shared" si="36"/>
        <v>#REF!</v>
      </c>
      <c r="Q128" s="106" t="e">
        <f t="shared" si="37"/>
        <v>#REF!</v>
      </c>
      <c r="R128" s="106" t="e">
        <f t="shared" si="38"/>
        <v>#REF!</v>
      </c>
    </row>
    <row r="129" spans="1:19" ht="54">
      <c r="A129" s="16">
        <v>10</v>
      </c>
      <c r="B129" s="22" t="s">
        <v>83</v>
      </c>
      <c r="C129" s="22" t="s">
        <v>78</v>
      </c>
      <c r="D129" s="16">
        <v>10</v>
      </c>
      <c r="E129" s="10" t="s">
        <v>109</v>
      </c>
      <c r="F129" s="10" t="s">
        <v>85</v>
      </c>
      <c r="G129" s="7"/>
      <c r="H129" s="98" t="s">
        <v>7</v>
      </c>
      <c r="I129" s="95" t="s">
        <v>121</v>
      </c>
      <c r="J129" s="85">
        <v>1500000</v>
      </c>
      <c r="K129" s="85">
        <v>1500000</v>
      </c>
      <c r="L129" s="85">
        <v>1500000</v>
      </c>
      <c r="M129" s="106" t="e">
        <f>#REF!</f>
        <v>#REF!</v>
      </c>
      <c r="N129" s="106" t="e">
        <f>#REF!</f>
        <v>#REF!</v>
      </c>
      <c r="O129" s="106" t="e">
        <f>#REF!</f>
        <v>#REF!</v>
      </c>
      <c r="P129" s="106" t="e">
        <f t="shared" si="36"/>
        <v>#REF!</v>
      </c>
      <c r="Q129" s="106" t="e">
        <f t="shared" si="37"/>
        <v>#REF!</v>
      </c>
      <c r="R129" s="106" t="e">
        <f t="shared" si="38"/>
        <v>#REF!</v>
      </c>
    </row>
    <row r="130" spans="1:19">
      <c r="A130" s="2"/>
      <c r="B130" s="9"/>
      <c r="C130" s="9"/>
      <c r="D130" s="2"/>
      <c r="E130" s="9"/>
      <c r="F130" s="9"/>
      <c r="G130" s="2">
        <v>1205</v>
      </c>
      <c r="H130" s="2"/>
      <c r="I130" s="5" t="s">
        <v>67</v>
      </c>
      <c r="J130" s="103">
        <f t="shared" ref="J130:R130" si="44">SUM(J131:J143)</f>
        <v>87995867.106399998</v>
      </c>
      <c r="K130" s="103">
        <f t="shared" si="44"/>
        <v>90555676.806400001</v>
      </c>
      <c r="L130" s="103">
        <f t="shared" si="44"/>
        <v>94225311.40640001</v>
      </c>
      <c r="M130" s="103" t="e">
        <f t="shared" si="44"/>
        <v>#REF!</v>
      </c>
      <c r="N130" s="103" t="e">
        <f t="shared" si="44"/>
        <v>#REF!</v>
      </c>
      <c r="O130" s="103" t="e">
        <f t="shared" si="44"/>
        <v>#REF!</v>
      </c>
      <c r="P130" s="103" t="e">
        <f t="shared" si="44"/>
        <v>#REF!</v>
      </c>
      <c r="Q130" s="103" t="e">
        <f t="shared" si="44"/>
        <v>#REF!</v>
      </c>
      <c r="R130" s="103" t="e">
        <f t="shared" si="44"/>
        <v>#REF!</v>
      </c>
    </row>
    <row r="131" spans="1:19" ht="27">
      <c r="A131" s="16">
        <v>10</v>
      </c>
      <c r="B131" s="22" t="s">
        <v>77</v>
      </c>
      <c r="C131" s="22" t="s">
        <v>78</v>
      </c>
      <c r="D131" s="16">
        <v>10</v>
      </c>
      <c r="E131" s="10" t="s">
        <v>108</v>
      </c>
      <c r="F131" s="10" t="s">
        <v>85</v>
      </c>
      <c r="G131" s="7"/>
      <c r="H131" s="98" t="s">
        <v>7</v>
      </c>
      <c r="I131" s="95" t="s">
        <v>122</v>
      </c>
      <c r="J131" s="113">
        <v>42363000</v>
      </c>
      <c r="K131" s="113">
        <v>44615000</v>
      </c>
      <c r="L131" s="113">
        <v>47959000</v>
      </c>
      <c r="M131" s="106" t="e">
        <f>#REF!</f>
        <v>#REF!</v>
      </c>
      <c r="N131" s="106" t="e">
        <f>#REF!</f>
        <v>#REF!</v>
      </c>
      <c r="O131" s="106" t="e">
        <f>#REF!</f>
        <v>#REF!</v>
      </c>
      <c r="P131" s="106" t="e">
        <f t="shared" si="36"/>
        <v>#REF!</v>
      </c>
      <c r="Q131" s="106" t="e">
        <f t="shared" si="37"/>
        <v>#REF!</v>
      </c>
      <c r="R131" s="106" t="e">
        <f t="shared" si="38"/>
        <v>#REF!</v>
      </c>
    </row>
    <row r="132" spans="1:19" ht="40.5">
      <c r="A132" s="16">
        <v>10</v>
      </c>
      <c r="B132" s="22" t="s">
        <v>81</v>
      </c>
      <c r="C132" s="22" t="s">
        <v>78</v>
      </c>
      <c r="D132" s="16">
        <v>10</v>
      </c>
      <c r="E132" s="10" t="s">
        <v>87</v>
      </c>
      <c r="F132" s="10" t="s">
        <v>85</v>
      </c>
      <c r="G132" s="7"/>
      <c r="H132" s="98" t="s">
        <v>11</v>
      </c>
      <c r="I132" s="95" t="s">
        <v>123</v>
      </c>
      <c r="J132" s="113">
        <v>4800000</v>
      </c>
      <c r="K132" s="113">
        <v>4900000</v>
      </c>
      <c r="L132" s="113">
        <v>5000000</v>
      </c>
      <c r="M132" s="106" t="e">
        <f>#REF!</f>
        <v>#REF!</v>
      </c>
      <c r="N132" s="106" t="e">
        <f>#REF!</f>
        <v>#REF!</v>
      </c>
      <c r="O132" s="106" t="e">
        <f>#REF!</f>
        <v>#REF!</v>
      </c>
      <c r="P132" s="106" t="e">
        <f t="shared" si="36"/>
        <v>#REF!</v>
      </c>
      <c r="Q132" s="106" t="e">
        <f t="shared" si="37"/>
        <v>#REF!</v>
      </c>
      <c r="R132" s="106" t="e">
        <f t="shared" si="38"/>
        <v>#REF!</v>
      </c>
    </row>
    <row r="133" spans="1:19" ht="40.5">
      <c r="A133" s="16">
        <v>10</v>
      </c>
      <c r="B133" s="22" t="s">
        <v>80</v>
      </c>
      <c r="C133" s="22" t="s">
        <v>78</v>
      </c>
      <c r="D133" s="16">
        <v>10</v>
      </c>
      <c r="E133" s="10" t="s">
        <v>86</v>
      </c>
      <c r="F133" s="10" t="s">
        <v>85</v>
      </c>
      <c r="G133" s="7"/>
      <c r="H133" s="7" t="s">
        <v>0</v>
      </c>
      <c r="I133" s="91" t="s">
        <v>26</v>
      </c>
      <c r="J133" s="85">
        <v>9602.8799999999992</v>
      </c>
      <c r="K133" s="85">
        <v>9602.8799999999992</v>
      </c>
      <c r="L133" s="85">
        <v>9602.8799999999992</v>
      </c>
      <c r="M133" s="106" t="e">
        <f>#REF!</f>
        <v>#REF!</v>
      </c>
      <c r="N133" s="106" t="e">
        <f>#REF!</f>
        <v>#REF!</v>
      </c>
      <c r="O133" s="106" t="e">
        <f>#REF!</f>
        <v>#REF!</v>
      </c>
      <c r="P133" s="106" t="e">
        <f t="shared" si="36"/>
        <v>#REF!</v>
      </c>
      <c r="Q133" s="106" t="e">
        <f t="shared" si="37"/>
        <v>#REF!</v>
      </c>
      <c r="R133" s="106" t="e">
        <f t="shared" si="38"/>
        <v>#REF!</v>
      </c>
    </row>
    <row r="134" spans="1:19" ht="27">
      <c r="A134" s="57"/>
      <c r="B134" s="58"/>
      <c r="C134" s="58"/>
      <c r="D134" s="16">
        <v>10</v>
      </c>
      <c r="E134" s="10" t="s">
        <v>86</v>
      </c>
      <c r="F134" s="10" t="s">
        <v>85</v>
      </c>
      <c r="G134" s="60"/>
      <c r="H134" s="98" t="s">
        <v>14</v>
      </c>
      <c r="I134" s="95" t="s">
        <v>170</v>
      </c>
      <c r="J134" s="85">
        <v>101300</v>
      </c>
      <c r="K134" s="85">
        <v>91200</v>
      </c>
      <c r="L134" s="85">
        <v>82100</v>
      </c>
      <c r="M134" s="106" t="e">
        <f>#REF!</f>
        <v>#REF!</v>
      </c>
      <c r="N134" s="106" t="e">
        <f>#REF!</f>
        <v>#REF!</v>
      </c>
      <c r="O134" s="106" t="e">
        <f>#REF!</f>
        <v>#REF!</v>
      </c>
      <c r="P134" s="106" t="e">
        <f t="shared" si="36"/>
        <v>#REF!</v>
      </c>
      <c r="Q134" s="106" t="e">
        <f t="shared" si="37"/>
        <v>#REF!</v>
      </c>
      <c r="R134" s="106" t="e">
        <f t="shared" si="38"/>
        <v>#REF!</v>
      </c>
      <c r="S134" s="121" t="s">
        <v>230</v>
      </c>
    </row>
    <row r="135" spans="1:19" ht="20.25" customHeight="1">
      <c r="A135" s="57"/>
      <c r="B135" s="58"/>
      <c r="C135" s="58"/>
      <c r="D135" s="16">
        <v>10</v>
      </c>
      <c r="E135" s="10" t="s">
        <v>86</v>
      </c>
      <c r="F135" s="10" t="s">
        <v>85</v>
      </c>
      <c r="G135" s="60"/>
      <c r="H135" s="7" t="s">
        <v>16</v>
      </c>
      <c r="I135" s="95" t="s">
        <v>171</v>
      </c>
      <c r="J135" s="85">
        <v>223400</v>
      </c>
      <c r="K135" s="85">
        <v>178700</v>
      </c>
      <c r="L135" s="85">
        <v>143000</v>
      </c>
      <c r="M135" s="106" t="e">
        <f>#REF!</f>
        <v>#REF!</v>
      </c>
      <c r="N135" s="106" t="e">
        <f>#REF!</f>
        <v>#REF!</v>
      </c>
      <c r="O135" s="106" t="e">
        <f>#REF!</f>
        <v>#REF!</v>
      </c>
      <c r="P135" s="106" t="e">
        <f t="shared" si="36"/>
        <v>#REF!</v>
      </c>
      <c r="Q135" s="106" t="e">
        <f t="shared" si="37"/>
        <v>#REF!</v>
      </c>
      <c r="R135" s="106" t="e">
        <f t="shared" si="38"/>
        <v>#REF!</v>
      </c>
      <c r="S135" s="121" t="s">
        <v>231</v>
      </c>
    </row>
    <row r="136" spans="1:19" ht="27" customHeight="1">
      <c r="A136" s="16">
        <v>10</v>
      </c>
      <c r="B136" s="22" t="s">
        <v>80</v>
      </c>
      <c r="C136" s="22" t="s">
        <v>78</v>
      </c>
      <c r="D136" s="16">
        <v>10</v>
      </c>
      <c r="E136" s="10" t="s">
        <v>86</v>
      </c>
      <c r="F136" s="10" t="s">
        <v>85</v>
      </c>
      <c r="G136" s="7"/>
      <c r="H136" s="90" t="s">
        <v>27</v>
      </c>
      <c r="I136" s="91" t="s">
        <v>28</v>
      </c>
      <c r="J136" s="85">
        <v>3063.6264000000001</v>
      </c>
      <c r="K136" s="85">
        <v>3063.6264000000001</v>
      </c>
      <c r="L136" s="85">
        <v>3063.6264000000001</v>
      </c>
      <c r="M136" s="106" t="e">
        <f>#REF!</f>
        <v>#REF!</v>
      </c>
      <c r="N136" s="106" t="e">
        <f>#REF!</f>
        <v>#REF!</v>
      </c>
      <c r="O136" s="106" t="e">
        <f>#REF!</f>
        <v>#REF!</v>
      </c>
      <c r="P136" s="106" t="e">
        <f t="shared" si="36"/>
        <v>#REF!</v>
      </c>
      <c r="Q136" s="106" t="e">
        <f t="shared" si="37"/>
        <v>#REF!</v>
      </c>
      <c r="R136" s="106" t="e">
        <f t="shared" si="38"/>
        <v>#REF!</v>
      </c>
    </row>
    <row r="137" spans="1:19" ht="40.5">
      <c r="A137" s="19" t="s">
        <v>87</v>
      </c>
      <c r="B137" s="19" t="s">
        <v>85</v>
      </c>
      <c r="C137" s="19" t="s">
        <v>85</v>
      </c>
      <c r="D137" s="25" t="s">
        <v>87</v>
      </c>
      <c r="E137" s="17" t="s">
        <v>85</v>
      </c>
      <c r="F137" s="17" t="s">
        <v>85</v>
      </c>
      <c r="G137" s="117"/>
      <c r="H137" s="96">
        <v>12007</v>
      </c>
      <c r="I137" s="95" t="s">
        <v>124</v>
      </c>
      <c r="J137" s="85">
        <v>1400</v>
      </c>
      <c r="K137" s="85">
        <v>1400</v>
      </c>
      <c r="L137" s="85">
        <v>1300</v>
      </c>
      <c r="M137" s="106" t="e">
        <f>#REF!</f>
        <v>#REF!</v>
      </c>
      <c r="N137" s="106" t="e">
        <f>#REF!</f>
        <v>#REF!</v>
      </c>
      <c r="O137" s="106" t="e">
        <f>#REF!</f>
        <v>#REF!</v>
      </c>
      <c r="P137" s="106" t="e">
        <f t="shared" si="36"/>
        <v>#REF!</v>
      </c>
      <c r="Q137" s="106" t="e">
        <f t="shared" si="37"/>
        <v>#REF!</v>
      </c>
      <c r="R137" s="106" t="e">
        <f t="shared" si="38"/>
        <v>#REF!</v>
      </c>
      <c r="S137" s="121" t="s">
        <v>232</v>
      </c>
    </row>
    <row r="138" spans="1:19" ht="40.5">
      <c r="A138" s="19" t="s">
        <v>86</v>
      </c>
      <c r="B138" s="19" t="s">
        <v>84</v>
      </c>
      <c r="C138" s="19" t="s">
        <v>86</v>
      </c>
      <c r="D138" s="25" t="s">
        <v>86</v>
      </c>
      <c r="E138" s="17" t="s">
        <v>84</v>
      </c>
      <c r="F138" s="17" t="s">
        <v>86</v>
      </c>
      <c r="G138" s="117"/>
      <c r="H138" s="90" t="s">
        <v>34</v>
      </c>
      <c r="I138" s="91" t="s">
        <v>54</v>
      </c>
      <c r="J138" s="85">
        <v>4700</v>
      </c>
      <c r="K138" s="85">
        <v>4700</v>
      </c>
      <c r="L138" s="85">
        <v>4700</v>
      </c>
      <c r="M138" s="106" t="e">
        <f>#REF!</f>
        <v>#REF!</v>
      </c>
      <c r="N138" s="106" t="e">
        <f>#REF!</f>
        <v>#REF!</v>
      </c>
      <c r="O138" s="106" t="e">
        <f>#REF!</f>
        <v>#REF!</v>
      </c>
      <c r="P138" s="106" t="e">
        <f t="shared" si="36"/>
        <v>#REF!</v>
      </c>
      <c r="Q138" s="106" t="e">
        <f t="shared" si="37"/>
        <v>#REF!</v>
      </c>
      <c r="R138" s="106" t="e">
        <f t="shared" si="38"/>
        <v>#REF!</v>
      </c>
      <c r="S138" s="121" t="s">
        <v>233</v>
      </c>
    </row>
    <row r="139" spans="1:19" ht="40.5">
      <c r="A139" s="44"/>
      <c r="B139" s="44"/>
      <c r="C139" s="44"/>
      <c r="D139" s="45">
        <v>10</v>
      </c>
      <c r="E139" s="46" t="s">
        <v>107</v>
      </c>
      <c r="F139" s="46" t="s">
        <v>108</v>
      </c>
      <c r="G139" s="47"/>
      <c r="H139" s="41" t="s">
        <v>35</v>
      </c>
      <c r="I139" s="42" t="s">
        <v>127</v>
      </c>
      <c r="J139" s="105">
        <v>34734200</v>
      </c>
      <c r="K139" s="105">
        <v>34734200</v>
      </c>
      <c r="L139" s="105">
        <v>34734200</v>
      </c>
      <c r="M139" s="106" t="e">
        <f>#REF!</f>
        <v>#REF!</v>
      </c>
      <c r="N139" s="106" t="e">
        <f>#REF!</f>
        <v>#REF!</v>
      </c>
      <c r="O139" s="106" t="e">
        <f>#REF!</f>
        <v>#REF!</v>
      </c>
      <c r="P139" s="106" t="e">
        <f t="shared" si="36"/>
        <v>#REF!</v>
      </c>
      <c r="Q139" s="106" t="e">
        <f t="shared" si="37"/>
        <v>#REF!</v>
      </c>
      <c r="R139" s="106" t="e">
        <f t="shared" si="38"/>
        <v>#REF!</v>
      </c>
      <c r="S139" s="121" t="s">
        <v>234</v>
      </c>
    </row>
    <row r="140" spans="1:19" ht="27">
      <c r="A140" s="44"/>
      <c r="B140" s="44"/>
      <c r="C140" s="44"/>
      <c r="D140" s="16">
        <v>10</v>
      </c>
      <c r="E140" s="10" t="s">
        <v>86</v>
      </c>
      <c r="F140" s="10" t="s">
        <v>85</v>
      </c>
      <c r="G140" s="47"/>
      <c r="H140" s="38">
        <v>12012</v>
      </c>
      <c r="I140" s="42" t="s">
        <v>128</v>
      </c>
      <c r="J140" s="85">
        <v>200.6</v>
      </c>
      <c r="K140" s="85">
        <v>110.3</v>
      </c>
      <c r="L140" s="85">
        <v>44.9</v>
      </c>
      <c r="M140" s="106" t="e">
        <f>#REF!</f>
        <v>#REF!</v>
      </c>
      <c r="N140" s="106" t="e">
        <f>#REF!</f>
        <v>#REF!</v>
      </c>
      <c r="O140" s="106" t="e">
        <f>#REF!</f>
        <v>#REF!</v>
      </c>
      <c r="P140" s="106" t="e">
        <f t="shared" si="36"/>
        <v>#REF!</v>
      </c>
      <c r="Q140" s="106" t="e">
        <f t="shared" si="37"/>
        <v>#REF!</v>
      </c>
      <c r="R140" s="106" t="e">
        <f t="shared" si="38"/>
        <v>#REF!</v>
      </c>
      <c r="S140" s="121" t="s">
        <v>235</v>
      </c>
    </row>
    <row r="141" spans="1:19" ht="27">
      <c r="A141" s="44"/>
      <c r="B141" s="44"/>
      <c r="C141" s="44"/>
      <c r="D141" s="45">
        <v>10</v>
      </c>
      <c r="E141" s="46" t="s">
        <v>107</v>
      </c>
      <c r="F141" s="46" t="s">
        <v>108</v>
      </c>
      <c r="G141" s="47"/>
      <c r="H141" s="41" t="s">
        <v>129</v>
      </c>
      <c r="I141" s="42" t="s">
        <v>130</v>
      </c>
      <c r="J141" s="105">
        <v>18000</v>
      </c>
      <c r="K141" s="105">
        <v>20000</v>
      </c>
      <c r="L141" s="105">
        <v>18000</v>
      </c>
      <c r="M141" s="106" t="e">
        <f>#REF!</f>
        <v>#REF!</v>
      </c>
      <c r="N141" s="106" t="e">
        <f>#REF!</f>
        <v>#REF!</v>
      </c>
      <c r="O141" s="106" t="e">
        <f>#REF!</f>
        <v>#REF!</v>
      </c>
      <c r="P141" s="106" t="e">
        <f t="shared" si="36"/>
        <v>#REF!</v>
      </c>
      <c r="Q141" s="106" t="e">
        <f t="shared" si="37"/>
        <v>#REF!</v>
      </c>
      <c r="R141" s="106" t="e">
        <f t="shared" si="38"/>
        <v>#REF!</v>
      </c>
    </row>
    <row r="142" spans="1:19" ht="54">
      <c r="A142" s="66"/>
      <c r="B142" s="66"/>
      <c r="C142" s="66"/>
      <c r="D142" s="67">
        <v>10</v>
      </c>
      <c r="E142" s="68" t="s">
        <v>77</v>
      </c>
      <c r="F142" s="68" t="s">
        <v>78</v>
      </c>
      <c r="G142" s="69"/>
      <c r="H142" s="64">
        <v>12028</v>
      </c>
      <c r="I142" s="88" t="s">
        <v>181</v>
      </c>
      <c r="J142" s="105">
        <v>0</v>
      </c>
      <c r="K142" s="105">
        <v>0</v>
      </c>
      <c r="L142" s="105">
        <v>0</v>
      </c>
      <c r="M142" s="106" t="e">
        <f>#REF!</f>
        <v>#REF!</v>
      </c>
      <c r="N142" s="106" t="e">
        <f>#REF!</f>
        <v>#REF!</v>
      </c>
      <c r="O142" s="106" t="e">
        <f>#REF!</f>
        <v>#REF!</v>
      </c>
      <c r="P142" s="106" t="e">
        <f t="shared" si="36"/>
        <v>#REF!</v>
      </c>
      <c r="Q142" s="106" t="e">
        <f t="shared" si="37"/>
        <v>#REF!</v>
      </c>
      <c r="R142" s="106" t="e">
        <f t="shared" si="38"/>
        <v>#REF!</v>
      </c>
    </row>
    <row r="143" spans="1:19" ht="27">
      <c r="A143" s="66"/>
      <c r="B143" s="66"/>
      <c r="C143" s="66"/>
      <c r="D143" s="67">
        <v>10</v>
      </c>
      <c r="E143" s="68" t="s">
        <v>77</v>
      </c>
      <c r="F143" s="68" t="s">
        <v>78</v>
      </c>
      <c r="G143" s="69"/>
      <c r="H143" s="60">
        <v>12029</v>
      </c>
      <c r="I143" s="61" t="s">
        <v>140</v>
      </c>
      <c r="J143" s="115">
        <v>5737000</v>
      </c>
      <c r="K143" s="115">
        <v>5997700</v>
      </c>
      <c r="L143" s="115">
        <v>6270300</v>
      </c>
      <c r="M143" s="106" t="e">
        <f>#REF!</f>
        <v>#REF!</v>
      </c>
      <c r="N143" s="106" t="e">
        <f>#REF!</f>
        <v>#REF!</v>
      </c>
      <c r="O143" s="106" t="e">
        <f>#REF!</f>
        <v>#REF!</v>
      </c>
      <c r="P143" s="106" t="e">
        <f t="shared" si="36"/>
        <v>#REF!</v>
      </c>
      <c r="Q143" s="106" t="e">
        <f t="shared" si="37"/>
        <v>#REF!</v>
      </c>
      <c r="R143" s="106" t="e">
        <f t="shared" si="38"/>
        <v>#REF!</v>
      </c>
      <c r="S143" s="121" t="s">
        <v>236</v>
      </c>
    </row>
    <row r="144" spans="1:19" ht="32.25" customHeight="1">
      <c r="A144" s="2"/>
      <c r="B144" s="9"/>
      <c r="C144" s="9"/>
      <c r="D144" s="2"/>
      <c r="E144" s="9"/>
      <c r="F144" s="9"/>
      <c r="G144" s="2">
        <v>1206</v>
      </c>
      <c r="H144" s="2"/>
      <c r="I144" s="5" t="s">
        <v>68</v>
      </c>
      <c r="J144" s="103">
        <f t="shared" ref="J144:R144" si="45">SUM(J145:J147)</f>
        <v>0</v>
      </c>
      <c r="K144" s="103">
        <f t="shared" si="45"/>
        <v>0</v>
      </c>
      <c r="L144" s="103">
        <f t="shared" si="45"/>
        <v>0</v>
      </c>
      <c r="M144" s="103" t="e">
        <f t="shared" si="45"/>
        <v>#REF!</v>
      </c>
      <c r="N144" s="103" t="e">
        <f t="shared" si="45"/>
        <v>#REF!</v>
      </c>
      <c r="O144" s="103" t="e">
        <f t="shared" si="45"/>
        <v>#REF!</v>
      </c>
      <c r="P144" s="103" t="e">
        <f t="shared" si="45"/>
        <v>#REF!</v>
      </c>
      <c r="Q144" s="103" t="e">
        <f t="shared" si="45"/>
        <v>#REF!</v>
      </c>
      <c r="R144" s="103" t="e">
        <f t="shared" si="45"/>
        <v>#REF!</v>
      </c>
    </row>
    <row r="145" spans="1:18" ht="40.5">
      <c r="A145" s="16">
        <v>10</v>
      </c>
      <c r="B145" s="22" t="s">
        <v>76</v>
      </c>
      <c r="C145" s="22" t="s">
        <v>78</v>
      </c>
      <c r="D145" s="16">
        <v>10</v>
      </c>
      <c r="E145" s="10" t="s">
        <v>107</v>
      </c>
      <c r="F145" s="10" t="s">
        <v>85</v>
      </c>
      <c r="G145" s="7"/>
      <c r="H145" s="7" t="s">
        <v>2</v>
      </c>
      <c r="I145" s="6" t="s">
        <v>39</v>
      </c>
      <c r="J145" s="106">
        <v>0</v>
      </c>
      <c r="K145" s="106">
        <v>0</v>
      </c>
      <c r="L145" s="106">
        <v>0</v>
      </c>
      <c r="M145" s="106" t="e">
        <f>#REF!</f>
        <v>#REF!</v>
      </c>
      <c r="N145" s="106" t="e">
        <f>#REF!</f>
        <v>#REF!</v>
      </c>
      <c r="O145" s="106" t="e">
        <f>#REF!</f>
        <v>#REF!</v>
      </c>
      <c r="P145" s="106" t="e">
        <f t="shared" si="36"/>
        <v>#REF!</v>
      </c>
      <c r="Q145" s="106" t="e">
        <f t="shared" si="37"/>
        <v>#REF!</v>
      </c>
      <c r="R145" s="106" t="e">
        <f t="shared" si="38"/>
        <v>#REF!</v>
      </c>
    </row>
    <row r="146" spans="1:18" ht="40.5">
      <c r="A146" s="16">
        <v>10</v>
      </c>
      <c r="B146" s="22" t="s">
        <v>76</v>
      </c>
      <c r="C146" s="22" t="s">
        <v>78</v>
      </c>
      <c r="D146" s="16">
        <v>10</v>
      </c>
      <c r="E146" s="10" t="s">
        <v>107</v>
      </c>
      <c r="F146" s="10" t="s">
        <v>85</v>
      </c>
      <c r="G146" s="7"/>
      <c r="H146" s="7" t="s">
        <v>40</v>
      </c>
      <c r="I146" s="6" t="s">
        <v>41</v>
      </c>
      <c r="J146" s="106">
        <v>0</v>
      </c>
      <c r="K146" s="106">
        <v>0</v>
      </c>
      <c r="L146" s="106">
        <v>0</v>
      </c>
      <c r="M146" s="106" t="e">
        <f>#REF!</f>
        <v>#REF!</v>
      </c>
      <c r="N146" s="106" t="e">
        <f>#REF!</f>
        <v>#REF!</v>
      </c>
      <c r="O146" s="106" t="e">
        <f>#REF!</f>
        <v>#REF!</v>
      </c>
      <c r="P146" s="106" t="e">
        <f t="shared" si="36"/>
        <v>#REF!</v>
      </c>
      <c r="Q146" s="106" t="e">
        <f t="shared" si="37"/>
        <v>#REF!</v>
      </c>
      <c r="R146" s="106" t="e">
        <f t="shared" si="38"/>
        <v>#REF!</v>
      </c>
    </row>
    <row r="147" spans="1:18" ht="54">
      <c r="A147" s="16">
        <v>10</v>
      </c>
      <c r="B147" s="22" t="s">
        <v>76</v>
      </c>
      <c r="C147" s="22" t="s">
        <v>78</v>
      </c>
      <c r="D147" s="16">
        <v>10</v>
      </c>
      <c r="E147" s="10" t="s">
        <v>107</v>
      </c>
      <c r="F147" s="10" t="s">
        <v>85</v>
      </c>
      <c r="G147" s="7"/>
      <c r="H147" s="7" t="s">
        <v>42</v>
      </c>
      <c r="I147" s="6" t="s">
        <v>103</v>
      </c>
      <c r="J147" s="106">
        <v>0</v>
      </c>
      <c r="K147" s="106">
        <v>0</v>
      </c>
      <c r="L147" s="106">
        <v>0</v>
      </c>
      <c r="M147" s="106" t="e">
        <f>#REF!</f>
        <v>#REF!</v>
      </c>
      <c r="N147" s="106" t="e">
        <f>#REF!</f>
        <v>#REF!</v>
      </c>
      <c r="O147" s="106" t="e">
        <f>#REF!</f>
        <v>#REF!</v>
      </c>
      <c r="P147" s="106" t="e">
        <f t="shared" si="36"/>
        <v>#REF!</v>
      </c>
      <c r="Q147" s="106" t="e">
        <f t="shared" si="37"/>
        <v>#REF!</v>
      </c>
      <c r="R147" s="106" t="e">
        <f t="shared" si="38"/>
        <v>#REF!</v>
      </c>
    </row>
    <row r="148" spans="1:18">
      <c r="J148" s="26"/>
      <c r="K148" s="26"/>
      <c r="L148" s="26"/>
      <c r="M148" s="26"/>
      <c r="N148" s="26"/>
      <c r="O148" s="26"/>
      <c r="P148" s="26"/>
      <c r="Q148" s="26"/>
      <c r="R148" s="26"/>
    </row>
    <row r="149" spans="1:18">
      <c r="J149" s="26"/>
      <c r="K149" s="26"/>
      <c r="L149" s="26"/>
      <c r="M149" s="26"/>
      <c r="N149" s="26"/>
      <c r="O149" s="26"/>
      <c r="P149" s="26"/>
      <c r="Q149" s="26"/>
      <c r="R149" s="26"/>
    </row>
    <row r="150" spans="1:18" ht="14.25" customHeight="1"/>
    <row r="151" spans="1:18" ht="14.25" customHeight="1"/>
    <row r="152" spans="1:18" ht="14.25" customHeight="1"/>
    <row r="153" spans="1:18" ht="14.25" customHeight="1"/>
  </sheetData>
  <mergeCells count="11">
    <mergeCell ref="F5:F6"/>
    <mergeCell ref="A5:A6"/>
    <mergeCell ref="B5:B6"/>
    <mergeCell ref="C5:C6"/>
    <mergeCell ref="D5:D6"/>
    <mergeCell ref="E5:E6"/>
    <mergeCell ref="J6:L6"/>
    <mergeCell ref="M6:O6"/>
    <mergeCell ref="P6:R6"/>
    <mergeCell ref="I5:I6"/>
    <mergeCell ref="G5:H6"/>
  </mergeCells>
  <pageMargins left="0" right="0" top="0" bottom="0" header="0" footer="0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P144"/>
  <sheetViews>
    <sheetView view="pageBreakPreview" topLeftCell="D1" zoomScaleNormal="100" zoomScaleSheetLayoutView="100" workbookViewId="0">
      <selection activeCell="M76" sqref="M76"/>
    </sheetView>
  </sheetViews>
  <sheetFormatPr defaultColWidth="9.140625" defaultRowHeight="14.25"/>
  <cols>
    <col min="1" max="1" width="5.28515625" style="33" hidden="1" customWidth="1"/>
    <col min="2" max="2" width="5.5703125" style="34" hidden="1" customWidth="1"/>
    <col min="3" max="3" width="6.7109375" style="34" hidden="1" customWidth="1"/>
    <col min="4" max="4" width="3.85546875" style="34" customWidth="1"/>
    <col min="5" max="5" width="4.140625" style="34" customWidth="1"/>
    <col min="6" max="6" width="4.42578125" style="34" customWidth="1"/>
    <col min="7" max="7" width="6.7109375" style="33" customWidth="1"/>
    <col min="8" max="8" width="8.140625" style="28" customWidth="1"/>
    <col min="9" max="9" width="62.7109375" style="31" customWidth="1"/>
    <col min="10" max="10" width="9.85546875" style="31" customWidth="1"/>
    <col min="11" max="11" width="19.28515625" style="48" customWidth="1"/>
    <col min="12" max="12" width="21.42578125" style="32" customWidth="1"/>
    <col min="13" max="13" width="17.85546875" style="27" bestFit="1" customWidth="1"/>
    <col min="14" max="15" width="16" style="27" customWidth="1"/>
    <col min="16" max="16" width="16.28515625" style="27" customWidth="1"/>
    <col min="17" max="17" width="11.42578125" style="27" bestFit="1" customWidth="1"/>
    <col min="18" max="16384" width="9.140625" style="27"/>
  </cols>
  <sheetData>
    <row r="1" spans="1:15">
      <c r="G1" s="28"/>
      <c r="I1" s="27"/>
      <c r="J1" s="27"/>
      <c r="K1" s="116"/>
      <c r="L1" s="29"/>
    </row>
    <row r="2" spans="1:15">
      <c r="G2" s="30" t="s">
        <v>258</v>
      </c>
      <c r="L2" s="76"/>
      <c r="M2" s="231"/>
    </row>
    <row r="3" spans="1:15">
      <c r="L3" s="89"/>
      <c r="M3" s="231"/>
    </row>
    <row r="4" spans="1:15" ht="15" thickBot="1">
      <c r="L4" s="89"/>
      <c r="M4" s="89"/>
      <c r="N4" s="89"/>
    </row>
    <row r="5" spans="1:15" ht="37.5" customHeight="1">
      <c r="A5" s="290"/>
      <c r="B5" s="291"/>
      <c r="C5" s="292"/>
      <c r="D5" s="293" t="s">
        <v>105</v>
      </c>
      <c r="E5" s="288" t="s">
        <v>106</v>
      </c>
      <c r="F5" s="288" t="s">
        <v>75</v>
      </c>
      <c r="G5" s="286" t="s">
        <v>69</v>
      </c>
      <c r="H5" s="286"/>
      <c r="I5" s="286" t="s">
        <v>70</v>
      </c>
      <c r="J5" s="139"/>
      <c r="K5" s="297" t="s">
        <v>141</v>
      </c>
      <c r="L5" s="299" t="s">
        <v>133</v>
      </c>
      <c r="M5" s="227" t="s">
        <v>89</v>
      </c>
      <c r="N5" s="295"/>
      <c r="O5" s="295"/>
    </row>
    <row r="6" spans="1:15" ht="15" thickBot="1">
      <c r="A6" s="290"/>
      <c r="B6" s="291"/>
      <c r="C6" s="292"/>
      <c r="D6" s="294"/>
      <c r="E6" s="289"/>
      <c r="F6" s="289"/>
      <c r="G6" s="287"/>
      <c r="H6" s="287"/>
      <c r="I6" s="287"/>
      <c r="J6" s="140"/>
      <c r="K6" s="298"/>
      <c r="L6" s="284"/>
      <c r="M6" s="226" t="s">
        <v>250</v>
      </c>
      <c r="N6" s="296"/>
      <c r="O6" s="296"/>
    </row>
    <row r="7" spans="1:15" hidden="1">
      <c r="A7" s="136"/>
      <c r="B7" s="137"/>
      <c r="C7" s="137"/>
      <c r="D7" s="56"/>
      <c r="E7" s="53"/>
      <c r="F7" s="53"/>
      <c r="G7" s="55"/>
      <c r="H7" s="52"/>
      <c r="I7" s="51" t="s">
        <v>111</v>
      </c>
      <c r="J7" s="51"/>
      <c r="K7" s="54" t="e">
        <f>K8+K9+K11+K12+K13+K14+K15+K16</f>
        <v>#REF!</v>
      </c>
      <c r="L7" s="50" t="e">
        <f>SUM(L8:L16)</f>
        <v>#REF!</v>
      </c>
      <c r="M7" s="229" t="e">
        <f>M8+M9+M11+M12+M13+M14+M15+M16</f>
        <v>#REF!</v>
      </c>
      <c r="N7" s="50"/>
      <c r="O7" s="50"/>
    </row>
    <row r="8" spans="1:15" hidden="1">
      <c r="A8" s="136"/>
      <c r="B8" s="137"/>
      <c r="C8" s="137"/>
      <c r="D8" s="4"/>
      <c r="E8" s="15"/>
      <c r="F8" s="15"/>
      <c r="G8" s="138"/>
      <c r="H8" s="14"/>
      <c r="I8" s="1" t="s">
        <v>112</v>
      </c>
      <c r="J8" s="129"/>
      <c r="K8" s="134" t="e">
        <f>K26+K27+K28+K29+K33+K34+K35+K38+K40+K41+K42+K43+K44+K45+K50+K61+K74+K94+K96+K97+K100+K112+K101+K102+K103+K107+K108+K109+K110+K104+K105+K111+K106+K114+K115+K117+K120+K121+K124+K119+K123+K139+K140+#REF!+#REF!+#REF!</f>
        <v>#REF!</v>
      </c>
      <c r="L8" s="134" t="e">
        <f>L26+L27+L28+L29+L33+L34+L35+L38+L40+L41+L42+L43+L44+L45+L50+L61+L74+L94+L96+L97+L100+L112+L101+L102+L103+L107+L108+L109+L110+L104+L105+L111+L106+L114+L115+L117+L120+L121+L124+L119+L123+L139+L140+#REF!+#REF!+#REF!</f>
        <v>#REF!</v>
      </c>
      <c r="M8" s="134" t="e">
        <f>M26+M27+M28+M29+M33+M34+M35+M38+M40+M41+M42+M43+M44+M45+M50+M61+M74+M94+M96+M97+M100+M112+M101+M102+M103+M107+M108+M109+M110+M104+M105+M111+M106+M114+M115+M117+M120+M121+M124+M119+M123+M139+M140+#REF!+#REF!+#REF!</f>
        <v>#REF!</v>
      </c>
      <c r="N8" s="134"/>
      <c r="O8" s="134"/>
    </row>
    <row r="9" spans="1:15" hidden="1">
      <c r="A9" s="136"/>
      <c r="B9" s="137"/>
      <c r="C9" s="137"/>
      <c r="D9" s="4"/>
      <c r="E9" s="15"/>
      <c r="F9" s="15"/>
      <c r="G9" s="138"/>
      <c r="H9" s="14"/>
      <c r="I9" s="1" t="s">
        <v>178</v>
      </c>
      <c r="J9" s="129"/>
      <c r="K9" s="80" t="e">
        <f>K19+K20+K21+K22+K24+K25+K36+K47+K48+K49+K51+K53+K54+K55+K56+K58+K59+K60+K62+K63+K64+K65+K66+K67+K68+K69+K70+K71+K72+K73+K80+K81+K84+K85+K86+K87+K88+K89+K90+K92+K95+K98+K118+K126+K127+K129+K130+K132+K133+K138+K141+K144+#REF!+#REF!+#REF!+#REF!+#REF!+#REF!</f>
        <v>#REF!</v>
      </c>
      <c r="L9" s="80" t="e">
        <f>L19+L20+L21+L22+L24+L25+L36+L47+L48+L49+L51+L53+L54+L55+L56+L58+L59+L60+L62+L63+L64+L65+L66+L67+L68+L69+L70+L71+L72+L73+L80+L81+L84+L85+L86+L87+L88+L89+L90+L92+L95+L98+L118+L126+L127+L129+L130+L132+L133+L138+L141+L144+#REF!+#REF!+#REF!+#REF!+#REF!+#REF!</f>
        <v>#REF!</v>
      </c>
      <c r="M9" s="80" t="e">
        <f>M19+M20+M21+M22+M24+M25+M36+M47+M48+M49+M51+M53+M54+M55+M56+M58+M59+M60+M62+M63+M64+M65+M66+M67+M68+M69+M70+M71+M72+M73+M80+M81+M84+M85+M86+M87+M88+M89+M90+M129+M95+M98+M118+M126+M127+#REF!+M130+M132+M133+M138+M141+M144+#REF!+#REF!+#REF!+#REF!+#REF!+#REF!</f>
        <v>#REF!</v>
      </c>
      <c r="N9" s="80"/>
      <c r="O9" s="80"/>
    </row>
    <row r="10" spans="1:15" hidden="1">
      <c r="A10" s="70"/>
      <c r="B10" s="49"/>
      <c r="C10" s="49"/>
      <c r="D10" s="71"/>
      <c r="E10" s="72"/>
      <c r="F10" s="72"/>
      <c r="G10" s="73"/>
      <c r="H10" s="74"/>
      <c r="I10" s="75" t="s">
        <v>142</v>
      </c>
      <c r="J10" s="129"/>
      <c r="K10" s="80">
        <f t="shared" ref="K10" si="0">K76</f>
        <v>0</v>
      </c>
      <c r="L10" s="80">
        <f>L76</f>
        <v>133676</v>
      </c>
      <c r="M10" s="80">
        <f t="shared" ref="M10" si="1">M76</f>
        <v>355474.5</v>
      </c>
      <c r="N10" s="80"/>
      <c r="O10" s="80"/>
    </row>
    <row r="11" spans="1:15" hidden="1">
      <c r="A11" s="136"/>
      <c r="B11" s="137"/>
      <c r="C11" s="137"/>
      <c r="D11" s="4"/>
      <c r="E11" s="15"/>
      <c r="F11" s="15"/>
      <c r="G11" s="138"/>
      <c r="H11" s="14"/>
      <c r="I11" s="1" t="s">
        <v>113</v>
      </c>
      <c r="J11" s="129"/>
      <c r="K11" s="80">
        <f>K91+K137</f>
        <v>151733879.59309089</v>
      </c>
      <c r="L11" s="80">
        <f>L91+L137</f>
        <v>148834200</v>
      </c>
      <c r="M11" s="80">
        <f>M91+M137</f>
        <v>203566800</v>
      </c>
      <c r="N11" s="80"/>
      <c r="O11" s="80"/>
    </row>
    <row r="12" spans="1:15" hidden="1">
      <c r="A12" s="136"/>
      <c r="B12" s="137"/>
      <c r="C12" s="137"/>
      <c r="D12" s="4"/>
      <c r="E12" s="15"/>
      <c r="F12" s="15"/>
      <c r="G12" s="138"/>
      <c r="H12" s="14"/>
      <c r="I12" s="1" t="s">
        <v>114</v>
      </c>
      <c r="J12" s="129"/>
      <c r="K12" s="80">
        <f>K77+K79+K131</f>
        <v>510287.9</v>
      </c>
      <c r="L12" s="80">
        <f>L77+L79+L131</f>
        <v>1423757.4</v>
      </c>
      <c r="M12" s="80">
        <f>M77+M79+M131</f>
        <v>1424673.6880000001</v>
      </c>
      <c r="N12" s="80"/>
      <c r="O12" s="80"/>
    </row>
    <row r="13" spans="1:15" hidden="1">
      <c r="A13" s="136"/>
      <c r="B13" s="137"/>
      <c r="C13" s="137"/>
      <c r="D13" s="4"/>
      <c r="E13" s="15"/>
      <c r="F13" s="15"/>
      <c r="G13" s="138"/>
      <c r="H13" s="14"/>
      <c r="I13" s="1" t="s">
        <v>115</v>
      </c>
      <c r="J13" s="129"/>
      <c r="K13" s="80">
        <f t="shared" ref="K13" si="2">K82</f>
        <v>254927.09</v>
      </c>
      <c r="L13" s="80">
        <f>L82</f>
        <v>320086.59999999998</v>
      </c>
      <c r="M13" s="80">
        <f t="shared" ref="M13" si="3">M82</f>
        <v>0</v>
      </c>
      <c r="N13" s="80"/>
      <c r="O13" s="80"/>
    </row>
    <row r="14" spans="1:15" hidden="1">
      <c r="A14" s="136"/>
      <c r="B14" s="137"/>
      <c r="C14" s="137"/>
      <c r="D14" s="4"/>
      <c r="E14" s="15"/>
      <c r="F14" s="15"/>
      <c r="G14" s="138"/>
      <c r="H14" s="14"/>
      <c r="I14" s="1" t="s">
        <v>116</v>
      </c>
      <c r="J14" s="129"/>
      <c r="K14" s="80">
        <f t="shared" ref="K14:M16" si="4">K134</f>
        <v>4046.1</v>
      </c>
      <c r="L14" s="80">
        <f t="shared" si="4"/>
        <v>4159.8999999999996</v>
      </c>
      <c r="M14" s="80">
        <f t="shared" si="4"/>
        <v>3063.6264000000001</v>
      </c>
      <c r="N14" s="80"/>
      <c r="O14" s="80"/>
    </row>
    <row r="15" spans="1:15" hidden="1">
      <c r="A15" s="136"/>
      <c r="B15" s="137"/>
      <c r="C15" s="137"/>
      <c r="D15" s="4"/>
      <c r="E15" s="15"/>
      <c r="F15" s="15"/>
      <c r="G15" s="138"/>
      <c r="H15" s="14"/>
      <c r="I15" s="1" t="s">
        <v>117</v>
      </c>
      <c r="J15" s="129"/>
      <c r="K15" s="80">
        <f t="shared" si="4"/>
        <v>1250</v>
      </c>
      <c r="L15" s="80">
        <f t="shared" si="4"/>
        <v>3200</v>
      </c>
      <c r="M15" s="80">
        <f t="shared" si="4"/>
        <v>1400</v>
      </c>
      <c r="N15" s="80"/>
      <c r="O15" s="80"/>
    </row>
    <row r="16" spans="1:15" hidden="1">
      <c r="A16" s="136"/>
      <c r="B16" s="137"/>
      <c r="C16" s="137"/>
      <c r="D16" s="4"/>
      <c r="E16" s="15"/>
      <c r="F16" s="15"/>
      <c r="G16" s="138"/>
      <c r="H16" s="14"/>
      <c r="I16" s="1" t="s">
        <v>118</v>
      </c>
      <c r="J16" s="129"/>
      <c r="K16" s="80">
        <f t="shared" si="4"/>
        <v>4946.99</v>
      </c>
      <c r="L16" s="80">
        <f t="shared" si="4"/>
        <v>2000</v>
      </c>
      <c r="M16" s="80">
        <f t="shared" si="4"/>
        <v>4700</v>
      </c>
      <c r="N16" s="80"/>
      <c r="O16" s="80"/>
    </row>
    <row r="17" spans="1:15" ht="17.25">
      <c r="A17" s="13"/>
      <c r="B17" s="12"/>
      <c r="C17" s="12"/>
      <c r="D17" s="12"/>
      <c r="E17" s="12"/>
      <c r="F17" s="12"/>
      <c r="G17" s="20"/>
      <c r="H17" s="20"/>
      <c r="I17" s="11" t="s">
        <v>55</v>
      </c>
      <c r="J17" s="130"/>
      <c r="K17" s="217">
        <f t="shared" ref="K17:L17" si="5">K18+K23+K37+K39+K46+K52+K57+K75+K83+K93+K99+K113+K116+K125+K128+K142</f>
        <v>627499456.96745861</v>
      </c>
      <c r="L17" s="217">
        <f t="shared" si="5"/>
        <v>686637727.19999993</v>
      </c>
      <c r="M17" s="232" t="e">
        <f>M18+M23+M37+M39+M46+M52+M57+M75+M83+M93+M99+M113+M116+M125+M128+M142</f>
        <v>#REF!</v>
      </c>
      <c r="N17" s="135"/>
      <c r="O17" s="135"/>
    </row>
    <row r="18" spans="1:15">
      <c r="A18" s="2"/>
      <c r="B18" s="9"/>
      <c r="C18" s="9"/>
      <c r="D18" s="9"/>
      <c r="E18" s="9"/>
      <c r="F18" s="9"/>
      <c r="G18" s="39">
        <v>1005</v>
      </c>
      <c r="H18" s="39"/>
      <c r="I18" s="40" t="s">
        <v>56</v>
      </c>
      <c r="J18" s="131"/>
      <c r="K18" s="103">
        <f t="shared" ref="K18:M18" si="6">SUM(K19:K22)</f>
        <v>10991813</v>
      </c>
      <c r="L18" s="103">
        <f t="shared" si="6"/>
        <v>11034316</v>
      </c>
      <c r="M18" s="230">
        <f t="shared" si="6"/>
        <v>11104700</v>
      </c>
      <c r="N18" s="103"/>
      <c r="O18" s="103"/>
    </row>
    <row r="19" spans="1:15" ht="54">
      <c r="A19" s="16">
        <v>10</v>
      </c>
      <c r="B19" s="22" t="s">
        <v>83</v>
      </c>
      <c r="C19" s="22" t="s">
        <v>78</v>
      </c>
      <c r="D19" s="81">
        <v>10</v>
      </c>
      <c r="E19" s="87" t="s">
        <v>109</v>
      </c>
      <c r="F19" s="87" t="s">
        <v>85</v>
      </c>
      <c r="G19" s="83"/>
      <c r="H19" s="86" t="s">
        <v>7</v>
      </c>
      <c r="I19" s="92" t="s">
        <v>146</v>
      </c>
      <c r="J19" s="92" t="s">
        <v>178</v>
      </c>
      <c r="K19" s="104">
        <v>10609354</v>
      </c>
      <c r="L19" s="105">
        <v>10670616</v>
      </c>
      <c r="M19" s="106">
        <f>'[2]2024 veranayvac hayt'!$O$18</f>
        <v>11017100</v>
      </c>
      <c r="N19" s="106"/>
      <c r="O19" s="106"/>
    </row>
    <row r="20" spans="1:15">
      <c r="A20" s="16">
        <v>10</v>
      </c>
      <c r="B20" s="22" t="s">
        <v>83</v>
      </c>
      <c r="C20" s="22" t="s">
        <v>78</v>
      </c>
      <c r="D20" s="81">
        <v>10</v>
      </c>
      <c r="E20" s="87" t="s">
        <v>109</v>
      </c>
      <c r="F20" s="87" t="s">
        <v>85</v>
      </c>
      <c r="G20" s="83"/>
      <c r="H20" s="86" t="s">
        <v>11</v>
      </c>
      <c r="I20" s="93" t="s">
        <v>145</v>
      </c>
      <c r="J20" s="93" t="s">
        <v>178</v>
      </c>
      <c r="K20" s="104">
        <v>124859</v>
      </c>
      <c r="L20" s="105">
        <v>97200</v>
      </c>
      <c r="M20" s="106">
        <f>'[2]2024 veranayvac hayt'!$O$19</f>
        <v>75600</v>
      </c>
      <c r="N20" s="106"/>
      <c r="O20" s="106"/>
    </row>
    <row r="21" spans="1:15" ht="54">
      <c r="A21" s="16">
        <v>10</v>
      </c>
      <c r="B21" s="22" t="s">
        <v>81</v>
      </c>
      <c r="C21" s="22" t="s">
        <v>78</v>
      </c>
      <c r="D21" s="81">
        <v>10</v>
      </c>
      <c r="E21" s="87" t="s">
        <v>87</v>
      </c>
      <c r="F21" s="87" t="s">
        <v>85</v>
      </c>
      <c r="G21" s="83"/>
      <c r="H21" s="142" t="s">
        <v>0</v>
      </c>
      <c r="I21" s="92" t="s">
        <v>180</v>
      </c>
      <c r="J21" s="92" t="s">
        <v>178</v>
      </c>
      <c r="K21" s="104">
        <v>252600</v>
      </c>
      <c r="L21" s="105">
        <v>254500</v>
      </c>
      <c r="M21" s="106">
        <v>0</v>
      </c>
      <c r="N21" s="106"/>
      <c r="O21" s="106"/>
    </row>
    <row r="22" spans="1:15" ht="27">
      <c r="A22" s="57"/>
      <c r="B22" s="58"/>
      <c r="C22" s="58"/>
      <c r="D22" s="81">
        <v>10</v>
      </c>
      <c r="E22" s="87" t="s">
        <v>109</v>
      </c>
      <c r="F22" s="87" t="s">
        <v>85</v>
      </c>
      <c r="G22" s="83"/>
      <c r="H22" s="83">
        <v>12005</v>
      </c>
      <c r="I22" s="92" t="s">
        <v>134</v>
      </c>
      <c r="J22" s="92" t="s">
        <v>178</v>
      </c>
      <c r="K22" s="104">
        <v>5000</v>
      </c>
      <c r="L22" s="105">
        <v>12000</v>
      </c>
      <c r="M22" s="105">
        <v>12000</v>
      </c>
      <c r="N22" s="105"/>
      <c r="O22" s="106"/>
    </row>
    <row r="23" spans="1:15">
      <c r="A23" s="2"/>
      <c r="B23" s="9"/>
      <c r="C23" s="9"/>
      <c r="D23" s="2"/>
      <c r="E23" s="9"/>
      <c r="F23" s="9"/>
      <c r="G23" s="2">
        <v>1011</v>
      </c>
      <c r="H23" s="2"/>
      <c r="I23" s="5" t="s">
        <v>57</v>
      </c>
      <c r="J23" s="133"/>
      <c r="K23" s="103">
        <f t="shared" ref="K23:M23" si="7">SUM(K24:K36)</f>
        <v>27608863.149999999</v>
      </c>
      <c r="L23" s="103">
        <f t="shared" si="7"/>
        <v>33424567.300000001</v>
      </c>
      <c r="M23" s="233" t="e">
        <f t="shared" si="7"/>
        <v>#REF!</v>
      </c>
      <c r="N23" s="103"/>
      <c r="O23" s="103"/>
    </row>
    <row r="24" spans="1:15" ht="27">
      <c r="A24" s="16">
        <v>10</v>
      </c>
      <c r="B24" s="22" t="s">
        <v>76</v>
      </c>
      <c r="C24" s="22" t="s">
        <v>77</v>
      </c>
      <c r="D24" s="81">
        <v>10</v>
      </c>
      <c r="E24" s="87" t="s">
        <v>107</v>
      </c>
      <c r="F24" s="87" t="s">
        <v>108</v>
      </c>
      <c r="G24" s="83"/>
      <c r="H24" s="141" t="s">
        <v>2</v>
      </c>
      <c r="I24" s="92" t="s">
        <v>43</v>
      </c>
      <c r="J24" s="92" t="s">
        <v>178</v>
      </c>
      <c r="K24" s="104">
        <v>266895.28000000003</v>
      </c>
      <c r="L24" s="105">
        <v>257342.7</v>
      </c>
      <c r="M24" s="105">
        <v>232154.8</v>
      </c>
      <c r="N24" s="105"/>
      <c r="O24" s="106"/>
    </row>
    <row r="25" spans="1:15">
      <c r="A25" s="16">
        <v>10</v>
      </c>
      <c r="B25" s="22" t="s">
        <v>76</v>
      </c>
      <c r="C25" s="22" t="s">
        <v>78</v>
      </c>
      <c r="D25" s="81">
        <v>10</v>
      </c>
      <c r="E25" s="87" t="s">
        <v>107</v>
      </c>
      <c r="F25" s="87" t="s">
        <v>85</v>
      </c>
      <c r="G25" s="83"/>
      <c r="H25" s="86" t="s">
        <v>3</v>
      </c>
      <c r="I25" s="92" t="s">
        <v>74</v>
      </c>
      <c r="J25" s="92" t="s">
        <v>178</v>
      </c>
      <c r="K25" s="107">
        <v>52637.09</v>
      </c>
      <c r="L25" s="85">
        <v>130763</v>
      </c>
      <c r="M25" s="85" t="e">
        <f>'Havelv 3 մաս 1 և մաս 2'!#REF!</f>
        <v>#REF!</v>
      </c>
      <c r="N25" s="85"/>
      <c r="O25" s="106"/>
    </row>
    <row r="26" spans="1:15" ht="29.25" customHeight="1">
      <c r="A26" s="16">
        <v>10</v>
      </c>
      <c r="B26" s="22" t="s">
        <v>76</v>
      </c>
      <c r="C26" s="22" t="s">
        <v>77</v>
      </c>
      <c r="D26" s="81">
        <v>10</v>
      </c>
      <c r="E26" s="87" t="s">
        <v>107</v>
      </c>
      <c r="F26" s="87" t="s">
        <v>108</v>
      </c>
      <c r="G26" s="83"/>
      <c r="H26" s="86" t="s">
        <v>4</v>
      </c>
      <c r="I26" s="92" t="s">
        <v>147</v>
      </c>
      <c r="J26" s="92" t="s">
        <v>112</v>
      </c>
      <c r="K26" s="107">
        <v>4244.3999999999996</v>
      </c>
      <c r="L26" s="85">
        <v>4504.2</v>
      </c>
      <c r="M26" s="85">
        <v>0</v>
      </c>
      <c r="N26" s="85"/>
      <c r="O26" s="106"/>
    </row>
    <row r="27" spans="1:15">
      <c r="A27" s="16">
        <v>10</v>
      </c>
      <c r="B27" s="22" t="s">
        <v>80</v>
      </c>
      <c r="C27" s="22" t="s">
        <v>78</v>
      </c>
      <c r="D27" s="81">
        <v>10</v>
      </c>
      <c r="E27" s="87" t="s">
        <v>86</v>
      </c>
      <c r="F27" s="87" t="s">
        <v>85</v>
      </c>
      <c r="G27" s="83"/>
      <c r="H27" s="83">
        <v>11005</v>
      </c>
      <c r="I27" s="92" t="s">
        <v>71</v>
      </c>
      <c r="J27" s="92" t="s">
        <v>112</v>
      </c>
      <c r="K27" s="107">
        <v>15059.48</v>
      </c>
      <c r="L27" s="85">
        <v>23206.6</v>
      </c>
      <c r="M27" s="85">
        <v>15059.5</v>
      </c>
      <c r="N27" s="85"/>
      <c r="O27" s="106"/>
    </row>
    <row r="28" spans="1:15" ht="40.5">
      <c r="A28" s="35"/>
      <c r="B28" s="36"/>
      <c r="C28" s="36"/>
      <c r="D28" s="81">
        <v>10</v>
      </c>
      <c r="E28" s="87" t="s">
        <v>109</v>
      </c>
      <c r="F28" s="87" t="s">
        <v>85</v>
      </c>
      <c r="G28" s="83"/>
      <c r="H28" s="86">
        <v>11007</v>
      </c>
      <c r="I28" s="92" t="s">
        <v>179</v>
      </c>
      <c r="J28" s="92" t="s">
        <v>112</v>
      </c>
      <c r="K28" s="85">
        <v>17744</v>
      </c>
      <c r="L28" s="85">
        <v>18704.3</v>
      </c>
      <c r="M28" s="85">
        <v>25000</v>
      </c>
      <c r="N28" s="85"/>
      <c r="O28" s="106"/>
    </row>
    <row r="29" spans="1:15" ht="27">
      <c r="A29" s="81"/>
      <c r="B29" s="82"/>
      <c r="C29" s="82"/>
      <c r="D29" s="81">
        <v>10</v>
      </c>
      <c r="E29" s="87" t="s">
        <v>108</v>
      </c>
      <c r="F29" s="87" t="s">
        <v>85</v>
      </c>
      <c r="G29" s="83"/>
      <c r="H29" s="86">
        <v>11003</v>
      </c>
      <c r="I29" s="92" t="s">
        <v>172</v>
      </c>
      <c r="J29" s="92" t="s">
        <v>112</v>
      </c>
      <c r="K29" s="85">
        <v>0</v>
      </c>
      <c r="L29" s="85">
        <v>0</v>
      </c>
      <c r="M29" s="85">
        <v>0</v>
      </c>
      <c r="N29" s="85"/>
      <c r="O29" s="106"/>
    </row>
    <row r="30" spans="1:15" ht="27">
      <c r="A30" s="16">
        <v>10</v>
      </c>
      <c r="B30" s="22" t="s">
        <v>80</v>
      </c>
      <c r="C30" s="22" t="s">
        <v>78</v>
      </c>
      <c r="D30" s="81"/>
      <c r="E30" s="87"/>
      <c r="F30" s="87"/>
      <c r="G30" s="83"/>
      <c r="H30" s="86">
        <v>11008</v>
      </c>
      <c r="I30" s="92" t="s">
        <v>259</v>
      </c>
      <c r="J30" s="92" t="s">
        <v>112</v>
      </c>
      <c r="K30" s="107"/>
      <c r="L30" s="85"/>
      <c r="M30" s="85">
        <v>34767.599999999999</v>
      </c>
      <c r="N30" s="85"/>
      <c r="O30" s="106"/>
    </row>
    <row r="31" spans="1:15" ht="40.5">
      <c r="A31" s="35"/>
      <c r="B31" s="36"/>
      <c r="C31" s="36"/>
      <c r="D31" s="81"/>
      <c r="E31" s="87"/>
      <c r="F31" s="87"/>
      <c r="G31" s="83"/>
      <c r="H31" s="86">
        <v>12010</v>
      </c>
      <c r="I31" s="92" t="s">
        <v>448</v>
      </c>
      <c r="J31" s="92" t="s">
        <v>112</v>
      </c>
      <c r="K31" s="85"/>
      <c r="L31" s="85"/>
      <c r="M31" s="85">
        <v>13680</v>
      </c>
      <c r="N31" s="85"/>
      <c r="O31" s="106"/>
    </row>
    <row r="32" spans="1:15" ht="27">
      <c r="A32" s="81"/>
      <c r="B32" s="82"/>
      <c r="C32" s="82"/>
      <c r="D32" s="81"/>
      <c r="E32" s="87"/>
      <c r="F32" s="87"/>
      <c r="G32" s="83"/>
      <c r="H32" s="86">
        <v>12011</v>
      </c>
      <c r="I32" s="92" t="s">
        <v>260</v>
      </c>
      <c r="J32" s="92" t="s">
        <v>112</v>
      </c>
      <c r="K32" s="85"/>
      <c r="L32" s="85"/>
      <c r="M32" s="85">
        <v>10080</v>
      </c>
      <c r="N32" s="85"/>
      <c r="O32" s="106"/>
    </row>
    <row r="33" spans="1:16" ht="54">
      <c r="A33" s="81"/>
      <c r="B33" s="82"/>
      <c r="C33" s="82"/>
      <c r="D33" s="81">
        <v>10</v>
      </c>
      <c r="E33" s="87" t="s">
        <v>108</v>
      </c>
      <c r="F33" s="87" t="s">
        <v>85</v>
      </c>
      <c r="G33" s="83"/>
      <c r="H33" s="86">
        <v>12007</v>
      </c>
      <c r="I33" s="92" t="s">
        <v>451</v>
      </c>
      <c r="J33" s="92" t="s">
        <v>112</v>
      </c>
      <c r="K33" s="85">
        <v>8362</v>
      </c>
      <c r="L33" s="85">
        <v>15840</v>
      </c>
      <c r="M33" s="85">
        <v>15840</v>
      </c>
      <c r="N33" s="85"/>
      <c r="O33" s="106"/>
    </row>
    <row r="34" spans="1:16" ht="40.5">
      <c r="A34" s="81"/>
      <c r="B34" s="82"/>
      <c r="C34" s="82"/>
      <c r="D34" s="81">
        <v>10</v>
      </c>
      <c r="E34" s="87" t="s">
        <v>175</v>
      </c>
      <c r="F34" s="87" t="s">
        <v>176</v>
      </c>
      <c r="G34" s="83"/>
      <c r="H34" s="86">
        <v>12008</v>
      </c>
      <c r="I34" s="92" t="s">
        <v>452</v>
      </c>
      <c r="J34" s="92" t="s">
        <v>112</v>
      </c>
      <c r="K34" s="85">
        <v>0</v>
      </c>
      <c r="L34" s="85">
        <v>0</v>
      </c>
      <c r="M34" s="85">
        <v>27900</v>
      </c>
      <c r="N34" s="85"/>
      <c r="O34" s="106"/>
    </row>
    <row r="35" spans="1:16" ht="40.5">
      <c r="A35" s="81"/>
      <c r="B35" s="82"/>
      <c r="C35" s="82"/>
      <c r="D35" s="81">
        <v>10</v>
      </c>
      <c r="E35" s="87" t="s">
        <v>175</v>
      </c>
      <c r="F35" s="87" t="s">
        <v>176</v>
      </c>
      <c r="G35" s="83"/>
      <c r="H35" s="86">
        <v>12009</v>
      </c>
      <c r="I35" s="92" t="s">
        <v>453</v>
      </c>
      <c r="J35" s="92" t="s">
        <v>112</v>
      </c>
      <c r="K35" s="85">
        <v>0</v>
      </c>
      <c r="L35" s="85">
        <v>0</v>
      </c>
      <c r="M35" s="85">
        <v>37200</v>
      </c>
      <c r="N35" s="85"/>
      <c r="O35" s="106"/>
    </row>
    <row r="36" spans="1:16" ht="28.15" customHeight="1">
      <c r="A36" s="16">
        <v>10</v>
      </c>
      <c r="B36" s="22" t="s">
        <v>80</v>
      </c>
      <c r="C36" s="22" t="s">
        <v>78</v>
      </c>
      <c r="D36" s="81">
        <v>10</v>
      </c>
      <c r="E36" s="87" t="s">
        <v>86</v>
      </c>
      <c r="F36" s="87" t="s">
        <v>85</v>
      </c>
      <c r="G36" s="83"/>
      <c r="H36" s="142" t="s">
        <v>7</v>
      </c>
      <c r="I36" s="92" t="s">
        <v>120</v>
      </c>
      <c r="J36" s="92" t="s">
        <v>178</v>
      </c>
      <c r="K36" s="107">
        <v>27243920.899999999</v>
      </c>
      <c r="L36" s="85">
        <v>32974206.5</v>
      </c>
      <c r="M36" s="85">
        <f>'[3]2024 veranayvac hayt'!$O$34</f>
        <v>31411296.399999999</v>
      </c>
      <c r="N36" s="85"/>
      <c r="O36" s="106"/>
      <c r="P36" s="218"/>
    </row>
    <row r="37" spans="1:16">
      <c r="A37" s="2"/>
      <c r="B37" s="9"/>
      <c r="C37" s="9"/>
      <c r="D37" s="2"/>
      <c r="E37" s="9"/>
      <c r="F37" s="9"/>
      <c r="G37" s="2">
        <v>1015</v>
      </c>
      <c r="H37" s="2"/>
      <c r="I37" s="5" t="s">
        <v>58</v>
      </c>
      <c r="J37" s="133"/>
      <c r="K37" s="108">
        <f t="shared" ref="K37:M37" si="8">K38</f>
        <v>9248396.5</v>
      </c>
      <c r="L37" s="103">
        <f t="shared" si="8"/>
        <v>10619496</v>
      </c>
      <c r="M37" s="229">
        <f t="shared" si="8"/>
        <v>10619496</v>
      </c>
      <c r="N37" s="103"/>
      <c r="O37" s="103"/>
    </row>
    <row r="38" spans="1:16" ht="27">
      <c r="A38" s="16">
        <v>10</v>
      </c>
      <c r="B38" s="22" t="s">
        <v>76</v>
      </c>
      <c r="C38" s="22" t="s">
        <v>77</v>
      </c>
      <c r="D38" s="16">
        <v>10</v>
      </c>
      <c r="E38" s="10" t="s">
        <v>107</v>
      </c>
      <c r="F38" s="10" t="s">
        <v>108</v>
      </c>
      <c r="G38" s="7"/>
      <c r="H38" s="41" t="s">
        <v>7</v>
      </c>
      <c r="I38" s="92" t="s">
        <v>148</v>
      </c>
      <c r="J38" s="132" t="s">
        <v>112</v>
      </c>
      <c r="K38" s="107">
        <v>9248396.5</v>
      </c>
      <c r="L38" s="85">
        <v>10619496</v>
      </c>
      <c r="M38" s="85">
        <v>10619496</v>
      </c>
      <c r="N38" s="85"/>
      <c r="O38" s="106"/>
    </row>
    <row r="39" spans="1:16" ht="71.25">
      <c r="A39" s="2"/>
      <c r="B39" s="9"/>
      <c r="C39" s="9"/>
      <c r="D39" s="2"/>
      <c r="E39" s="9"/>
      <c r="F39" s="9"/>
      <c r="G39" s="2">
        <v>1032</v>
      </c>
      <c r="H39" s="2"/>
      <c r="I39" s="5" t="s">
        <v>251</v>
      </c>
      <c r="J39" s="133"/>
      <c r="K39" s="103">
        <f t="shared" ref="K39:M39" si="9">SUM(K40:K45)</f>
        <v>2849713.96</v>
      </c>
      <c r="L39" s="103">
        <f t="shared" si="9"/>
        <v>3763380.4</v>
      </c>
      <c r="M39" s="234">
        <f t="shared" si="9"/>
        <v>4530630</v>
      </c>
      <c r="N39" s="103"/>
      <c r="O39" s="103"/>
    </row>
    <row r="40" spans="1:16" ht="27">
      <c r="A40" s="16">
        <v>10</v>
      </c>
      <c r="B40" s="22" t="s">
        <v>77</v>
      </c>
      <c r="C40" s="22" t="s">
        <v>78</v>
      </c>
      <c r="D40" s="81">
        <v>10</v>
      </c>
      <c r="E40" s="87" t="s">
        <v>108</v>
      </c>
      <c r="F40" s="87" t="s">
        <v>85</v>
      </c>
      <c r="G40" s="83"/>
      <c r="H40" s="143" t="s">
        <v>2</v>
      </c>
      <c r="I40" s="144" t="s">
        <v>143</v>
      </c>
      <c r="J40" s="92" t="s">
        <v>112</v>
      </c>
      <c r="K40" s="84">
        <v>2424055.5</v>
      </c>
      <c r="L40" s="85">
        <v>3152380.7</v>
      </c>
      <c r="M40" s="85">
        <v>3326411.2</v>
      </c>
      <c r="N40" s="85"/>
      <c r="O40" s="106"/>
    </row>
    <row r="41" spans="1:16" ht="40.5">
      <c r="A41" s="16">
        <v>10</v>
      </c>
      <c r="B41" s="22" t="s">
        <v>77</v>
      </c>
      <c r="C41" s="22" t="s">
        <v>78</v>
      </c>
      <c r="D41" s="81">
        <v>10</v>
      </c>
      <c r="E41" s="87" t="s">
        <v>108</v>
      </c>
      <c r="F41" s="87" t="s">
        <v>85</v>
      </c>
      <c r="G41" s="83"/>
      <c r="H41" s="143" t="s">
        <v>1</v>
      </c>
      <c r="I41" s="144" t="s">
        <v>184</v>
      </c>
      <c r="J41" s="92" t="s">
        <v>112</v>
      </c>
      <c r="K41" s="84">
        <v>187769.57</v>
      </c>
      <c r="L41" s="85">
        <v>230817.3</v>
      </c>
      <c r="M41" s="85">
        <v>248289.3</v>
      </c>
      <c r="N41" s="85"/>
      <c r="O41" s="106"/>
    </row>
    <row r="42" spans="1:16" ht="54">
      <c r="A42" s="16">
        <v>10</v>
      </c>
      <c r="B42" s="22" t="s">
        <v>77</v>
      </c>
      <c r="C42" s="22" t="s">
        <v>78</v>
      </c>
      <c r="D42" s="81">
        <v>10</v>
      </c>
      <c r="E42" s="87" t="s">
        <v>108</v>
      </c>
      <c r="F42" s="87" t="s">
        <v>85</v>
      </c>
      <c r="G42" s="83"/>
      <c r="H42" s="143">
        <v>11003</v>
      </c>
      <c r="I42" s="144" t="s">
        <v>252</v>
      </c>
      <c r="J42" s="92" t="s">
        <v>112</v>
      </c>
      <c r="K42" s="84">
        <v>151116.75</v>
      </c>
      <c r="L42" s="85">
        <v>155915.29999999999</v>
      </c>
      <c r="M42" s="85">
        <v>171069.6</v>
      </c>
      <c r="N42" s="85"/>
      <c r="O42" s="106"/>
    </row>
    <row r="43" spans="1:16" ht="54">
      <c r="A43" s="16">
        <v>10</v>
      </c>
      <c r="B43" s="22" t="s">
        <v>77</v>
      </c>
      <c r="C43" s="22" t="s">
        <v>78</v>
      </c>
      <c r="D43" s="81">
        <v>10</v>
      </c>
      <c r="E43" s="87" t="s">
        <v>108</v>
      </c>
      <c r="F43" s="87" t="s">
        <v>85</v>
      </c>
      <c r="G43" s="83"/>
      <c r="H43" s="143" t="s">
        <v>4</v>
      </c>
      <c r="I43" s="144" t="s">
        <v>164</v>
      </c>
      <c r="J43" s="92" t="s">
        <v>112</v>
      </c>
      <c r="K43" s="84">
        <v>24000</v>
      </c>
      <c r="L43" s="85">
        <v>35263.199999999997</v>
      </c>
      <c r="M43" s="85">
        <f>[4]DOC1!$D$4437</f>
        <v>35263.199999999997</v>
      </c>
      <c r="N43" s="85"/>
      <c r="O43" s="106"/>
    </row>
    <row r="44" spans="1:16" ht="27">
      <c r="A44" s="16">
        <v>10</v>
      </c>
      <c r="B44" s="22" t="s">
        <v>77</v>
      </c>
      <c r="C44" s="22" t="s">
        <v>78</v>
      </c>
      <c r="D44" s="81">
        <v>10</v>
      </c>
      <c r="E44" s="87" t="s">
        <v>109</v>
      </c>
      <c r="F44" s="87" t="s">
        <v>85</v>
      </c>
      <c r="G44" s="83"/>
      <c r="H44" s="143" t="s">
        <v>21</v>
      </c>
      <c r="I44" s="144" t="s">
        <v>253</v>
      </c>
      <c r="J44" s="92" t="s">
        <v>112</v>
      </c>
      <c r="K44" s="84">
        <v>62772.14</v>
      </c>
      <c r="L44" s="85">
        <v>70762.399999999994</v>
      </c>
      <c r="M44" s="85">
        <v>70762.399999999994</v>
      </c>
      <c r="N44" s="85"/>
      <c r="O44" s="106"/>
    </row>
    <row r="45" spans="1:16" ht="45" customHeight="1">
      <c r="A45" s="57"/>
      <c r="B45" s="58"/>
      <c r="C45" s="58"/>
      <c r="D45" s="81">
        <v>10</v>
      </c>
      <c r="E45" s="87" t="s">
        <v>108</v>
      </c>
      <c r="F45" s="87" t="s">
        <v>85</v>
      </c>
      <c r="G45" s="83"/>
      <c r="H45" s="143">
        <v>32007</v>
      </c>
      <c r="I45" s="144" t="s">
        <v>144</v>
      </c>
      <c r="J45" s="92" t="s">
        <v>112</v>
      </c>
      <c r="K45" s="84">
        <v>0</v>
      </c>
      <c r="L45" s="109">
        <v>118241.5</v>
      </c>
      <c r="M45" s="85">
        <v>678834.3</v>
      </c>
      <c r="N45" s="85"/>
      <c r="O45" s="106"/>
    </row>
    <row r="46" spans="1:16">
      <c r="A46" s="2"/>
      <c r="B46" s="9"/>
      <c r="C46" s="9"/>
      <c r="D46" s="2"/>
      <c r="E46" s="9"/>
      <c r="F46" s="9"/>
      <c r="G46" s="2">
        <v>1068</v>
      </c>
      <c r="H46" s="2"/>
      <c r="I46" s="5" t="s">
        <v>60</v>
      </c>
      <c r="J46" s="133"/>
      <c r="K46" s="103">
        <f t="shared" ref="K46:L46" si="10">SUM(K47:K51)</f>
        <v>39896638.141043663</v>
      </c>
      <c r="L46" s="103">
        <f t="shared" si="10"/>
        <v>51295977.799999997</v>
      </c>
      <c r="M46" s="230">
        <f t="shared" ref="M46" si="11">SUM(M47:M51)</f>
        <v>68869726</v>
      </c>
      <c r="N46" s="103"/>
      <c r="O46" s="103"/>
    </row>
    <row r="47" spans="1:16" ht="27">
      <c r="A47" s="16">
        <v>10</v>
      </c>
      <c r="B47" s="22" t="s">
        <v>76</v>
      </c>
      <c r="C47" s="22" t="s">
        <v>77</v>
      </c>
      <c r="D47" s="81">
        <v>10</v>
      </c>
      <c r="E47" s="87" t="s">
        <v>107</v>
      </c>
      <c r="F47" s="87" t="s">
        <v>108</v>
      </c>
      <c r="G47" s="83"/>
      <c r="H47" s="83" t="s">
        <v>2</v>
      </c>
      <c r="I47" s="92" t="s">
        <v>149</v>
      </c>
      <c r="J47" s="92" t="s">
        <v>178</v>
      </c>
      <c r="K47" s="84">
        <v>36878.980000000003</v>
      </c>
      <c r="L47" s="85">
        <v>26338</v>
      </c>
      <c r="M47" s="106">
        <v>4176</v>
      </c>
      <c r="N47" s="106"/>
      <c r="O47" s="106"/>
    </row>
    <row r="48" spans="1:16">
      <c r="A48" s="16">
        <v>10</v>
      </c>
      <c r="B48" s="22" t="s">
        <v>80</v>
      </c>
      <c r="C48" s="22" t="s">
        <v>78</v>
      </c>
      <c r="D48" s="81">
        <v>10</v>
      </c>
      <c r="E48" s="87" t="s">
        <v>86</v>
      </c>
      <c r="F48" s="87" t="s">
        <v>85</v>
      </c>
      <c r="G48" s="83"/>
      <c r="H48" s="83" t="s">
        <v>7</v>
      </c>
      <c r="I48" s="92" t="s">
        <v>150</v>
      </c>
      <c r="J48" s="92" t="s">
        <v>178</v>
      </c>
      <c r="K48" s="84">
        <v>15356305.001043668</v>
      </c>
      <c r="L48" s="85">
        <v>20350684.800000001</v>
      </c>
      <c r="M48" s="85">
        <v>29069650</v>
      </c>
      <c r="N48" s="85"/>
      <c r="O48" s="106"/>
    </row>
    <row r="49" spans="1:15">
      <c r="A49" s="16">
        <v>10</v>
      </c>
      <c r="B49" s="22" t="s">
        <v>80</v>
      </c>
      <c r="C49" s="22" t="s">
        <v>78</v>
      </c>
      <c r="D49" s="81">
        <v>10</v>
      </c>
      <c r="E49" s="87" t="s">
        <v>86</v>
      </c>
      <c r="F49" s="87" t="s">
        <v>85</v>
      </c>
      <c r="G49" s="83"/>
      <c r="H49" s="83" t="s">
        <v>11</v>
      </c>
      <c r="I49" s="92" t="s">
        <v>18</v>
      </c>
      <c r="J49" s="92" t="s">
        <v>178</v>
      </c>
      <c r="K49" s="84">
        <v>19428153</v>
      </c>
      <c r="L49" s="105">
        <v>19897400</v>
      </c>
      <c r="M49" s="106">
        <v>21783200</v>
      </c>
      <c r="N49" s="106"/>
      <c r="O49" s="106"/>
    </row>
    <row r="50" spans="1:15" ht="27">
      <c r="A50" s="3">
        <v>10</v>
      </c>
      <c r="B50" s="21" t="s">
        <v>80</v>
      </c>
      <c r="C50" s="21" t="s">
        <v>78</v>
      </c>
      <c r="D50" s="81">
        <v>10</v>
      </c>
      <c r="E50" s="87" t="s">
        <v>86</v>
      </c>
      <c r="F50" s="87" t="s">
        <v>85</v>
      </c>
      <c r="G50" s="83"/>
      <c r="H50" s="83" t="s">
        <v>0</v>
      </c>
      <c r="I50" s="92" t="s">
        <v>151</v>
      </c>
      <c r="J50" s="92" t="s">
        <v>112</v>
      </c>
      <c r="K50" s="84">
        <v>2100000</v>
      </c>
      <c r="L50" s="84">
        <v>1290755</v>
      </c>
      <c r="M50" s="106">
        <v>606000</v>
      </c>
      <c r="N50" s="84"/>
      <c r="O50" s="84"/>
    </row>
    <row r="51" spans="1:15" ht="27">
      <c r="A51" s="35"/>
      <c r="B51" s="36"/>
      <c r="C51" s="36"/>
      <c r="D51" s="81"/>
      <c r="E51" s="87"/>
      <c r="F51" s="87"/>
      <c r="G51" s="83"/>
      <c r="H51" s="83">
        <v>12004</v>
      </c>
      <c r="I51" s="92" t="s">
        <v>152</v>
      </c>
      <c r="J51" s="92" t="s">
        <v>178</v>
      </c>
      <c r="K51" s="105">
        <v>2975301.16</v>
      </c>
      <c r="L51" s="105">
        <v>9730800</v>
      </c>
      <c r="M51" s="106">
        <v>17406700</v>
      </c>
      <c r="N51" s="106"/>
      <c r="O51" s="106"/>
    </row>
    <row r="52" spans="1:15">
      <c r="A52" s="2"/>
      <c r="B52" s="9"/>
      <c r="C52" s="9"/>
      <c r="D52" s="2"/>
      <c r="E52" s="9"/>
      <c r="F52" s="9"/>
      <c r="G52" s="2">
        <v>1082</v>
      </c>
      <c r="H52" s="2"/>
      <c r="I52" s="5" t="s">
        <v>61</v>
      </c>
      <c r="J52" s="133"/>
      <c r="K52" s="103">
        <f t="shared" ref="K52:L52" si="12">SUM(K53:K56)</f>
        <v>20068969.349999998</v>
      </c>
      <c r="L52" s="103">
        <f t="shared" si="12"/>
        <v>20571864.100000001</v>
      </c>
      <c r="M52" s="230">
        <f>M53+M54+M55+M56</f>
        <v>22557126.199999999</v>
      </c>
      <c r="N52" s="103"/>
      <c r="O52" s="103"/>
    </row>
    <row r="53" spans="1:15" ht="18" customHeight="1">
      <c r="A53" s="16">
        <v>10</v>
      </c>
      <c r="B53" s="22" t="s">
        <v>76</v>
      </c>
      <c r="C53" s="22" t="s">
        <v>77</v>
      </c>
      <c r="D53" s="81">
        <v>10</v>
      </c>
      <c r="E53" s="87" t="s">
        <v>107</v>
      </c>
      <c r="F53" s="87" t="s">
        <v>108</v>
      </c>
      <c r="G53" s="83"/>
      <c r="H53" s="83" t="s">
        <v>2</v>
      </c>
      <c r="I53" s="92" t="s">
        <v>44</v>
      </c>
      <c r="J53" s="92" t="s">
        <v>178</v>
      </c>
      <c r="K53" s="84">
        <v>10000</v>
      </c>
      <c r="L53" s="105">
        <v>13500</v>
      </c>
      <c r="M53" s="106">
        <v>5000</v>
      </c>
      <c r="N53" s="106"/>
      <c r="O53" s="106"/>
    </row>
    <row r="54" spans="1:15">
      <c r="A54" s="16">
        <v>10</v>
      </c>
      <c r="B54" s="22" t="s">
        <v>76</v>
      </c>
      <c r="C54" s="22" t="s">
        <v>77</v>
      </c>
      <c r="D54" s="81">
        <v>10</v>
      </c>
      <c r="E54" s="87" t="s">
        <v>107</v>
      </c>
      <c r="F54" s="87" t="s">
        <v>108</v>
      </c>
      <c r="G54" s="83"/>
      <c r="H54" s="83" t="s">
        <v>7</v>
      </c>
      <c r="I54" s="145" t="s">
        <v>45</v>
      </c>
      <c r="J54" s="92" t="s">
        <v>178</v>
      </c>
      <c r="K54" s="105">
        <v>5574012.8399999999</v>
      </c>
      <c r="L54" s="105">
        <v>6289192.0999999996</v>
      </c>
      <c r="M54" s="106">
        <v>5880100</v>
      </c>
      <c r="N54" s="106"/>
      <c r="O54" s="106"/>
    </row>
    <row r="55" spans="1:15">
      <c r="A55" s="16">
        <v>10</v>
      </c>
      <c r="B55" s="22" t="s">
        <v>80</v>
      </c>
      <c r="C55" s="22" t="s">
        <v>78</v>
      </c>
      <c r="D55" s="81">
        <v>10</v>
      </c>
      <c r="E55" s="87" t="s">
        <v>86</v>
      </c>
      <c r="F55" s="87" t="s">
        <v>85</v>
      </c>
      <c r="G55" s="83"/>
      <c r="H55" s="83" t="s">
        <v>11</v>
      </c>
      <c r="I55" s="145" t="s">
        <v>19</v>
      </c>
      <c r="J55" s="92" t="s">
        <v>178</v>
      </c>
      <c r="K55" s="105">
        <v>14420378.310000001</v>
      </c>
      <c r="L55" s="105">
        <v>14047200</v>
      </c>
      <c r="M55" s="106">
        <v>16440700</v>
      </c>
      <c r="N55" s="106"/>
      <c r="O55" s="106"/>
    </row>
    <row r="56" spans="1:15" ht="40.5" customHeight="1">
      <c r="A56" s="16">
        <v>10</v>
      </c>
      <c r="B56" s="22" t="s">
        <v>78</v>
      </c>
      <c r="C56" s="22" t="s">
        <v>78</v>
      </c>
      <c r="D56" s="81">
        <v>10</v>
      </c>
      <c r="E56" s="87" t="s">
        <v>85</v>
      </c>
      <c r="F56" s="87" t="s">
        <v>85</v>
      </c>
      <c r="G56" s="83"/>
      <c r="H56" s="83" t="s">
        <v>0</v>
      </c>
      <c r="I56" s="92" t="s">
        <v>153</v>
      </c>
      <c r="J56" s="92" t="s">
        <v>178</v>
      </c>
      <c r="K56" s="84">
        <v>64578.2</v>
      </c>
      <c r="L56" s="105">
        <v>221972</v>
      </c>
      <c r="M56" s="106">
        <v>231326.2</v>
      </c>
      <c r="N56" s="106"/>
      <c r="O56" s="106"/>
    </row>
    <row r="57" spans="1:15">
      <c r="A57" s="2"/>
      <c r="B57" s="9"/>
      <c r="C57" s="9"/>
      <c r="D57" s="2"/>
      <c r="E57" s="9"/>
      <c r="F57" s="9"/>
      <c r="G57" s="2">
        <v>1088</v>
      </c>
      <c r="H57" s="2"/>
      <c r="I57" s="5" t="s">
        <v>62</v>
      </c>
      <c r="J57" s="133"/>
      <c r="K57" s="103">
        <f>SUM(K58:K74)</f>
        <v>722823.15000000014</v>
      </c>
      <c r="L57" s="103">
        <f>SUM(L58:L74)</f>
        <v>1910610.7999999998</v>
      </c>
      <c r="M57" s="229">
        <f>SUM(M58:M74)</f>
        <v>638467</v>
      </c>
      <c r="N57" s="103"/>
      <c r="O57" s="103"/>
    </row>
    <row r="58" spans="1:15" ht="54">
      <c r="A58" s="16">
        <v>10</v>
      </c>
      <c r="B58" s="22" t="s">
        <v>82</v>
      </c>
      <c r="C58" s="22" t="s">
        <v>78</v>
      </c>
      <c r="D58" s="81">
        <v>10</v>
      </c>
      <c r="E58" s="87" t="s">
        <v>84</v>
      </c>
      <c r="F58" s="87" t="s">
        <v>85</v>
      </c>
      <c r="G58" s="83"/>
      <c r="H58" s="83" t="s">
        <v>2</v>
      </c>
      <c r="I58" s="92" t="s">
        <v>90</v>
      </c>
      <c r="J58" s="92" t="s">
        <v>178</v>
      </c>
      <c r="K58" s="84">
        <v>0</v>
      </c>
      <c r="L58" s="85">
        <v>59312.5</v>
      </c>
      <c r="M58" s="85">
        <v>0</v>
      </c>
      <c r="N58" s="85"/>
      <c r="O58" s="106"/>
    </row>
    <row r="59" spans="1:15" ht="40.5">
      <c r="A59" s="16">
        <v>10</v>
      </c>
      <c r="B59" s="22" t="s">
        <v>82</v>
      </c>
      <c r="C59" s="22" t="s">
        <v>78</v>
      </c>
      <c r="D59" s="81">
        <v>10</v>
      </c>
      <c r="E59" s="87" t="s">
        <v>84</v>
      </c>
      <c r="F59" s="87" t="s">
        <v>85</v>
      </c>
      <c r="G59" s="83"/>
      <c r="H59" s="83" t="s">
        <v>4</v>
      </c>
      <c r="I59" s="92" t="s">
        <v>29</v>
      </c>
      <c r="J59" s="92" t="s">
        <v>178</v>
      </c>
      <c r="K59" s="84">
        <v>0</v>
      </c>
      <c r="L59" s="85">
        <v>30000</v>
      </c>
      <c r="M59" s="85">
        <v>0</v>
      </c>
      <c r="N59" s="85"/>
      <c r="O59" s="106"/>
    </row>
    <row r="60" spans="1:15" ht="27">
      <c r="A60" s="16">
        <v>10</v>
      </c>
      <c r="B60" s="22" t="s">
        <v>82</v>
      </c>
      <c r="C60" s="22" t="s">
        <v>78</v>
      </c>
      <c r="D60" s="81">
        <v>10</v>
      </c>
      <c r="E60" s="87" t="s">
        <v>107</v>
      </c>
      <c r="F60" s="87" t="s">
        <v>108</v>
      </c>
      <c r="G60" s="83"/>
      <c r="H60" s="83" t="s">
        <v>5</v>
      </c>
      <c r="I60" s="92" t="s">
        <v>46</v>
      </c>
      <c r="J60" s="92" t="s">
        <v>178</v>
      </c>
      <c r="K60" s="84">
        <v>0</v>
      </c>
      <c r="L60" s="85">
        <v>1500</v>
      </c>
      <c r="M60" s="85">
        <v>0</v>
      </c>
      <c r="N60" s="85"/>
      <c r="O60" s="106"/>
    </row>
    <row r="61" spans="1:15" ht="45.6" customHeight="1">
      <c r="A61" s="57"/>
      <c r="B61" s="58"/>
      <c r="C61" s="58"/>
      <c r="D61" s="158" t="s">
        <v>86</v>
      </c>
      <c r="E61" s="87" t="s">
        <v>85</v>
      </c>
      <c r="F61" s="87" t="s">
        <v>108</v>
      </c>
      <c r="G61" s="83"/>
      <c r="H61" s="86">
        <v>11008</v>
      </c>
      <c r="I61" s="92" t="s">
        <v>135</v>
      </c>
      <c r="J61" s="92" t="s">
        <v>112</v>
      </c>
      <c r="K61" s="84">
        <v>20374.739999999998</v>
      </c>
      <c r="L61" s="85">
        <v>149944.5</v>
      </c>
      <c r="M61" s="85">
        <v>58220.5</v>
      </c>
      <c r="N61" s="85"/>
      <c r="O61" s="106"/>
    </row>
    <row r="62" spans="1:15" ht="27">
      <c r="A62" s="16">
        <v>10</v>
      </c>
      <c r="B62" s="22" t="s">
        <v>76</v>
      </c>
      <c r="C62" s="22" t="s">
        <v>77</v>
      </c>
      <c r="D62" s="81">
        <v>10</v>
      </c>
      <c r="E62" s="87" t="s">
        <v>84</v>
      </c>
      <c r="F62" s="87" t="s">
        <v>85</v>
      </c>
      <c r="G62" s="83"/>
      <c r="H62" s="83" t="s">
        <v>7</v>
      </c>
      <c r="I62" s="92" t="s">
        <v>30</v>
      </c>
      <c r="J62" s="92" t="s">
        <v>178</v>
      </c>
      <c r="K62" s="84">
        <v>109.86</v>
      </c>
      <c r="L62" s="85">
        <v>182250</v>
      </c>
      <c r="M62" s="85">
        <v>0</v>
      </c>
      <c r="N62" s="85"/>
      <c r="O62" s="106"/>
    </row>
    <row r="63" spans="1:15" ht="67.5">
      <c r="A63" s="16">
        <v>10</v>
      </c>
      <c r="B63" s="22" t="s">
        <v>82</v>
      </c>
      <c r="C63" s="22" t="s">
        <v>78</v>
      </c>
      <c r="D63" s="81">
        <v>10</v>
      </c>
      <c r="E63" s="87" t="s">
        <v>84</v>
      </c>
      <c r="F63" s="87" t="s">
        <v>85</v>
      </c>
      <c r="G63" s="83"/>
      <c r="H63" s="83" t="s">
        <v>11</v>
      </c>
      <c r="I63" s="92" t="s">
        <v>91</v>
      </c>
      <c r="J63" s="92" t="s">
        <v>178</v>
      </c>
      <c r="K63" s="84">
        <v>13264.95</v>
      </c>
      <c r="L63" s="85">
        <v>76950</v>
      </c>
      <c r="M63" s="85">
        <v>0</v>
      </c>
      <c r="N63" s="85"/>
      <c r="O63" s="106"/>
    </row>
    <row r="64" spans="1:15" ht="40.5">
      <c r="A64" s="16">
        <v>10</v>
      </c>
      <c r="B64" s="22" t="s">
        <v>82</v>
      </c>
      <c r="C64" s="22" t="s">
        <v>78</v>
      </c>
      <c r="D64" s="81">
        <v>10</v>
      </c>
      <c r="E64" s="87" t="s">
        <v>84</v>
      </c>
      <c r="F64" s="87" t="s">
        <v>85</v>
      </c>
      <c r="G64" s="83"/>
      <c r="H64" s="83" t="s">
        <v>14</v>
      </c>
      <c r="I64" s="92" t="s">
        <v>31</v>
      </c>
      <c r="J64" s="92" t="s">
        <v>178</v>
      </c>
      <c r="K64" s="84">
        <v>12594.66</v>
      </c>
      <c r="L64" s="85">
        <v>203336.9</v>
      </c>
      <c r="M64" s="85">
        <v>0</v>
      </c>
      <c r="N64" s="85"/>
      <c r="O64" s="106"/>
    </row>
    <row r="65" spans="1:15" ht="40.5">
      <c r="A65" s="16">
        <v>10</v>
      </c>
      <c r="B65" s="22" t="s">
        <v>82</v>
      </c>
      <c r="C65" s="22" t="s">
        <v>78</v>
      </c>
      <c r="D65" s="81">
        <v>10</v>
      </c>
      <c r="E65" s="87" t="s">
        <v>84</v>
      </c>
      <c r="F65" s="87" t="s">
        <v>85</v>
      </c>
      <c r="G65" s="83"/>
      <c r="H65" s="83" t="s">
        <v>16</v>
      </c>
      <c r="I65" s="92" t="s">
        <v>32</v>
      </c>
      <c r="J65" s="92" t="s">
        <v>178</v>
      </c>
      <c r="K65" s="84">
        <v>0</v>
      </c>
      <c r="L65" s="85">
        <v>215000</v>
      </c>
      <c r="M65" s="85">
        <v>0</v>
      </c>
      <c r="N65" s="85"/>
      <c r="O65" s="106"/>
    </row>
    <row r="66" spans="1:15" ht="27">
      <c r="A66" s="16">
        <v>10</v>
      </c>
      <c r="B66" s="22" t="s">
        <v>82</v>
      </c>
      <c r="C66" s="22" t="s">
        <v>78</v>
      </c>
      <c r="D66" s="81">
        <v>10</v>
      </c>
      <c r="E66" s="87" t="s">
        <v>84</v>
      </c>
      <c r="F66" s="87" t="s">
        <v>85</v>
      </c>
      <c r="G66" s="83"/>
      <c r="H66" s="83" t="s">
        <v>27</v>
      </c>
      <c r="I66" s="92" t="s">
        <v>33</v>
      </c>
      <c r="J66" s="92" t="s">
        <v>178</v>
      </c>
      <c r="K66" s="84">
        <v>178488.82</v>
      </c>
      <c r="L66" s="85">
        <v>580401.5</v>
      </c>
      <c r="M66" s="85">
        <v>237404.5</v>
      </c>
      <c r="N66" s="85"/>
      <c r="O66" s="106"/>
    </row>
    <row r="67" spans="1:15" ht="40.5">
      <c r="A67" s="16">
        <v>10</v>
      </c>
      <c r="B67" s="22" t="s">
        <v>82</v>
      </c>
      <c r="C67" s="22" t="s">
        <v>78</v>
      </c>
      <c r="D67" s="81">
        <v>10</v>
      </c>
      <c r="E67" s="87" t="s">
        <v>84</v>
      </c>
      <c r="F67" s="87" t="s">
        <v>85</v>
      </c>
      <c r="G67" s="83"/>
      <c r="H67" s="83" t="s">
        <v>34</v>
      </c>
      <c r="I67" s="92" t="s">
        <v>92</v>
      </c>
      <c r="J67" s="92" t="s">
        <v>178</v>
      </c>
      <c r="K67" s="84">
        <v>0</v>
      </c>
      <c r="L67" s="85">
        <v>73125</v>
      </c>
      <c r="M67" s="85">
        <v>0</v>
      </c>
      <c r="N67" s="85"/>
      <c r="O67" s="106"/>
    </row>
    <row r="68" spans="1:15" ht="54">
      <c r="A68" s="16">
        <v>10</v>
      </c>
      <c r="B68" s="22" t="s">
        <v>82</v>
      </c>
      <c r="C68" s="22" t="s">
        <v>78</v>
      </c>
      <c r="D68" s="81">
        <v>10</v>
      </c>
      <c r="E68" s="87" t="s">
        <v>84</v>
      </c>
      <c r="F68" s="87" t="s">
        <v>85</v>
      </c>
      <c r="G68" s="83"/>
      <c r="H68" s="83" t="s">
        <v>35</v>
      </c>
      <c r="I68" s="92" t="s">
        <v>93</v>
      </c>
      <c r="J68" s="92" t="s">
        <v>178</v>
      </c>
      <c r="K68" s="84">
        <v>264275.12</v>
      </c>
      <c r="L68" s="85">
        <v>30000</v>
      </c>
      <c r="M68" s="85">
        <v>0</v>
      </c>
      <c r="N68" s="85"/>
      <c r="O68" s="106"/>
    </row>
    <row r="69" spans="1:15" ht="40.5">
      <c r="A69" s="16">
        <v>10</v>
      </c>
      <c r="B69" s="22" t="s">
        <v>82</v>
      </c>
      <c r="C69" s="22" t="s">
        <v>78</v>
      </c>
      <c r="D69" s="81">
        <v>10</v>
      </c>
      <c r="E69" s="87" t="s">
        <v>84</v>
      </c>
      <c r="F69" s="87" t="s">
        <v>85</v>
      </c>
      <c r="G69" s="83"/>
      <c r="H69" s="83" t="s">
        <v>36</v>
      </c>
      <c r="I69" s="92" t="s">
        <v>37</v>
      </c>
      <c r="J69" s="92" t="s">
        <v>178</v>
      </c>
      <c r="K69" s="84">
        <v>0</v>
      </c>
      <c r="L69" s="85">
        <v>150000</v>
      </c>
      <c r="M69" s="85">
        <v>0</v>
      </c>
      <c r="N69" s="85"/>
      <c r="O69" s="106"/>
    </row>
    <row r="70" spans="1:15" ht="27">
      <c r="A70" s="81"/>
      <c r="B70" s="82"/>
      <c r="C70" s="82"/>
      <c r="D70" s="81">
        <v>10</v>
      </c>
      <c r="E70" s="87" t="s">
        <v>84</v>
      </c>
      <c r="F70" s="87" t="s">
        <v>85</v>
      </c>
      <c r="G70" s="83"/>
      <c r="H70" s="83">
        <v>12013</v>
      </c>
      <c r="I70" s="75" t="s">
        <v>168</v>
      </c>
      <c r="J70" s="92" t="s">
        <v>178</v>
      </c>
      <c r="K70" s="84">
        <v>174341.7</v>
      </c>
      <c r="L70" s="85">
        <v>0</v>
      </c>
      <c r="M70" s="85">
        <v>0</v>
      </c>
      <c r="N70" s="85"/>
      <c r="O70" s="106"/>
    </row>
    <row r="71" spans="1:15" ht="54">
      <c r="A71" s="81"/>
      <c r="B71" s="82"/>
      <c r="C71" s="82"/>
      <c r="D71" s="81">
        <v>10</v>
      </c>
      <c r="E71" s="87" t="s">
        <v>84</v>
      </c>
      <c r="F71" s="87" t="s">
        <v>85</v>
      </c>
      <c r="G71" s="83"/>
      <c r="H71" s="83">
        <v>12018</v>
      </c>
      <c r="I71" s="128" t="s">
        <v>167</v>
      </c>
      <c r="J71" s="92" t="s">
        <v>178</v>
      </c>
      <c r="K71" s="84">
        <v>59373.3</v>
      </c>
      <c r="L71" s="85">
        <v>0</v>
      </c>
      <c r="M71" s="85">
        <v>289610</v>
      </c>
      <c r="N71" s="85"/>
      <c r="O71" s="106"/>
    </row>
    <row r="72" spans="1:15">
      <c r="A72" s="81"/>
      <c r="B72" s="82"/>
      <c r="C72" s="82"/>
      <c r="D72" s="81">
        <v>10</v>
      </c>
      <c r="E72" s="87" t="s">
        <v>84</v>
      </c>
      <c r="F72" s="87" t="s">
        <v>85</v>
      </c>
      <c r="G72" s="83"/>
      <c r="H72" s="83">
        <v>12019</v>
      </c>
      <c r="I72" s="128" t="s">
        <v>209</v>
      </c>
      <c r="J72" s="92" t="s">
        <v>178</v>
      </c>
      <c r="K72" s="84">
        <v>0</v>
      </c>
      <c r="L72" s="84">
        <v>0</v>
      </c>
      <c r="M72" s="85">
        <v>882</v>
      </c>
      <c r="N72" s="85"/>
      <c r="O72" s="106"/>
    </row>
    <row r="73" spans="1:15">
      <c r="A73" s="81"/>
      <c r="B73" s="82"/>
      <c r="C73" s="82"/>
      <c r="D73" s="81">
        <v>10</v>
      </c>
      <c r="E73" s="87" t="s">
        <v>84</v>
      </c>
      <c r="F73" s="87" t="s">
        <v>85</v>
      </c>
      <c r="G73" s="83"/>
      <c r="H73" s="83">
        <v>12020</v>
      </c>
      <c r="I73" s="128" t="s">
        <v>169</v>
      </c>
      <c r="J73" s="92" t="s">
        <v>178</v>
      </c>
      <c r="K73" s="84">
        <v>0</v>
      </c>
      <c r="L73" s="84">
        <v>0</v>
      </c>
      <c r="M73" s="85">
        <v>52350</v>
      </c>
      <c r="N73" s="85"/>
      <c r="O73" s="106"/>
    </row>
    <row r="74" spans="1:15" ht="40.5">
      <c r="A74" s="57"/>
      <c r="B74" s="58"/>
      <c r="C74" s="58"/>
      <c r="D74" s="158" t="s">
        <v>86</v>
      </c>
      <c r="E74" s="87" t="s">
        <v>85</v>
      </c>
      <c r="F74" s="87" t="s">
        <v>108</v>
      </c>
      <c r="G74" s="83"/>
      <c r="H74" s="86">
        <v>32001</v>
      </c>
      <c r="I74" s="92" t="s">
        <v>136</v>
      </c>
      <c r="J74" s="92" t="s">
        <v>112</v>
      </c>
      <c r="K74" s="84">
        <v>0</v>
      </c>
      <c r="L74" s="85">
        <v>158790.39999999999</v>
      </c>
      <c r="M74" s="85">
        <v>0</v>
      </c>
      <c r="N74" s="85"/>
      <c r="O74" s="106"/>
    </row>
    <row r="75" spans="1:15">
      <c r="A75" s="2"/>
      <c r="B75" s="9"/>
      <c r="C75" s="9"/>
      <c r="D75" s="2"/>
      <c r="E75" s="9"/>
      <c r="F75" s="9"/>
      <c r="G75" s="2">
        <v>1098</v>
      </c>
      <c r="H75" s="2"/>
      <c r="I75" s="5" t="s">
        <v>38</v>
      </c>
      <c r="J75" s="133"/>
      <c r="K75" s="103">
        <f t="shared" ref="K75:L75" si="13">SUM(K76:K82)</f>
        <v>756760.09</v>
      </c>
      <c r="L75" s="103">
        <f t="shared" si="13"/>
        <v>4353718.7</v>
      </c>
      <c r="M75" s="103">
        <f t="shared" ref="M75" si="14">SUM(M76:M82)</f>
        <v>4372969</v>
      </c>
      <c r="N75" s="103"/>
      <c r="O75" s="103"/>
    </row>
    <row r="76" spans="1:15" ht="38.450000000000003" customHeight="1">
      <c r="A76" s="16" t="s">
        <v>79</v>
      </c>
      <c r="B76" s="22" t="s">
        <v>78</v>
      </c>
      <c r="C76" s="22" t="s">
        <v>78</v>
      </c>
      <c r="D76" s="16"/>
      <c r="E76" s="22"/>
      <c r="F76" s="22"/>
      <c r="G76" s="7"/>
      <c r="H76" s="7" t="s">
        <v>7</v>
      </c>
      <c r="I76" s="92" t="s">
        <v>53</v>
      </c>
      <c r="J76" s="132" t="s">
        <v>249</v>
      </c>
      <c r="K76" s="84">
        <v>0</v>
      </c>
      <c r="L76" s="85">
        <v>133676</v>
      </c>
      <c r="M76" s="85">
        <v>355474.5</v>
      </c>
      <c r="N76" s="85"/>
      <c r="O76" s="106"/>
    </row>
    <row r="77" spans="1:15" ht="52.9" customHeight="1">
      <c r="A77" s="16">
        <v>10</v>
      </c>
      <c r="B77" s="22" t="s">
        <v>79</v>
      </c>
      <c r="C77" s="22" t="s">
        <v>78</v>
      </c>
      <c r="D77" s="16">
        <v>10</v>
      </c>
      <c r="E77" s="10" t="s">
        <v>110</v>
      </c>
      <c r="F77" s="10" t="s">
        <v>85</v>
      </c>
      <c r="G77" s="7"/>
      <c r="H77" s="7" t="s">
        <v>11</v>
      </c>
      <c r="I77" s="92" t="s">
        <v>154</v>
      </c>
      <c r="J77" s="132" t="s">
        <v>114</v>
      </c>
      <c r="K77" s="84">
        <v>501525</v>
      </c>
      <c r="L77" s="85">
        <v>494000</v>
      </c>
      <c r="M77" s="85">
        <v>494000</v>
      </c>
      <c r="N77" s="85"/>
      <c r="O77" s="106"/>
    </row>
    <row r="78" spans="1:15" ht="27">
      <c r="A78" s="57"/>
      <c r="B78" s="58"/>
      <c r="C78" s="58"/>
      <c r="D78" s="57">
        <v>10</v>
      </c>
      <c r="E78" s="59" t="s">
        <v>110</v>
      </c>
      <c r="F78" s="59" t="s">
        <v>85</v>
      </c>
      <c r="G78" s="60"/>
      <c r="H78" s="62" t="s">
        <v>257</v>
      </c>
      <c r="I78" s="92" t="s">
        <v>238</v>
      </c>
      <c r="J78" s="132" t="s">
        <v>450</v>
      </c>
      <c r="K78" s="84">
        <v>0</v>
      </c>
      <c r="L78" s="85"/>
      <c r="M78" s="85">
        <v>135000</v>
      </c>
      <c r="N78" s="85"/>
      <c r="O78" s="106"/>
    </row>
    <row r="79" spans="1:15" ht="63" customHeight="1">
      <c r="A79" s="57"/>
      <c r="B79" s="58"/>
      <c r="C79" s="58"/>
      <c r="D79" s="57">
        <v>10</v>
      </c>
      <c r="E79" s="59" t="s">
        <v>110</v>
      </c>
      <c r="F79" s="59" t="s">
        <v>85</v>
      </c>
      <c r="G79" s="60"/>
      <c r="H79" s="64">
        <v>12006</v>
      </c>
      <c r="I79" s="92" t="s">
        <v>138</v>
      </c>
      <c r="J79" s="132" t="s">
        <v>114</v>
      </c>
      <c r="K79" s="84">
        <v>0</v>
      </c>
      <c r="L79" s="85">
        <v>920994.5</v>
      </c>
      <c r="M79" s="85">
        <v>920994.5</v>
      </c>
      <c r="N79" s="85"/>
      <c r="O79" s="106"/>
    </row>
    <row r="80" spans="1:15" ht="49.9" customHeight="1">
      <c r="A80" s="57"/>
      <c r="B80" s="58"/>
      <c r="C80" s="58"/>
      <c r="D80" s="57">
        <v>10</v>
      </c>
      <c r="E80" s="59" t="s">
        <v>110</v>
      </c>
      <c r="F80" s="59" t="s">
        <v>85</v>
      </c>
      <c r="G80" s="60"/>
      <c r="H80" s="64">
        <v>12007</v>
      </c>
      <c r="I80" s="92" t="s">
        <v>155</v>
      </c>
      <c r="J80" s="132" t="s">
        <v>178</v>
      </c>
      <c r="K80" s="85">
        <v>308</v>
      </c>
      <c r="L80" s="85">
        <v>2000000</v>
      </c>
      <c r="M80" s="85">
        <v>2000000</v>
      </c>
      <c r="N80" s="85"/>
      <c r="O80" s="106"/>
    </row>
    <row r="81" spans="1:15" ht="36" customHeight="1">
      <c r="A81" s="57"/>
      <c r="B81" s="58"/>
      <c r="C81" s="58"/>
      <c r="D81" s="57">
        <v>10</v>
      </c>
      <c r="E81" s="59" t="s">
        <v>110</v>
      </c>
      <c r="F81" s="59" t="s">
        <v>85</v>
      </c>
      <c r="G81" s="60"/>
      <c r="H81" s="64">
        <v>12008</v>
      </c>
      <c r="I81" s="92" t="s">
        <v>137</v>
      </c>
      <c r="J81" s="132" t="s">
        <v>178</v>
      </c>
      <c r="K81" s="84">
        <v>0</v>
      </c>
      <c r="L81" s="85">
        <v>484961.6</v>
      </c>
      <c r="M81" s="85">
        <v>467500</v>
      </c>
      <c r="N81" s="85"/>
      <c r="O81" s="106"/>
    </row>
    <row r="82" spans="1:15">
      <c r="A82" s="16" t="s">
        <v>79</v>
      </c>
      <c r="B82" s="22" t="s">
        <v>78</v>
      </c>
      <c r="C82" s="22" t="s">
        <v>78</v>
      </c>
      <c r="D82" s="24" t="s">
        <v>110</v>
      </c>
      <c r="E82" s="10" t="s">
        <v>85</v>
      </c>
      <c r="F82" s="10" t="s">
        <v>85</v>
      </c>
      <c r="G82" s="7"/>
      <c r="H82" s="7">
        <v>21001</v>
      </c>
      <c r="I82" s="92" t="s">
        <v>156</v>
      </c>
      <c r="J82" s="132" t="s">
        <v>244</v>
      </c>
      <c r="K82" s="84">
        <v>254927.09</v>
      </c>
      <c r="L82" s="85">
        <v>320086.59999999998</v>
      </c>
      <c r="M82" s="106">
        <v>0</v>
      </c>
      <c r="N82" s="106"/>
      <c r="O82" s="106"/>
    </row>
    <row r="83" spans="1:15">
      <c r="A83" s="2"/>
      <c r="B83" s="9"/>
      <c r="C83" s="9"/>
      <c r="D83" s="2"/>
      <c r="E83" s="9"/>
      <c r="F83" s="9"/>
      <c r="G83" s="2">
        <v>1102</v>
      </c>
      <c r="H83" s="2"/>
      <c r="I83" s="5" t="s">
        <v>63</v>
      </c>
      <c r="J83" s="133"/>
      <c r="K83" s="103">
        <f>SUM(K84:K92)</f>
        <v>430783462.0830909</v>
      </c>
      <c r="L83" s="103">
        <f t="shared" ref="L83" si="15">SUM(L84:L92)</f>
        <v>456614770.39999998</v>
      </c>
      <c r="M83" s="228">
        <f>M84+M85+M86+M87+M88+M89+M90+M91</f>
        <v>493902943</v>
      </c>
      <c r="N83" s="103"/>
      <c r="O83" s="103"/>
    </row>
    <row r="84" spans="1:15" ht="40.5">
      <c r="A84" s="16">
        <v>10</v>
      </c>
      <c r="B84" s="22" t="s">
        <v>76</v>
      </c>
      <c r="C84" s="22" t="s">
        <v>77</v>
      </c>
      <c r="D84" s="81">
        <v>10</v>
      </c>
      <c r="E84" s="87" t="s">
        <v>107</v>
      </c>
      <c r="F84" s="87" t="s">
        <v>108</v>
      </c>
      <c r="G84" s="83"/>
      <c r="H84" s="83" t="s">
        <v>2</v>
      </c>
      <c r="I84" s="92" t="s">
        <v>157</v>
      </c>
      <c r="J84" s="92" t="s">
        <v>178</v>
      </c>
      <c r="K84" s="104">
        <v>54140</v>
      </c>
      <c r="L84" s="105">
        <v>72400</v>
      </c>
      <c r="M84" s="85">
        <v>72400</v>
      </c>
      <c r="N84" s="85"/>
      <c r="O84" s="106"/>
    </row>
    <row r="85" spans="1:15" ht="27">
      <c r="A85" s="16">
        <v>10</v>
      </c>
      <c r="B85" s="22" t="s">
        <v>76</v>
      </c>
      <c r="C85" s="22" t="s">
        <v>77</v>
      </c>
      <c r="D85" s="81">
        <v>10</v>
      </c>
      <c r="E85" s="87" t="s">
        <v>107</v>
      </c>
      <c r="F85" s="87" t="s">
        <v>108</v>
      </c>
      <c r="G85" s="83"/>
      <c r="H85" s="83" t="s">
        <v>1</v>
      </c>
      <c r="I85" s="92" t="s">
        <v>47</v>
      </c>
      <c r="J85" s="92" t="s">
        <v>178</v>
      </c>
      <c r="K85" s="104">
        <v>1096860.8700000001</v>
      </c>
      <c r="L85" s="105">
        <v>827360</v>
      </c>
      <c r="M85" s="106">
        <v>693872</v>
      </c>
      <c r="N85" s="106"/>
      <c r="O85" s="106"/>
    </row>
    <row r="86" spans="1:15">
      <c r="A86" s="16">
        <v>10</v>
      </c>
      <c r="B86" s="22" t="s">
        <v>76</v>
      </c>
      <c r="C86" s="22" t="s">
        <v>77</v>
      </c>
      <c r="D86" s="81">
        <v>10</v>
      </c>
      <c r="E86" s="87" t="s">
        <v>107</v>
      </c>
      <c r="F86" s="87" t="s">
        <v>108</v>
      </c>
      <c r="G86" s="83"/>
      <c r="H86" s="83" t="s">
        <v>3</v>
      </c>
      <c r="I86" s="92" t="s">
        <v>48</v>
      </c>
      <c r="J86" s="92" t="s">
        <v>178</v>
      </c>
      <c r="K86" s="84">
        <v>0</v>
      </c>
      <c r="L86" s="85">
        <v>750</v>
      </c>
      <c r="M86" s="106">
        <v>0</v>
      </c>
      <c r="N86" s="106"/>
      <c r="O86" s="106"/>
    </row>
    <row r="87" spans="1:15" ht="27">
      <c r="A87" s="16">
        <v>10</v>
      </c>
      <c r="B87" s="22" t="s">
        <v>77</v>
      </c>
      <c r="C87" s="22" t="s">
        <v>78</v>
      </c>
      <c r="D87" s="81">
        <v>10</v>
      </c>
      <c r="E87" s="87" t="s">
        <v>108</v>
      </c>
      <c r="F87" s="87" t="s">
        <v>85</v>
      </c>
      <c r="G87" s="83"/>
      <c r="H87" s="83" t="s">
        <v>7</v>
      </c>
      <c r="I87" s="92" t="s">
        <v>10</v>
      </c>
      <c r="J87" s="92" t="s">
        <v>178</v>
      </c>
      <c r="K87" s="84">
        <v>34889394.799999997</v>
      </c>
      <c r="L87" s="85">
        <v>36272000</v>
      </c>
      <c r="M87" s="106">
        <v>41277100</v>
      </c>
      <c r="N87" s="106"/>
      <c r="O87" s="106"/>
    </row>
    <row r="88" spans="1:15" ht="27">
      <c r="A88" s="16">
        <v>10</v>
      </c>
      <c r="B88" s="22" t="s">
        <v>77</v>
      </c>
      <c r="C88" s="22" t="s">
        <v>78</v>
      </c>
      <c r="D88" s="81">
        <v>10</v>
      </c>
      <c r="E88" s="87" t="s">
        <v>108</v>
      </c>
      <c r="F88" s="87" t="s">
        <v>85</v>
      </c>
      <c r="G88" s="83"/>
      <c r="H88" s="83" t="s">
        <v>11</v>
      </c>
      <c r="I88" s="92" t="s">
        <v>12</v>
      </c>
      <c r="J88" s="92" t="s">
        <v>178</v>
      </c>
      <c r="K88" s="85">
        <v>611228.27</v>
      </c>
      <c r="L88" s="85">
        <v>622860</v>
      </c>
      <c r="M88" s="106">
        <v>707600</v>
      </c>
      <c r="N88" s="106"/>
      <c r="O88" s="106"/>
    </row>
    <row r="89" spans="1:15">
      <c r="A89" s="16">
        <v>10</v>
      </c>
      <c r="B89" s="22" t="s">
        <v>77</v>
      </c>
      <c r="C89" s="22" t="s">
        <v>78</v>
      </c>
      <c r="D89" s="81">
        <v>10</v>
      </c>
      <c r="E89" s="87" t="s">
        <v>108</v>
      </c>
      <c r="F89" s="87" t="s">
        <v>85</v>
      </c>
      <c r="G89" s="83"/>
      <c r="H89" s="83" t="s">
        <v>0</v>
      </c>
      <c r="I89" s="92" t="s">
        <v>13</v>
      </c>
      <c r="J89" s="92" t="s">
        <v>178</v>
      </c>
      <c r="K89" s="84">
        <v>242345347.44</v>
      </c>
      <c r="L89" s="85">
        <v>267196400</v>
      </c>
      <c r="M89" s="106">
        <v>295468000</v>
      </c>
      <c r="N89" s="106"/>
      <c r="O89" s="106"/>
    </row>
    <row r="90" spans="1:15">
      <c r="A90" s="16">
        <v>10</v>
      </c>
      <c r="B90" s="22" t="s">
        <v>77</v>
      </c>
      <c r="C90" s="22" t="s">
        <v>78</v>
      </c>
      <c r="D90" s="81">
        <v>10</v>
      </c>
      <c r="E90" s="87" t="s">
        <v>108</v>
      </c>
      <c r="F90" s="87" t="s">
        <v>85</v>
      </c>
      <c r="G90" s="83"/>
      <c r="H90" s="83" t="s">
        <v>14</v>
      </c>
      <c r="I90" s="92" t="s">
        <v>15</v>
      </c>
      <c r="J90" s="92" t="s">
        <v>178</v>
      </c>
      <c r="K90" s="85">
        <v>2963695.11</v>
      </c>
      <c r="L90" s="85">
        <v>3213000</v>
      </c>
      <c r="M90" s="106">
        <v>3417171</v>
      </c>
      <c r="N90" s="106"/>
      <c r="O90" s="106"/>
    </row>
    <row r="91" spans="1:15">
      <c r="A91" s="16">
        <v>10</v>
      </c>
      <c r="B91" s="22" t="s">
        <v>77</v>
      </c>
      <c r="C91" s="22" t="s">
        <v>78</v>
      </c>
      <c r="D91" s="81">
        <v>10</v>
      </c>
      <c r="E91" s="87" t="s">
        <v>108</v>
      </c>
      <c r="F91" s="87" t="s">
        <v>85</v>
      </c>
      <c r="G91" s="83"/>
      <c r="H91" s="83" t="s">
        <v>16</v>
      </c>
      <c r="I91" s="92" t="s">
        <v>17</v>
      </c>
      <c r="J91" s="92" t="s">
        <v>245</v>
      </c>
      <c r="K91" s="84">
        <v>117763289.99309088</v>
      </c>
      <c r="L91" s="85">
        <v>114100000</v>
      </c>
      <c r="M91" s="85">
        <v>152266800</v>
      </c>
      <c r="N91" s="85"/>
      <c r="O91" s="106"/>
    </row>
    <row r="92" spans="1:15" ht="27">
      <c r="A92" s="81"/>
      <c r="B92" s="82"/>
      <c r="C92" s="82"/>
      <c r="D92" s="81">
        <v>10</v>
      </c>
      <c r="E92" s="87" t="s">
        <v>108</v>
      </c>
      <c r="F92" s="87" t="s">
        <v>85</v>
      </c>
      <c r="G92" s="83"/>
      <c r="H92" s="83">
        <v>12006</v>
      </c>
      <c r="I92" s="92" t="s">
        <v>254</v>
      </c>
      <c r="J92" s="92" t="s">
        <v>178</v>
      </c>
      <c r="K92" s="84">
        <v>31059505.600000001</v>
      </c>
      <c r="L92" s="85">
        <v>34310000.400000006</v>
      </c>
      <c r="M92" s="85"/>
      <c r="N92" s="85"/>
      <c r="O92" s="106"/>
    </row>
    <row r="93" spans="1:15" ht="42.75">
      <c r="A93" s="2"/>
      <c r="B93" s="9"/>
      <c r="C93" s="9"/>
      <c r="D93" s="2"/>
      <c r="E93" s="9"/>
      <c r="F93" s="9"/>
      <c r="G93" s="2">
        <v>1117</v>
      </c>
      <c r="H93" s="2"/>
      <c r="I93" s="5" t="s">
        <v>73</v>
      </c>
      <c r="J93" s="133"/>
      <c r="K93" s="103">
        <f t="shared" ref="K93:L93" si="16">SUM(K94:K98)</f>
        <v>6978319.9399999995</v>
      </c>
      <c r="L93" s="103">
        <f t="shared" si="16"/>
        <v>8505274.5999999996</v>
      </c>
      <c r="M93" s="103" t="e">
        <f t="shared" ref="M93" si="17">SUM(M94:M98)</f>
        <v>#REF!</v>
      </c>
      <c r="N93" s="103"/>
      <c r="O93" s="103"/>
    </row>
    <row r="94" spans="1:15" ht="40.5">
      <c r="A94" s="16">
        <v>10</v>
      </c>
      <c r="B94" s="22" t="s">
        <v>76</v>
      </c>
      <c r="C94" s="22" t="s">
        <v>78</v>
      </c>
      <c r="D94" s="81">
        <v>10</v>
      </c>
      <c r="E94" s="87" t="s">
        <v>107</v>
      </c>
      <c r="F94" s="87" t="s">
        <v>85</v>
      </c>
      <c r="G94" s="83"/>
      <c r="H94" s="83" t="s">
        <v>2</v>
      </c>
      <c r="I94" s="92" t="s">
        <v>158</v>
      </c>
      <c r="J94" s="92" t="s">
        <v>112</v>
      </c>
      <c r="K94" s="84">
        <v>882739.32</v>
      </c>
      <c r="L94" s="85">
        <v>1062279.1000000001</v>
      </c>
      <c r="M94" s="106">
        <f>'[3]2024 veranayvac hayt'!$O$91</f>
        <v>1142925.5</v>
      </c>
      <c r="N94" s="106"/>
      <c r="O94" s="106"/>
    </row>
    <row r="95" spans="1:15" ht="27">
      <c r="A95" s="16">
        <v>10</v>
      </c>
      <c r="B95" s="22" t="s">
        <v>76</v>
      </c>
      <c r="C95" s="22" t="s">
        <v>78</v>
      </c>
      <c r="D95" s="81">
        <v>10</v>
      </c>
      <c r="E95" s="87" t="s">
        <v>107</v>
      </c>
      <c r="F95" s="87" t="s">
        <v>85</v>
      </c>
      <c r="G95" s="83"/>
      <c r="H95" s="83" t="s">
        <v>1</v>
      </c>
      <c r="I95" s="92" t="s">
        <v>159</v>
      </c>
      <c r="J95" s="92" t="s">
        <v>178</v>
      </c>
      <c r="K95" s="84">
        <v>5757716.8899999997</v>
      </c>
      <c r="L95" s="85">
        <v>7053388.5999999996</v>
      </c>
      <c r="M95" s="106" t="e">
        <f>'Havelv 3 մաս 1 և մաս 2'!#REF!</f>
        <v>#REF!</v>
      </c>
      <c r="N95" s="106"/>
      <c r="O95" s="106"/>
    </row>
    <row r="96" spans="1:15">
      <c r="A96" s="16">
        <v>10</v>
      </c>
      <c r="B96" s="22" t="s">
        <v>76</v>
      </c>
      <c r="C96" s="22" t="s">
        <v>77</v>
      </c>
      <c r="D96" s="81">
        <v>10</v>
      </c>
      <c r="E96" s="87" t="s">
        <v>107</v>
      </c>
      <c r="F96" s="87" t="s">
        <v>108</v>
      </c>
      <c r="G96" s="83"/>
      <c r="H96" s="83" t="s">
        <v>3</v>
      </c>
      <c r="I96" s="92" t="s">
        <v>49</v>
      </c>
      <c r="J96" s="92" t="s">
        <v>112</v>
      </c>
      <c r="K96" s="84">
        <v>19222.45</v>
      </c>
      <c r="L96" s="85">
        <v>21327.4</v>
      </c>
      <c r="M96" s="85">
        <v>21327.4</v>
      </c>
      <c r="N96" s="85"/>
      <c r="O96" s="106"/>
    </row>
    <row r="97" spans="1:15" ht="40.5">
      <c r="A97" s="16">
        <v>10</v>
      </c>
      <c r="B97" s="22" t="s">
        <v>76</v>
      </c>
      <c r="C97" s="22" t="s">
        <v>77</v>
      </c>
      <c r="D97" s="81">
        <v>10</v>
      </c>
      <c r="E97" s="87" t="s">
        <v>107</v>
      </c>
      <c r="F97" s="87" t="s">
        <v>108</v>
      </c>
      <c r="G97" s="83"/>
      <c r="H97" s="83" t="s">
        <v>4</v>
      </c>
      <c r="I97" s="92" t="s">
        <v>94</v>
      </c>
      <c r="J97" s="92" t="s">
        <v>112</v>
      </c>
      <c r="K97" s="107">
        <v>311219.59999999998</v>
      </c>
      <c r="L97" s="85">
        <v>311219.5</v>
      </c>
      <c r="M97" s="85">
        <v>311219.5</v>
      </c>
      <c r="N97" s="85"/>
      <c r="O97" s="106"/>
    </row>
    <row r="98" spans="1:15" ht="27">
      <c r="A98" s="35"/>
      <c r="B98" s="36"/>
      <c r="C98" s="36"/>
      <c r="D98" s="81">
        <v>10</v>
      </c>
      <c r="E98" s="87" t="s">
        <v>107</v>
      </c>
      <c r="F98" s="87" t="s">
        <v>85</v>
      </c>
      <c r="G98" s="83"/>
      <c r="H98" s="83">
        <v>31001</v>
      </c>
      <c r="I98" s="92" t="s">
        <v>160</v>
      </c>
      <c r="J98" s="92" t="s">
        <v>178</v>
      </c>
      <c r="K98" s="84">
        <v>7421.68</v>
      </c>
      <c r="L98" s="85">
        <v>57060</v>
      </c>
      <c r="M98" s="106">
        <v>13250</v>
      </c>
      <c r="N98" s="106"/>
      <c r="O98" s="106"/>
    </row>
    <row r="99" spans="1:15">
      <c r="A99" s="2"/>
      <c r="B99" s="9"/>
      <c r="C99" s="9"/>
      <c r="D99" s="2"/>
      <c r="E99" s="9"/>
      <c r="F99" s="9"/>
      <c r="G99" s="2">
        <v>1141</v>
      </c>
      <c r="H99" s="2"/>
      <c r="I99" s="5" t="s">
        <v>72</v>
      </c>
      <c r="J99" s="133"/>
      <c r="K99" s="103">
        <f t="shared" ref="K99:L99" si="18">SUM(K100:K112)</f>
        <v>3012034.5599999996</v>
      </c>
      <c r="L99" s="103">
        <f t="shared" si="18"/>
        <v>4761726.8</v>
      </c>
      <c r="M99" s="229" t="e">
        <f t="shared" ref="M99" si="19">SUM(M100:M112)</f>
        <v>#REF!</v>
      </c>
      <c r="N99" s="103"/>
      <c r="O99" s="103"/>
    </row>
    <row r="100" spans="1:15">
      <c r="A100" s="16">
        <v>10</v>
      </c>
      <c r="B100" s="22" t="s">
        <v>80</v>
      </c>
      <c r="C100" s="22" t="s">
        <v>78</v>
      </c>
      <c r="D100" s="81">
        <v>10</v>
      </c>
      <c r="E100" s="87" t="s">
        <v>86</v>
      </c>
      <c r="F100" s="87" t="s">
        <v>85</v>
      </c>
      <c r="G100" s="83"/>
      <c r="H100" s="83" t="s">
        <v>2</v>
      </c>
      <c r="I100" s="92" t="s">
        <v>20</v>
      </c>
      <c r="J100" s="92" t="s">
        <v>112</v>
      </c>
      <c r="K100" s="107">
        <v>1881615.4</v>
      </c>
      <c r="L100" s="85">
        <v>2573691</v>
      </c>
      <c r="M100" s="85">
        <f>[4]DOC1!$D$4690</f>
        <v>2579691</v>
      </c>
      <c r="N100" s="106"/>
      <c r="O100" s="106"/>
    </row>
    <row r="101" spans="1:15" ht="40.5">
      <c r="A101" s="16">
        <v>10</v>
      </c>
      <c r="B101" s="22" t="s">
        <v>80</v>
      </c>
      <c r="C101" s="22" t="s">
        <v>78</v>
      </c>
      <c r="D101" s="81">
        <v>10</v>
      </c>
      <c r="E101" s="87" t="s">
        <v>86</v>
      </c>
      <c r="F101" s="87" t="s">
        <v>85</v>
      </c>
      <c r="G101" s="83"/>
      <c r="H101" s="83" t="s">
        <v>6</v>
      </c>
      <c r="I101" s="216" t="s">
        <v>449</v>
      </c>
      <c r="J101" s="92" t="s">
        <v>112</v>
      </c>
      <c r="K101" s="84">
        <v>243860.3</v>
      </c>
      <c r="L101" s="85">
        <v>517813.6</v>
      </c>
      <c r="M101" s="106" t="e">
        <f>'Havelv 3 մաս 1 և մաս 2'!#REF!</f>
        <v>#REF!</v>
      </c>
      <c r="N101" s="106"/>
      <c r="O101" s="106"/>
    </row>
    <row r="102" spans="1:15" ht="27">
      <c r="A102" s="16">
        <v>10</v>
      </c>
      <c r="B102" s="22" t="s">
        <v>80</v>
      </c>
      <c r="C102" s="22" t="s">
        <v>78</v>
      </c>
      <c r="D102" s="81">
        <v>10</v>
      </c>
      <c r="E102" s="87" t="s">
        <v>86</v>
      </c>
      <c r="F102" s="87" t="s">
        <v>85</v>
      </c>
      <c r="G102" s="83"/>
      <c r="H102" s="83" t="s">
        <v>8</v>
      </c>
      <c r="I102" s="92" t="s">
        <v>23</v>
      </c>
      <c r="J102" s="92" t="s">
        <v>112</v>
      </c>
      <c r="K102" s="84">
        <v>490414.8</v>
      </c>
      <c r="L102" s="85">
        <v>670565.9</v>
      </c>
      <c r="M102" s="106" t="e">
        <f>'Havelv 3 մաս 1 և մաս 2'!#REF!</f>
        <v>#REF!</v>
      </c>
      <c r="N102" s="106"/>
      <c r="O102" s="106"/>
    </row>
    <row r="103" spans="1:15" ht="27.75" customHeight="1">
      <c r="A103" s="16">
        <v>10</v>
      </c>
      <c r="B103" s="22" t="s">
        <v>80</v>
      </c>
      <c r="C103" s="22" t="s">
        <v>78</v>
      </c>
      <c r="D103" s="81">
        <v>10</v>
      </c>
      <c r="E103" s="87" t="s">
        <v>107</v>
      </c>
      <c r="F103" s="87" t="s">
        <v>108</v>
      </c>
      <c r="G103" s="83"/>
      <c r="H103" s="83" t="s">
        <v>9</v>
      </c>
      <c r="I103" s="92" t="s">
        <v>95</v>
      </c>
      <c r="J103" s="92" t="s">
        <v>112</v>
      </c>
      <c r="K103" s="84">
        <v>32105</v>
      </c>
      <c r="L103" s="85">
        <v>37674.400000000001</v>
      </c>
      <c r="M103" s="85" t="e">
        <f>'Havelv 3 մաս 1 և մաս 2'!#REF!</f>
        <v>#REF!</v>
      </c>
      <c r="N103" s="85"/>
      <c r="O103" s="106"/>
    </row>
    <row r="104" spans="1:15" ht="31.5" customHeight="1">
      <c r="A104" s="16">
        <v>10</v>
      </c>
      <c r="B104" s="22" t="s">
        <v>80</v>
      </c>
      <c r="C104" s="22" t="s">
        <v>78</v>
      </c>
      <c r="D104" s="81">
        <v>10</v>
      </c>
      <c r="E104" s="87" t="s">
        <v>86</v>
      </c>
      <c r="F104" s="87" t="s">
        <v>85</v>
      </c>
      <c r="G104" s="83"/>
      <c r="H104" s="83">
        <v>11015</v>
      </c>
      <c r="I104" s="92" t="s">
        <v>96</v>
      </c>
      <c r="J104" s="92" t="s">
        <v>112</v>
      </c>
      <c r="K104" s="84">
        <v>11715.31</v>
      </c>
      <c r="L104" s="85">
        <v>12225</v>
      </c>
      <c r="M104" s="85">
        <f>[4]DOC1!$D$4714</f>
        <v>12225</v>
      </c>
      <c r="N104" s="85"/>
      <c r="O104" s="106"/>
    </row>
    <row r="105" spans="1:15" ht="39.75" customHeight="1">
      <c r="A105" s="16">
        <v>10</v>
      </c>
      <c r="B105" s="22" t="s">
        <v>80</v>
      </c>
      <c r="C105" s="22" t="s">
        <v>78</v>
      </c>
      <c r="D105" s="81">
        <v>10</v>
      </c>
      <c r="E105" s="87" t="s">
        <v>86</v>
      </c>
      <c r="F105" s="87" t="s">
        <v>85</v>
      </c>
      <c r="G105" s="83"/>
      <c r="H105" s="83">
        <v>11016</v>
      </c>
      <c r="I105" s="92" t="s">
        <v>161</v>
      </c>
      <c r="J105" s="92" t="s">
        <v>112</v>
      </c>
      <c r="K105" s="84">
        <v>60350.52</v>
      </c>
      <c r="L105" s="85">
        <v>96684.2</v>
      </c>
      <c r="M105" s="85">
        <f>[4]DOC1!$D$4720</f>
        <v>96684.2</v>
      </c>
      <c r="N105" s="85"/>
      <c r="O105" s="106"/>
    </row>
    <row r="106" spans="1:15">
      <c r="A106" s="16">
        <v>10</v>
      </c>
      <c r="B106" s="22" t="s">
        <v>80</v>
      </c>
      <c r="C106" s="22" t="s">
        <v>78</v>
      </c>
      <c r="D106" s="81">
        <v>10</v>
      </c>
      <c r="E106" s="87" t="s">
        <v>86</v>
      </c>
      <c r="F106" s="87" t="s">
        <v>85</v>
      </c>
      <c r="G106" s="83"/>
      <c r="H106" s="83">
        <v>11018</v>
      </c>
      <c r="I106" s="92" t="s">
        <v>162</v>
      </c>
      <c r="J106" s="92" t="s">
        <v>112</v>
      </c>
      <c r="K106" s="84">
        <v>109575.05</v>
      </c>
      <c r="L106" s="85">
        <v>506016.4</v>
      </c>
      <c r="M106" s="85">
        <v>506016.4</v>
      </c>
      <c r="N106" s="85"/>
      <c r="O106" s="106"/>
    </row>
    <row r="107" spans="1:15" ht="40.5">
      <c r="A107" s="16">
        <v>10</v>
      </c>
      <c r="B107" s="22" t="s">
        <v>80</v>
      </c>
      <c r="C107" s="22" t="s">
        <v>78</v>
      </c>
      <c r="D107" s="81">
        <v>10</v>
      </c>
      <c r="E107" s="87" t="s">
        <v>86</v>
      </c>
      <c r="F107" s="87" t="s">
        <v>85</v>
      </c>
      <c r="G107" s="83"/>
      <c r="H107" s="83" t="s">
        <v>7</v>
      </c>
      <c r="I107" s="92" t="s">
        <v>24</v>
      </c>
      <c r="J107" s="92" t="s">
        <v>112</v>
      </c>
      <c r="K107" s="84">
        <v>2722</v>
      </c>
      <c r="L107" s="85">
        <v>3948</v>
      </c>
      <c r="M107" s="85">
        <v>31392</v>
      </c>
      <c r="N107" s="85"/>
      <c r="O107" s="106"/>
    </row>
    <row r="108" spans="1:15" ht="54">
      <c r="A108" s="16">
        <v>10</v>
      </c>
      <c r="B108" s="22" t="s">
        <v>80</v>
      </c>
      <c r="C108" s="22" t="s">
        <v>78</v>
      </c>
      <c r="D108" s="81">
        <v>10</v>
      </c>
      <c r="E108" s="87" t="s">
        <v>86</v>
      </c>
      <c r="F108" s="87" t="s">
        <v>85</v>
      </c>
      <c r="G108" s="83"/>
      <c r="H108" s="83" t="s">
        <v>0</v>
      </c>
      <c r="I108" s="92" t="s">
        <v>183</v>
      </c>
      <c r="J108" s="92" t="s">
        <v>112</v>
      </c>
      <c r="K108" s="84">
        <v>400</v>
      </c>
      <c r="L108" s="85">
        <v>8405.2999999999993</v>
      </c>
      <c r="M108" s="85">
        <v>0</v>
      </c>
      <c r="N108" s="85"/>
      <c r="O108" s="106"/>
    </row>
    <row r="109" spans="1:15" ht="27">
      <c r="A109" s="16">
        <v>10</v>
      </c>
      <c r="B109" s="22" t="s">
        <v>80</v>
      </c>
      <c r="C109" s="22" t="s">
        <v>78</v>
      </c>
      <c r="D109" s="81">
        <v>10</v>
      </c>
      <c r="E109" s="87" t="s">
        <v>86</v>
      </c>
      <c r="F109" s="87" t="s">
        <v>85</v>
      </c>
      <c r="G109" s="83"/>
      <c r="H109" s="83" t="s">
        <v>14</v>
      </c>
      <c r="I109" s="146" t="s">
        <v>25</v>
      </c>
      <c r="J109" s="92" t="s">
        <v>112</v>
      </c>
      <c r="K109" s="84">
        <v>166517.18</v>
      </c>
      <c r="L109" s="85">
        <v>310953</v>
      </c>
      <c r="M109" s="85" t="e">
        <f>'Havelv 3 մաս 1 և մաս 2'!#REF!</f>
        <v>#REF!</v>
      </c>
      <c r="N109" s="85"/>
      <c r="O109" s="106"/>
    </row>
    <row r="110" spans="1:15" ht="27">
      <c r="A110" s="16">
        <v>10</v>
      </c>
      <c r="B110" s="22" t="s">
        <v>76</v>
      </c>
      <c r="C110" s="22" t="s">
        <v>77</v>
      </c>
      <c r="D110" s="81">
        <v>10</v>
      </c>
      <c r="E110" s="87" t="s">
        <v>107</v>
      </c>
      <c r="F110" s="87" t="s">
        <v>108</v>
      </c>
      <c r="G110" s="83"/>
      <c r="H110" s="83" t="s">
        <v>16</v>
      </c>
      <c r="I110" s="146" t="s">
        <v>50</v>
      </c>
      <c r="J110" s="92" t="s">
        <v>112</v>
      </c>
      <c r="K110" s="84">
        <v>500</v>
      </c>
      <c r="L110" s="85">
        <v>1750</v>
      </c>
      <c r="M110" s="85">
        <v>1750</v>
      </c>
      <c r="N110" s="85"/>
      <c r="O110" s="106"/>
    </row>
    <row r="111" spans="1:15" ht="27" customHeight="1">
      <c r="A111" s="16">
        <v>10</v>
      </c>
      <c r="B111" s="22" t="s">
        <v>80</v>
      </c>
      <c r="C111" s="22" t="s">
        <v>78</v>
      </c>
      <c r="D111" s="81">
        <v>10</v>
      </c>
      <c r="E111" s="87" t="s">
        <v>86</v>
      </c>
      <c r="F111" s="87" t="s">
        <v>85</v>
      </c>
      <c r="G111" s="83"/>
      <c r="H111" s="83">
        <v>12006</v>
      </c>
      <c r="I111" s="146" t="s">
        <v>97</v>
      </c>
      <c r="J111" s="92" t="s">
        <v>112</v>
      </c>
      <c r="K111" s="84">
        <v>12259</v>
      </c>
      <c r="L111" s="85">
        <v>10000</v>
      </c>
      <c r="M111" s="85">
        <v>15000</v>
      </c>
      <c r="N111" s="85"/>
      <c r="O111" s="106"/>
    </row>
    <row r="112" spans="1:15" ht="51" customHeight="1">
      <c r="A112" s="16">
        <v>10</v>
      </c>
      <c r="B112" s="22" t="s">
        <v>80</v>
      </c>
      <c r="C112" s="22" t="s">
        <v>78</v>
      </c>
      <c r="D112" s="81">
        <v>10</v>
      </c>
      <c r="E112" s="87" t="s">
        <v>86</v>
      </c>
      <c r="F112" s="87" t="s">
        <v>85</v>
      </c>
      <c r="G112" s="83"/>
      <c r="H112" s="83">
        <v>12007</v>
      </c>
      <c r="I112" s="146" t="s">
        <v>182</v>
      </c>
      <c r="J112" s="92" t="s">
        <v>112</v>
      </c>
      <c r="K112" s="84">
        <v>0</v>
      </c>
      <c r="L112" s="85">
        <v>12000</v>
      </c>
      <c r="M112" s="85">
        <v>0</v>
      </c>
      <c r="N112" s="85"/>
      <c r="O112" s="106"/>
    </row>
    <row r="113" spans="1:15">
      <c r="A113" s="2"/>
      <c r="B113" s="9"/>
      <c r="C113" s="9"/>
      <c r="D113" s="2"/>
      <c r="E113" s="9"/>
      <c r="F113" s="9"/>
      <c r="G113" s="2">
        <v>1153</v>
      </c>
      <c r="H113" s="2"/>
      <c r="I113" s="5" t="s">
        <v>64</v>
      </c>
      <c r="J113" s="133"/>
      <c r="K113" s="103">
        <f t="shared" ref="K113:L113" si="20">SUM(K114:K115)</f>
        <v>120920.6</v>
      </c>
      <c r="L113" s="103">
        <f t="shared" si="20"/>
        <v>128341.6</v>
      </c>
      <c r="M113" s="229">
        <f t="shared" ref="M113" si="21">SUM(M114:M115)</f>
        <v>149657.5</v>
      </c>
      <c r="N113" s="103"/>
      <c r="O113" s="103"/>
    </row>
    <row r="114" spans="1:15" ht="40.5">
      <c r="A114" s="16">
        <v>10</v>
      </c>
      <c r="B114" s="22" t="s">
        <v>76</v>
      </c>
      <c r="C114" s="22" t="s">
        <v>77</v>
      </c>
      <c r="D114" s="81">
        <v>10</v>
      </c>
      <c r="E114" s="87" t="s">
        <v>107</v>
      </c>
      <c r="F114" s="87" t="s">
        <v>108</v>
      </c>
      <c r="G114" s="83"/>
      <c r="H114" s="143" t="s">
        <v>2</v>
      </c>
      <c r="I114" s="146" t="s">
        <v>98</v>
      </c>
      <c r="J114" s="146" t="s">
        <v>112</v>
      </c>
      <c r="K114" s="84">
        <v>97650.5</v>
      </c>
      <c r="L114" s="85">
        <v>104286</v>
      </c>
      <c r="M114" s="85">
        <v>121486.3</v>
      </c>
      <c r="N114" s="85"/>
      <c r="O114" s="106"/>
    </row>
    <row r="115" spans="1:15" ht="27">
      <c r="A115" s="16">
        <v>10</v>
      </c>
      <c r="B115" s="22" t="s">
        <v>82</v>
      </c>
      <c r="C115" s="22" t="s">
        <v>78</v>
      </c>
      <c r="D115" s="81">
        <v>10</v>
      </c>
      <c r="E115" s="87" t="s">
        <v>84</v>
      </c>
      <c r="F115" s="87" t="s">
        <v>85</v>
      </c>
      <c r="G115" s="83"/>
      <c r="H115" s="143" t="s">
        <v>1</v>
      </c>
      <c r="I115" s="146" t="s">
        <v>99</v>
      </c>
      <c r="J115" s="146" t="s">
        <v>112</v>
      </c>
      <c r="K115" s="84">
        <v>23270.1</v>
      </c>
      <c r="L115" s="85">
        <v>24055.599999999999</v>
      </c>
      <c r="M115" s="85">
        <v>28171.199999999997</v>
      </c>
      <c r="N115" s="85"/>
      <c r="O115" s="106"/>
    </row>
    <row r="116" spans="1:15" ht="20.25" customHeight="1">
      <c r="A116" s="2"/>
      <c r="B116" s="9"/>
      <c r="C116" s="9"/>
      <c r="D116" s="2"/>
      <c r="E116" s="9"/>
      <c r="F116" s="9"/>
      <c r="G116" s="2">
        <v>1160</v>
      </c>
      <c r="H116" s="2"/>
      <c r="I116" s="5" t="s">
        <v>65</v>
      </c>
      <c r="J116" s="133"/>
      <c r="K116" s="103">
        <f t="shared" ref="K116:L116" si="22">SUM(K117:K124)</f>
        <v>1512370.4100000001</v>
      </c>
      <c r="L116" s="103">
        <f t="shared" si="22"/>
        <v>2227456.8000000003</v>
      </c>
      <c r="M116" s="230" t="e">
        <f t="shared" ref="M116" si="23">SUM(M117:M124)</f>
        <v>#REF!</v>
      </c>
      <c r="N116" s="103"/>
      <c r="O116" s="103"/>
    </row>
    <row r="117" spans="1:15" ht="27">
      <c r="A117" s="16">
        <v>10</v>
      </c>
      <c r="B117" s="22" t="s">
        <v>78</v>
      </c>
      <c r="C117" s="22" t="s">
        <v>77</v>
      </c>
      <c r="D117" s="81">
        <v>10</v>
      </c>
      <c r="E117" s="87" t="s">
        <v>85</v>
      </c>
      <c r="F117" s="87" t="s">
        <v>108</v>
      </c>
      <c r="G117" s="83"/>
      <c r="H117" s="83" t="s">
        <v>2</v>
      </c>
      <c r="I117" s="146" t="s">
        <v>100</v>
      </c>
      <c r="J117" s="146" t="s">
        <v>112</v>
      </c>
      <c r="K117" s="84">
        <v>0</v>
      </c>
      <c r="L117" s="85">
        <v>0</v>
      </c>
      <c r="M117" s="85">
        <v>0</v>
      </c>
      <c r="N117" s="85"/>
      <c r="O117" s="106"/>
    </row>
    <row r="118" spans="1:15" ht="27" customHeight="1">
      <c r="A118" s="16">
        <v>11</v>
      </c>
      <c r="B118" s="22" t="s">
        <v>78</v>
      </c>
      <c r="C118" s="22" t="s">
        <v>77</v>
      </c>
      <c r="D118" s="81">
        <v>10</v>
      </c>
      <c r="E118" s="87" t="s">
        <v>107</v>
      </c>
      <c r="F118" s="87" t="s">
        <v>108</v>
      </c>
      <c r="G118" s="83"/>
      <c r="H118" s="83" t="s">
        <v>21</v>
      </c>
      <c r="I118" s="146" t="s">
        <v>51</v>
      </c>
      <c r="J118" s="146" t="s">
        <v>178</v>
      </c>
      <c r="K118" s="84">
        <v>2609.73</v>
      </c>
      <c r="L118" s="85">
        <v>2924</v>
      </c>
      <c r="M118" s="85">
        <v>1872.1</v>
      </c>
      <c r="N118" s="85"/>
      <c r="O118" s="106"/>
    </row>
    <row r="119" spans="1:15" ht="37.5" customHeight="1">
      <c r="A119" s="16">
        <v>10</v>
      </c>
      <c r="B119" s="22" t="s">
        <v>78</v>
      </c>
      <c r="C119" s="22" t="s">
        <v>77</v>
      </c>
      <c r="D119" s="81">
        <v>10</v>
      </c>
      <c r="E119" s="87" t="s">
        <v>108</v>
      </c>
      <c r="F119" s="87" t="s">
        <v>85</v>
      </c>
      <c r="G119" s="83"/>
      <c r="H119" s="83">
        <v>11009</v>
      </c>
      <c r="I119" s="146" t="s">
        <v>102</v>
      </c>
      <c r="J119" s="146" t="s">
        <v>112</v>
      </c>
      <c r="K119" s="84">
        <v>11214.92</v>
      </c>
      <c r="L119" s="85">
        <v>11561.6</v>
      </c>
      <c r="M119" s="85">
        <v>11561.6</v>
      </c>
      <c r="N119" s="85"/>
      <c r="O119" s="106"/>
    </row>
    <row r="120" spans="1:15" ht="27">
      <c r="A120" s="35"/>
      <c r="B120" s="36"/>
      <c r="C120" s="36"/>
      <c r="D120" s="81">
        <v>10</v>
      </c>
      <c r="E120" s="87" t="s">
        <v>85</v>
      </c>
      <c r="F120" s="87" t="s">
        <v>108</v>
      </c>
      <c r="G120" s="83"/>
      <c r="H120" s="83">
        <v>11012</v>
      </c>
      <c r="I120" s="146" t="s">
        <v>125</v>
      </c>
      <c r="J120" s="146" t="s">
        <v>112</v>
      </c>
      <c r="K120" s="84">
        <v>161151.57999999999</v>
      </c>
      <c r="L120" s="85">
        <v>201443.7</v>
      </c>
      <c r="M120" s="85">
        <v>201443.7</v>
      </c>
      <c r="N120" s="85"/>
      <c r="O120" s="106"/>
    </row>
    <row r="121" spans="1:15" ht="27">
      <c r="A121" s="35"/>
      <c r="B121" s="36"/>
      <c r="C121" s="36"/>
      <c r="D121" s="81">
        <v>10</v>
      </c>
      <c r="E121" s="87" t="s">
        <v>85</v>
      </c>
      <c r="F121" s="87" t="s">
        <v>108</v>
      </c>
      <c r="G121" s="83"/>
      <c r="H121" s="83">
        <v>11013</v>
      </c>
      <c r="I121" s="146" t="s">
        <v>126</v>
      </c>
      <c r="J121" s="146" t="s">
        <v>112</v>
      </c>
      <c r="K121" s="84">
        <v>60634.35</v>
      </c>
      <c r="L121" s="85">
        <v>81597.899999999994</v>
      </c>
      <c r="M121" s="85" t="e">
        <f>'Havelv 3 մաս 1 և մաս 2'!#REF!</f>
        <v>#REF!</v>
      </c>
      <c r="N121" s="85"/>
      <c r="O121" s="106"/>
    </row>
    <row r="122" spans="1:15" ht="42" customHeight="1">
      <c r="A122" s="57"/>
      <c r="B122" s="58"/>
      <c r="C122" s="58"/>
      <c r="D122" s="81">
        <v>10</v>
      </c>
      <c r="E122" s="87" t="s">
        <v>85</v>
      </c>
      <c r="F122" s="87" t="s">
        <v>108</v>
      </c>
      <c r="G122" s="83"/>
      <c r="H122" s="86"/>
      <c r="I122" s="92" t="s">
        <v>228</v>
      </c>
      <c r="J122" s="146" t="s">
        <v>112</v>
      </c>
      <c r="K122" s="84">
        <v>0</v>
      </c>
      <c r="L122" s="85"/>
      <c r="M122" s="85">
        <f>'[5]2024 hayt'!$P$124</f>
        <v>151048.79999999999</v>
      </c>
      <c r="N122" s="85"/>
      <c r="O122" s="106"/>
    </row>
    <row r="123" spans="1:15" ht="42" customHeight="1">
      <c r="A123" s="57"/>
      <c r="B123" s="58"/>
      <c r="C123" s="58"/>
      <c r="D123" s="81">
        <v>10</v>
      </c>
      <c r="E123" s="87" t="s">
        <v>85</v>
      </c>
      <c r="F123" s="87" t="s">
        <v>108</v>
      </c>
      <c r="G123" s="83"/>
      <c r="H123" s="86">
        <v>12006</v>
      </c>
      <c r="I123" s="92" t="s">
        <v>139</v>
      </c>
      <c r="J123" s="146" t="s">
        <v>112</v>
      </c>
      <c r="K123" s="84">
        <v>0</v>
      </c>
      <c r="L123" s="85">
        <v>5587</v>
      </c>
      <c r="M123" s="85">
        <v>0</v>
      </c>
      <c r="N123" s="85"/>
      <c r="O123" s="106"/>
    </row>
    <row r="124" spans="1:15" ht="40.5">
      <c r="A124" s="16">
        <v>10</v>
      </c>
      <c r="B124" s="22" t="s">
        <v>78</v>
      </c>
      <c r="C124" s="22" t="s">
        <v>77</v>
      </c>
      <c r="D124" s="81">
        <v>10</v>
      </c>
      <c r="E124" s="87" t="s">
        <v>85</v>
      </c>
      <c r="F124" s="87" t="s">
        <v>108</v>
      </c>
      <c r="G124" s="83"/>
      <c r="H124" s="83" t="s">
        <v>7</v>
      </c>
      <c r="I124" s="146" t="s">
        <v>255</v>
      </c>
      <c r="J124" s="146" t="s">
        <v>112</v>
      </c>
      <c r="K124" s="84">
        <v>1276759.83</v>
      </c>
      <c r="L124" s="85">
        <v>1924342.6</v>
      </c>
      <c r="M124" s="113">
        <v>1783260.2</v>
      </c>
      <c r="N124" s="106"/>
      <c r="O124" s="106"/>
    </row>
    <row r="125" spans="1:15">
      <c r="A125" s="2"/>
      <c r="B125" s="9"/>
      <c r="C125" s="9"/>
      <c r="D125" s="2"/>
      <c r="E125" s="9"/>
      <c r="F125" s="9"/>
      <c r="G125" s="2">
        <v>1184</v>
      </c>
      <c r="H125" s="2"/>
      <c r="I125" s="5" t="s">
        <v>66</v>
      </c>
      <c r="J125" s="133"/>
      <c r="K125" s="108">
        <f t="shared" ref="K125:L125" si="24">K126+K127</f>
        <v>1880620</v>
      </c>
      <c r="L125" s="103">
        <f t="shared" si="24"/>
        <v>1111000</v>
      </c>
      <c r="M125" s="229">
        <f t="shared" ref="M125" si="25">M126+M127</f>
        <v>1515000</v>
      </c>
      <c r="N125" s="103"/>
      <c r="O125" s="103"/>
    </row>
    <row r="126" spans="1:15" ht="27">
      <c r="A126" s="16">
        <v>10</v>
      </c>
      <c r="B126" s="22" t="s">
        <v>76</v>
      </c>
      <c r="C126" s="22" t="s">
        <v>77</v>
      </c>
      <c r="D126" s="81">
        <v>10</v>
      </c>
      <c r="E126" s="87" t="s">
        <v>107</v>
      </c>
      <c r="F126" s="87" t="s">
        <v>108</v>
      </c>
      <c r="G126" s="83"/>
      <c r="H126" s="141" t="s">
        <v>2</v>
      </c>
      <c r="I126" s="145" t="s">
        <v>52</v>
      </c>
      <c r="J126" s="145" t="s">
        <v>178</v>
      </c>
      <c r="K126" s="104">
        <v>18620</v>
      </c>
      <c r="L126" s="85">
        <v>11000</v>
      </c>
      <c r="M126" s="85">
        <v>15000</v>
      </c>
      <c r="N126" s="85"/>
      <c r="O126" s="106"/>
    </row>
    <row r="127" spans="1:15" ht="54">
      <c r="A127" s="16">
        <v>10</v>
      </c>
      <c r="B127" s="22" t="s">
        <v>83</v>
      </c>
      <c r="C127" s="22" t="s">
        <v>78</v>
      </c>
      <c r="D127" s="81">
        <v>10</v>
      </c>
      <c r="E127" s="87" t="s">
        <v>109</v>
      </c>
      <c r="F127" s="87" t="s">
        <v>85</v>
      </c>
      <c r="G127" s="83"/>
      <c r="H127" s="141" t="s">
        <v>7</v>
      </c>
      <c r="I127" s="145" t="s">
        <v>121</v>
      </c>
      <c r="J127" s="145" t="s">
        <v>178</v>
      </c>
      <c r="K127" s="104">
        <v>1862000</v>
      </c>
      <c r="L127" s="85">
        <v>1100000</v>
      </c>
      <c r="M127" s="85">
        <v>1500000</v>
      </c>
      <c r="N127" s="85"/>
      <c r="O127" s="106"/>
    </row>
    <row r="128" spans="1:15">
      <c r="A128" s="2"/>
      <c r="B128" s="9"/>
      <c r="C128" s="9"/>
      <c r="D128" s="2"/>
      <c r="E128" s="9"/>
      <c r="F128" s="9"/>
      <c r="G128" s="2">
        <v>1205</v>
      </c>
      <c r="H128" s="2"/>
      <c r="I128" s="5" t="s">
        <v>67</v>
      </c>
      <c r="J128" s="133"/>
      <c r="K128" s="108">
        <f t="shared" ref="K128:L128" si="26">SUM(K129:K141)</f>
        <v>71067752.033323988</v>
      </c>
      <c r="L128" s="108">
        <f t="shared" si="26"/>
        <v>76315225.900000006</v>
      </c>
      <c r="M128" s="235">
        <f>SUM(M129:M141)</f>
        <v>110636543.4144</v>
      </c>
      <c r="N128" s="108"/>
      <c r="O128" s="103"/>
    </row>
    <row r="129" spans="1:15" ht="27">
      <c r="A129" s="16">
        <v>10</v>
      </c>
      <c r="B129" s="22" t="s">
        <v>77</v>
      </c>
      <c r="C129" s="22" t="s">
        <v>78</v>
      </c>
      <c r="D129" s="81">
        <v>10</v>
      </c>
      <c r="E129" s="87" t="s">
        <v>108</v>
      </c>
      <c r="F129" s="87" t="s">
        <v>85</v>
      </c>
      <c r="G129" s="83"/>
      <c r="H129" s="141" t="s">
        <v>7</v>
      </c>
      <c r="I129" s="145" t="s">
        <v>256</v>
      </c>
      <c r="J129" s="145" t="s">
        <v>178</v>
      </c>
      <c r="K129" s="111">
        <v>31059505.600000001</v>
      </c>
      <c r="L129" s="111">
        <v>34310000.400000006</v>
      </c>
      <c r="M129" s="85">
        <v>46274700</v>
      </c>
      <c r="N129" s="106"/>
      <c r="O129" s="106"/>
    </row>
    <row r="130" spans="1:15" ht="40.5">
      <c r="A130" s="16">
        <v>10</v>
      </c>
      <c r="B130" s="22" t="s">
        <v>81</v>
      </c>
      <c r="C130" s="22" t="s">
        <v>78</v>
      </c>
      <c r="D130" s="81">
        <v>10</v>
      </c>
      <c r="E130" s="87" t="s">
        <v>87</v>
      </c>
      <c r="F130" s="87" t="s">
        <v>85</v>
      </c>
      <c r="G130" s="83"/>
      <c r="H130" s="141" t="s">
        <v>11</v>
      </c>
      <c r="I130" s="145" t="s">
        <v>123</v>
      </c>
      <c r="J130" s="145" t="s">
        <v>178</v>
      </c>
      <c r="K130" s="104">
        <v>4545400</v>
      </c>
      <c r="L130" s="105">
        <v>5224400</v>
      </c>
      <c r="M130" s="106">
        <v>5050000</v>
      </c>
      <c r="N130" s="106"/>
      <c r="O130" s="106"/>
    </row>
    <row r="131" spans="1:15" ht="40.5">
      <c r="A131" s="16">
        <v>10</v>
      </c>
      <c r="B131" s="22" t="s">
        <v>80</v>
      </c>
      <c r="C131" s="22" t="s">
        <v>78</v>
      </c>
      <c r="D131" s="81">
        <v>10</v>
      </c>
      <c r="E131" s="87" t="s">
        <v>86</v>
      </c>
      <c r="F131" s="87" t="s">
        <v>85</v>
      </c>
      <c r="G131" s="83"/>
      <c r="H131" s="83" t="s">
        <v>0</v>
      </c>
      <c r="I131" s="147" t="s">
        <v>26</v>
      </c>
      <c r="J131" s="147" t="s">
        <v>114</v>
      </c>
      <c r="K131" s="104">
        <v>8762.9</v>
      </c>
      <c r="L131" s="104">
        <v>8762.9</v>
      </c>
      <c r="M131" s="85">
        <v>9679.1880000000001</v>
      </c>
      <c r="N131" s="85"/>
      <c r="O131" s="106"/>
    </row>
    <row r="132" spans="1:15" ht="27">
      <c r="A132" s="57"/>
      <c r="B132" s="58"/>
      <c r="C132" s="58"/>
      <c r="D132" s="81"/>
      <c r="E132" s="87"/>
      <c r="F132" s="87"/>
      <c r="G132" s="83"/>
      <c r="H132" s="141" t="s">
        <v>14</v>
      </c>
      <c r="I132" s="145" t="s">
        <v>170</v>
      </c>
      <c r="J132" s="145" t="s">
        <v>178</v>
      </c>
      <c r="K132" s="104">
        <v>124950</v>
      </c>
      <c r="L132" s="85">
        <v>0</v>
      </c>
      <c r="M132" s="85">
        <v>0</v>
      </c>
      <c r="N132" s="85"/>
      <c r="O132" s="106"/>
    </row>
    <row r="133" spans="1:15" ht="20.25" customHeight="1">
      <c r="A133" s="57"/>
      <c r="B133" s="58"/>
      <c r="C133" s="58"/>
      <c r="D133" s="81"/>
      <c r="E133" s="87"/>
      <c r="F133" s="87"/>
      <c r="G133" s="83"/>
      <c r="H133" s="83" t="s">
        <v>16</v>
      </c>
      <c r="I133" s="145" t="s">
        <v>171</v>
      </c>
      <c r="J133" s="145" t="s">
        <v>178</v>
      </c>
      <c r="K133" s="104">
        <v>698110</v>
      </c>
      <c r="L133" s="85">
        <v>0</v>
      </c>
      <c r="M133" s="85">
        <v>0</v>
      </c>
      <c r="N133" s="85"/>
      <c r="O133" s="106"/>
    </row>
    <row r="134" spans="1:15" ht="27" customHeight="1">
      <c r="A134" s="16">
        <v>10</v>
      </c>
      <c r="B134" s="22" t="s">
        <v>80</v>
      </c>
      <c r="C134" s="22" t="s">
        <v>78</v>
      </c>
      <c r="D134" s="81">
        <v>10</v>
      </c>
      <c r="E134" s="87" t="s">
        <v>86</v>
      </c>
      <c r="F134" s="87" t="s">
        <v>85</v>
      </c>
      <c r="G134" s="83"/>
      <c r="H134" s="143" t="s">
        <v>27</v>
      </c>
      <c r="I134" s="147" t="s">
        <v>28</v>
      </c>
      <c r="J134" s="147" t="s">
        <v>248</v>
      </c>
      <c r="K134" s="112">
        <v>4046.1</v>
      </c>
      <c r="L134" s="85">
        <v>4159.8999999999996</v>
      </c>
      <c r="M134" s="85">
        <v>3063.6264000000001</v>
      </c>
      <c r="N134" s="85"/>
      <c r="O134" s="106"/>
    </row>
    <row r="135" spans="1:15" ht="40.5">
      <c r="A135" s="19" t="s">
        <v>87</v>
      </c>
      <c r="B135" s="19" t="s">
        <v>85</v>
      </c>
      <c r="C135" s="19" t="s">
        <v>85</v>
      </c>
      <c r="D135" s="148" t="s">
        <v>87</v>
      </c>
      <c r="E135" s="149" t="s">
        <v>85</v>
      </c>
      <c r="F135" s="149" t="s">
        <v>85</v>
      </c>
      <c r="G135" s="70"/>
      <c r="H135" s="150">
        <v>12007</v>
      </c>
      <c r="I135" s="145" t="s">
        <v>124</v>
      </c>
      <c r="J135" s="145" t="s">
        <v>246</v>
      </c>
      <c r="K135" s="104">
        <v>1250</v>
      </c>
      <c r="L135" s="105">
        <v>3200</v>
      </c>
      <c r="M135" s="85">
        <v>1400</v>
      </c>
      <c r="N135" s="85"/>
      <c r="O135" s="106"/>
    </row>
    <row r="136" spans="1:15" ht="40.5">
      <c r="A136" s="19" t="s">
        <v>86</v>
      </c>
      <c r="B136" s="19" t="s">
        <v>84</v>
      </c>
      <c r="C136" s="19" t="s">
        <v>86</v>
      </c>
      <c r="D136" s="148" t="s">
        <v>86</v>
      </c>
      <c r="E136" s="149" t="s">
        <v>84</v>
      </c>
      <c r="F136" s="149" t="s">
        <v>86</v>
      </c>
      <c r="G136" s="70"/>
      <c r="H136" s="143" t="s">
        <v>34</v>
      </c>
      <c r="I136" s="147" t="s">
        <v>54</v>
      </c>
      <c r="J136" s="147" t="s">
        <v>247</v>
      </c>
      <c r="K136" s="84">
        <v>4946.99</v>
      </c>
      <c r="L136" s="85">
        <v>2000</v>
      </c>
      <c r="M136" s="85">
        <v>4700</v>
      </c>
      <c r="N136" s="85"/>
      <c r="O136" s="106"/>
    </row>
    <row r="137" spans="1:15" ht="40.5">
      <c r="A137" s="44"/>
      <c r="B137" s="44"/>
      <c r="C137" s="44"/>
      <c r="D137" s="148">
        <v>10</v>
      </c>
      <c r="E137" s="149" t="s">
        <v>107</v>
      </c>
      <c r="F137" s="149" t="s">
        <v>108</v>
      </c>
      <c r="G137" s="70"/>
      <c r="H137" s="86" t="s">
        <v>35</v>
      </c>
      <c r="I137" s="92" t="s">
        <v>127</v>
      </c>
      <c r="J137" s="92" t="s">
        <v>245</v>
      </c>
      <c r="K137" s="104">
        <v>33970589.600000001</v>
      </c>
      <c r="L137" s="105">
        <v>34734200</v>
      </c>
      <c r="M137" s="105">
        <v>51300000</v>
      </c>
      <c r="N137" s="105"/>
      <c r="O137" s="106"/>
    </row>
    <row r="138" spans="1:15" ht="27">
      <c r="A138" s="44"/>
      <c r="B138" s="44"/>
      <c r="C138" s="44"/>
      <c r="D138" s="81">
        <v>10</v>
      </c>
      <c r="E138" s="87" t="s">
        <v>86</v>
      </c>
      <c r="F138" s="87" t="s">
        <v>85</v>
      </c>
      <c r="G138" s="70"/>
      <c r="H138" s="83">
        <v>12012</v>
      </c>
      <c r="I138" s="92" t="s">
        <v>128</v>
      </c>
      <c r="J138" s="92"/>
      <c r="K138" s="104">
        <v>635.1</v>
      </c>
      <c r="L138" s="105">
        <v>502.7</v>
      </c>
      <c r="M138" s="85">
        <v>200.6</v>
      </c>
      <c r="N138" s="85"/>
      <c r="O138" s="106"/>
    </row>
    <row r="139" spans="1:15" ht="27">
      <c r="A139" s="44"/>
      <c r="B139" s="44"/>
      <c r="C139" s="44"/>
      <c r="D139" s="148">
        <v>10</v>
      </c>
      <c r="E139" s="149" t="s">
        <v>107</v>
      </c>
      <c r="F139" s="149" t="s">
        <v>108</v>
      </c>
      <c r="G139" s="70"/>
      <c r="H139" s="86" t="s">
        <v>129</v>
      </c>
      <c r="I139" s="92" t="s">
        <v>130</v>
      </c>
      <c r="J139" s="92" t="s">
        <v>112</v>
      </c>
      <c r="K139" s="104">
        <v>18000</v>
      </c>
      <c r="L139" s="105">
        <v>18000</v>
      </c>
      <c r="M139" s="105">
        <v>18000</v>
      </c>
      <c r="N139" s="105"/>
      <c r="O139" s="106"/>
    </row>
    <row r="140" spans="1:15" ht="54">
      <c r="A140" s="66"/>
      <c r="B140" s="66"/>
      <c r="C140" s="66"/>
      <c r="D140" s="148">
        <v>10</v>
      </c>
      <c r="E140" s="149" t="s">
        <v>77</v>
      </c>
      <c r="F140" s="149" t="s">
        <v>78</v>
      </c>
      <c r="G140" s="70"/>
      <c r="H140" s="151">
        <v>12028</v>
      </c>
      <c r="I140" s="88" t="s">
        <v>181</v>
      </c>
      <c r="J140" s="88" t="s">
        <v>112</v>
      </c>
      <c r="K140" s="104">
        <v>0</v>
      </c>
      <c r="L140" s="105">
        <v>0</v>
      </c>
      <c r="M140" s="105">
        <v>0</v>
      </c>
      <c r="N140" s="105"/>
      <c r="O140" s="106"/>
    </row>
    <row r="141" spans="1:15" ht="27">
      <c r="A141" s="66"/>
      <c r="B141" s="66"/>
      <c r="C141" s="66"/>
      <c r="D141" s="148">
        <v>10</v>
      </c>
      <c r="E141" s="149" t="s">
        <v>77</v>
      </c>
      <c r="F141" s="149" t="s">
        <v>78</v>
      </c>
      <c r="G141" s="70"/>
      <c r="H141" s="83">
        <v>12029</v>
      </c>
      <c r="I141" s="92" t="s">
        <v>140</v>
      </c>
      <c r="J141" s="92" t="s">
        <v>178</v>
      </c>
      <c r="K141" s="105">
        <v>631555.74332400004</v>
      </c>
      <c r="L141" s="105">
        <v>2010000</v>
      </c>
      <c r="M141" s="105">
        <v>7974800</v>
      </c>
      <c r="N141" s="105"/>
      <c r="O141" s="106"/>
    </row>
    <row r="142" spans="1:15" ht="42.75">
      <c r="D142" s="152"/>
      <c r="E142" s="153"/>
      <c r="F142" s="154"/>
      <c r="G142" s="152">
        <v>1225</v>
      </c>
      <c r="H142" s="155"/>
      <c r="I142" s="225" t="s">
        <v>455</v>
      </c>
      <c r="J142" s="92" t="s">
        <v>178</v>
      </c>
      <c r="K142" s="157">
        <v>0</v>
      </c>
      <c r="L142" s="157">
        <v>0</v>
      </c>
      <c r="M142" s="236">
        <f>M144</f>
        <v>10000000</v>
      </c>
      <c r="N142" s="159"/>
      <c r="O142" s="106"/>
    </row>
    <row r="143" spans="1:15" ht="27">
      <c r="D143" s="152"/>
      <c r="E143" s="153"/>
      <c r="F143" s="154"/>
      <c r="G143" s="152"/>
      <c r="H143" s="155">
        <v>12016</v>
      </c>
      <c r="I143" s="156" t="s">
        <v>456</v>
      </c>
      <c r="J143" s="92"/>
      <c r="K143" s="157">
        <v>0</v>
      </c>
      <c r="L143" s="157">
        <v>0</v>
      </c>
      <c r="M143" s="106">
        <f>[4]DOC1!$D$4911</f>
        <v>10000000</v>
      </c>
      <c r="N143" s="159"/>
      <c r="O143" s="106"/>
    </row>
    <row r="144" spans="1:15" ht="27">
      <c r="D144" s="152"/>
      <c r="E144" s="153"/>
      <c r="F144" s="154"/>
      <c r="G144" s="152"/>
      <c r="H144" s="155">
        <v>12016</v>
      </c>
      <c r="I144" s="156" t="s">
        <v>456</v>
      </c>
      <c r="J144" s="92"/>
      <c r="K144" s="157">
        <v>0</v>
      </c>
      <c r="L144" s="157">
        <v>0</v>
      </c>
      <c r="M144" s="106">
        <f>[4]DOC1!$D$4911</f>
        <v>10000000</v>
      </c>
      <c r="N144" s="159"/>
      <c r="O144" s="106"/>
    </row>
  </sheetData>
  <mergeCells count="12">
    <mergeCell ref="N5:N6"/>
    <mergeCell ref="O5:O6"/>
    <mergeCell ref="K5:K6"/>
    <mergeCell ref="L5:L6"/>
    <mergeCell ref="A5:A6"/>
    <mergeCell ref="B5:B6"/>
    <mergeCell ref="C5:C6"/>
    <mergeCell ref="G5:H6"/>
    <mergeCell ref="I5:I6"/>
    <mergeCell ref="D5:D6"/>
    <mergeCell ref="E5:E6"/>
    <mergeCell ref="F5:F6"/>
  </mergeCells>
  <pageMargins left="0" right="0" top="0" bottom="0" header="0" footer="0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45"/>
  <sheetViews>
    <sheetView topLeftCell="A16" zoomScale="96" zoomScaleNormal="96" workbookViewId="0">
      <selection activeCell="M32" sqref="M32"/>
    </sheetView>
  </sheetViews>
  <sheetFormatPr defaultColWidth="8.85546875" defaultRowHeight="12.75"/>
  <cols>
    <col min="1" max="1" width="14" style="241" customWidth="1"/>
    <col min="2" max="2" width="15.28515625" style="160" customWidth="1"/>
    <col min="3" max="3" width="50.140625" style="160" customWidth="1"/>
    <col min="4" max="4" width="24.5703125" style="163" customWidth="1"/>
    <col min="5" max="5" width="16.28515625" style="269" hidden="1" customWidth="1"/>
    <col min="6" max="6" width="16.28515625" style="270" hidden="1" customWidth="1"/>
    <col min="7" max="7" width="15.7109375" style="272" hidden="1" customWidth="1"/>
    <col min="8" max="8" width="23.5703125" style="271" customWidth="1"/>
    <col min="9" max="9" width="21.7109375" style="162" customWidth="1"/>
    <col min="10" max="10" width="20.7109375" style="161" customWidth="1"/>
    <col min="11" max="11" width="21.85546875" style="161" customWidth="1"/>
    <col min="12" max="12" width="27.28515625" style="160" customWidth="1"/>
    <col min="13" max="13" width="27.85546875" style="160" customWidth="1"/>
    <col min="14" max="14" width="14" style="160" customWidth="1"/>
    <col min="15" max="16384" width="8.85546875" style="160"/>
  </cols>
  <sheetData>
    <row r="1" spans="1:16382" ht="14.25">
      <c r="A1" s="251"/>
      <c r="B1" s="178"/>
      <c r="D1" s="177"/>
      <c r="E1" s="259"/>
      <c r="F1" s="260"/>
      <c r="G1" s="261"/>
      <c r="H1" s="259"/>
      <c r="J1" s="176"/>
      <c r="K1" s="176"/>
    </row>
    <row r="2" spans="1:16382" s="207" customFormat="1" ht="14.25">
      <c r="A2" s="252" t="s">
        <v>293</v>
      </c>
      <c r="B2" s="253"/>
      <c r="C2" s="253"/>
      <c r="E2" s="262"/>
      <c r="F2" s="262"/>
      <c r="G2" s="262"/>
      <c r="H2" s="262"/>
    </row>
    <row r="3" spans="1:16382" ht="13.5" thickBot="1">
      <c r="A3" s="333"/>
      <c r="B3" s="334"/>
      <c r="C3" s="334"/>
      <c r="D3" s="334"/>
      <c r="E3" s="334"/>
      <c r="F3" s="334"/>
      <c r="G3" s="335"/>
      <c r="H3" s="263"/>
      <c r="I3" s="175"/>
      <c r="J3" s="175"/>
      <c r="K3" s="175"/>
      <c r="L3" s="175"/>
      <c r="M3" s="175"/>
      <c r="N3" s="175"/>
      <c r="O3" s="326"/>
      <c r="P3" s="327"/>
      <c r="Q3" s="327"/>
      <c r="R3" s="327"/>
      <c r="S3" s="327"/>
      <c r="T3" s="327"/>
      <c r="U3" s="327"/>
      <c r="V3" s="328"/>
      <c r="W3" s="326"/>
      <c r="X3" s="327"/>
      <c r="Y3" s="327"/>
      <c r="Z3" s="327"/>
      <c r="AA3" s="327"/>
      <c r="AB3" s="327"/>
      <c r="AC3" s="327"/>
      <c r="AD3" s="328"/>
      <c r="AE3" s="326"/>
      <c r="AF3" s="327"/>
      <c r="AG3" s="327"/>
      <c r="AH3" s="327"/>
      <c r="AI3" s="327"/>
      <c r="AJ3" s="327"/>
      <c r="AK3" s="327"/>
      <c r="AL3" s="328"/>
      <c r="AM3" s="326"/>
      <c r="AN3" s="327"/>
      <c r="AO3" s="327"/>
      <c r="AP3" s="327"/>
      <c r="AQ3" s="327"/>
      <c r="AR3" s="327"/>
      <c r="AS3" s="327"/>
      <c r="AT3" s="328"/>
      <c r="AU3" s="326"/>
      <c r="AV3" s="327"/>
      <c r="AW3" s="327"/>
      <c r="AX3" s="327"/>
      <c r="AY3" s="327"/>
      <c r="AZ3" s="327"/>
      <c r="BA3" s="327"/>
      <c r="BB3" s="328"/>
      <c r="BC3" s="326"/>
      <c r="BD3" s="327"/>
      <c r="BE3" s="327"/>
      <c r="BF3" s="327"/>
      <c r="BG3" s="327"/>
      <c r="BH3" s="327"/>
      <c r="BI3" s="327"/>
      <c r="BJ3" s="328"/>
      <c r="BK3" s="326"/>
      <c r="BL3" s="327"/>
      <c r="BM3" s="327"/>
      <c r="BN3" s="327"/>
      <c r="BO3" s="327"/>
      <c r="BP3" s="327"/>
      <c r="BQ3" s="327"/>
      <c r="BR3" s="328"/>
      <c r="BS3" s="326"/>
      <c r="BT3" s="327"/>
      <c r="BU3" s="327"/>
      <c r="BV3" s="327"/>
      <c r="BW3" s="327"/>
      <c r="BX3" s="327"/>
      <c r="BY3" s="327"/>
      <c r="BZ3" s="328"/>
      <c r="CA3" s="326"/>
      <c r="CB3" s="327"/>
      <c r="CC3" s="327"/>
      <c r="CD3" s="327"/>
      <c r="CE3" s="327"/>
      <c r="CF3" s="327"/>
      <c r="CG3" s="327"/>
      <c r="CH3" s="328"/>
      <c r="CI3" s="326"/>
      <c r="CJ3" s="327"/>
      <c r="CK3" s="327"/>
      <c r="CL3" s="327"/>
      <c r="CM3" s="327"/>
      <c r="CN3" s="327"/>
      <c r="CO3" s="327"/>
      <c r="CP3" s="328"/>
      <c r="CQ3" s="326"/>
      <c r="CR3" s="327"/>
      <c r="CS3" s="327"/>
      <c r="CT3" s="327"/>
      <c r="CU3" s="327"/>
      <c r="CV3" s="327"/>
      <c r="CW3" s="327"/>
      <c r="CX3" s="328"/>
      <c r="CY3" s="326"/>
      <c r="CZ3" s="327"/>
      <c r="DA3" s="327"/>
      <c r="DB3" s="327"/>
      <c r="DC3" s="327"/>
      <c r="DD3" s="327"/>
      <c r="DE3" s="327"/>
      <c r="DF3" s="328"/>
      <c r="DG3" s="326" t="s">
        <v>292</v>
      </c>
      <c r="DH3" s="327"/>
      <c r="DI3" s="327"/>
      <c r="DJ3" s="327"/>
      <c r="DK3" s="327"/>
      <c r="DL3" s="327"/>
      <c r="DM3" s="327"/>
      <c r="DN3" s="328"/>
      <c r="DO3" s="326" t="s">
        <v>292</v>
      </c>
      <c r="DP3" s="327"/>
      <c r="DQ3" s="327"/>
      <c r="DR3" s="327"/>
      <c r="DS3" s="327"/>
      <c r="DT3" s="327"/>
      <c r="DU3" s="327"/>
      <c r="DV3" s="328"/>
      <c r="DW3" s="326" t="s">
        <v>292</v>
      </c>
      <c r="DX3" s="327"/>
      <c r="DY3" s="327"/>
      <c r="DZ3" s="327"/>
      <c r="EA3" s="327"/>
      <c r="EB3" s="327"/>
      <c r="EC3" s="327"/>
      <c r="ED3" s="328"/>
      <c r="EE3" s="326" t="s">
        <v>292</v>
      </c>
      <c r="EF3" s="327"/>
      <c r="EG3" s="327"/>
      <c r="EH3" s="327"/>
      <c r="EI3" s="327"/>
      <c r="EJ3" s="327"/>
      <c r="EK3" s="327"/>
      <c r="EL3" s="328"/>
      <c r="EM3" s="326" t="s">
        <v>292</v>
      </c>
      <c r="EN3" s="327"/>
      <c r="EO3" s="327"/>
      <c r="EP3" s="327"/>
      <c r="EQ3" s="327"/>
      <c r="ER3" s="327"/>
      <c r="ES3" s="327"/>
      <c r="ET3" s="328"/>
      <c r="EU3" s="326" t="s">
        <v>292</v>
      </c>
      <c r="EV3" s="327"/>
      <c r="EW3" s="327"/>
      <c r="EX3" s="327"/>
      <c r="EY3" s="327"/>
      <c r="EZ3" s="327"/>
      <c r="FA3" s="327"/>
      <c r="FB3" s="328"/>
      <c r="FC3" s="326" t="s">
        <v>292</v>
      </c>
      <c r="FD3" s="327"/>
      <c r="FE3" s="327"/>
      <c r="FF3" s="327"/>
      <c r="FG3" s="327"/>
      <c r="FH3" s="327"/>
      <c r="FI3" s="327"/>
      <c r="FJ3" s="328"/>
      <c r="FK3" s="326" t="s">
        <v>292</v>
      </c>
      <c r="FL3" s="327"/>
      <c r="FM3" s="327"/>
      <c r="FN3" s="327"/>
      <c r="FO3" s="327"/>
      <c r="FP3" s="327"/>
      <c r="FQ3" s="327"/>
      <c r="FR3" s="328"/>
      <c r="FS3" s="326" t="s">
        <v>292</v>
      </c>
      <c r="FT3" s="327"/>
      <c r="FU3" s="327"/>
      <c r="FV3" s="327"/>
      <c r="FW3" s="327"/>
      <c r="FX3" s="327"/>
      <c r="FY3" s="327"/>
      <c r="FZ3" s="328"/>
      <c r="GA3" s="326" t="s">
        <v>292</v>
      </c>
      <c r="GB3" s="327"/>
      <c r="GC3" s="327"/>
      <c r="GD3" s="327"/>
      <c r="GE3" s="327"/>
      <c r="GF3" s="327"/>
      <c r="GG3" s="327"/>
      <c r="GH3" s="328"/>
      <c r="GI3" s="326" t="s">
        <v>292</v>
      </c>
      <c r="GJ3" s="327"/>
      <c r="GK3" s="327"/>
      <c r="GL3" s="327"/>
      <c r="GM3" s="327"/>
      <c r="GN3" s="327"/>
      <c r="GO3" s="327"/>
      <c r="GP3" s="328"/>
      <c r="GQ3" s="326" t="s">
        <v>292</v>
      </c>
      <c r="GR3" s="327"/>
      <c r="GS3" s="327"/>
      <c r="GT3" s="327"/>
      <c r="GU3" s="327"/>
      <c r="GV3" s="327"/>
      <c r="GW3" s="327"/>
      <c r="GX3" s="328"/>
      <c r="GY3" s="326" t="s">
        <v>292</v>
      </c>
      <c r="GZ3" s="327"/>
      <c r="HA3" s="327"/>
      <c r="HB3" s="327"/>
      <c r="HC3" s="327"/>
      <c r="HD3" s="327"/>
      <c r="HE3" s="327"/>
      <c r="HF3" s="328"/>
      <c r="HG3" s="326" t="s">
        <v>292</v>
      </c>
      <c r="HH3" s="327"/>
      <c r="HI3" s="327"/>
      <c r="HJ3" s="327"/>
      <c r="HK3" s="327"/>
      <c r="HL3" s="327"/>
      <c r="HM3" s="327"/>
      <c r="HN3" s="328"/>
      <c r="HO3" s="326" t="s">
        <v>292</v>
      </c>
      <c r="HP3" s="327"/>
      <c r="HQ3" s="327"/>
      <c r="HR3" s="327"/>
      <c r="HS3" s="327"/>
      <c r="HT3" s="327"/>
      <c r="HU3" s="327"/>
      <c r="HV3" s="328"/>
      <c r="HW3" s="326" t="s">
        <v>292</v>
      </c>
      <c r="HX3" s="327"/>
      <c r="HY3" s="327"/>
      <c r="HZ3" s="327"/>
      <c r="IA3" s="327"/>
      <c r="IB3" s="327"/>
      <c r="IC3" s="327"/>
      <c r="ID3" s="328"/>
      <c r="IE3" s="326" t="s">
        <v>292</v>
      </c>
      <c r="IF3" s="327"/>
      <c r="IG3" s="327"/>
      <c r="IH3" s="327"/>
      <c r="II3" s="327"/>
      <c r="IJ3" s="327"/>
      <c r="IK3" s="327"/>
      <c r="IL3" s="328"/>
      <c r="IM3" s="326" t="s">
        <v>292</v>
      </c>
      <c r="IN3" s="327"/>
      <c r="IO3" s="327"/>
      <c r="IP3" s="327"/>
      <c r="IQ3" s="327"/>
      <c r="IR3" s="327"/>
      <c r="IS3" s="327"/>
      <c r="IT3" s="328"/>
      <c r="IU3" s="326" t="s">
        <v>292</v>
      </c>
      <c r="IV3" s="327"/>
      <c r="IW3" s="327"/>
      <c r="IX3" s="327"/>
      <c r="IY3" s="327"/>
      <c r="IZ3" s="327"/>
      <c r="JA3" s="327"/>
      <c r="JB3" s="328"/>
      <c r="JC3" s="326" t="s">
        <v>292</v>
      </c>
      <c r="JD3" s="327"/>
      <c r="JE3" s="327"/>
      <c r="JF3" s="327"/>
      <c r="JG3" s="327"/>
      <c r="JH3" s="327"/>
      <c r="JI3" s="327"/>
      <c r="JJ3" s="328"/>
      <c r="JK3" s="326" t="s">
        <v>292</v>
      </c>
      <c r="JL3" s="327"/>
      <c r="JM3" s="327"/>
      <c r="JN3" s="327"/>
      <c r="JO3" s="327"/>
      <c r="JP3" s="327"/>
      <c r="JQ3" s="327"/>
      <c r="JR3" s="328"/>
      <c r="JS3" s="326" t="s">
        <v>292</v>
      </c>
      <c r="JT3" s="327"/>
      <c r="JU3" s="327"/>
      <c r="JV3" s="327"/>
      <c r="JW3" s="327"/>
      <c r="JX3" s="327"/>
      <c r="JY3" s="327"/>
      <c r="JZ3" s="328"/>
      <c r="KA3" s="326" t="s">
        <v>292</v>
      </c>
      <c r="KB3" s="327"/>
      <c r="KC3" s="327"/>
      <c r="KD3" s="327"/>
      <c r="KE3" s="327"/>
      <c r="KF3" s="327"/>
      <c r="KG3" s="327"/>
      <c r="KH3" s="328"/>
      <c r="KI3" s="326" t="s">
        <v>292</v>
      </c>
      <c r="KJ3" s="327"/>
      <c r="KK3" s="327"/>
      <c r="KL3" s="327"/>
      <c r="KM3" s="327"/>
      <c r="KN3" s="327"/>
      <c r="KO3" s="327"/>
      <c r="KP3" s="328"/>
      <c r="KQ3" s="326" t="s">
        <v>292</v>
      </c>
      <c r="KR3" s="327"/>
      <c r="KS3" s="327"/>
      <c r="KT3" s="327"/>
      <c r="KU3" s="327"/>
      <c r="KV3" s="327"/>
      <c r="KW3" s="327"/>
      <c r="KX3" s="328"/>
      <c r="KY3" s="326" t="s">
        <v>292</v>
      </c>
      <c r="KZ3" s="327"/>
      <c r="LA3" s="327"/>
      <c r="LB3" s="327"/>
      <c r="LC3" s="327"/>
      <c r="LD3" s="327"/>
      <c r="LE3" s="327"/>
      <c r="LF3" s="328"/>
      <c r="LG3" s="326" t="s">
        <v>292</v>
      </c>
      <c r="LH3" s="327"/>
      <c r="LI3" s="327"/>
      <c r="LJ3" s="327"/>
      <c r="LK3" s="327"/>
      <c r="LL3" s="327"/>
      <c r="LM3" s="327"/>
      <c r="LN3" s="328"/>
      <c r="LO3" s="326" t="s">
        <v>292</v>
      </c>
      <c r="LP3" s="327"/>
      <c r="LQ3" s="327"/>
      <c r="LR3" s="327"/>
      <c r="LS3" s="327"/>
      <c r="LT3" s="327"/>
      <c r="LU3" s="327"/>
      <c r="LV3" s="328"/>
      <c r="LW3" s="326" t="s">
        <v>292</v>
      </c>
      <c r="LX3" s="327"/>
      <c r="LY3" s="327"/>
      <c r="LZ3" s="327"/>
      <c r="MA3" s="327"/>
      <c r="MB3" s="327"/>
      <c r="MC3" s="327"/>
      <c r="MD3" s="328"/>
      <c r="ME3" s="326" t="s">
        <v>292</v>
      </c>
      <c r="MF3" s="327"/>
      <c r="MG3" s="327"/>
      <c r="MH3" s="327"/>
      <c r="MI3" s="327"/>
      <c r="MJ3" s="327"/>
      <c r="MK3" s="327"/>
      <c r="ML3" s="328"/>
      <c r="MM3" s="326" t="s">
        <v>292</v>
      </c>
      <c r="MN3" s="327"/>
      <c r="MO3" s="327"/>
      <c r="MP3" s="327"/>
      <c r="MQ3" s="327"/>
      <c r="MR3" s="327"/>
      <c r="MS3" s="327"/>
      <c r="MT3" s="328"/>
      <c r="MU3" s="326" t="s">
        <v>292</v>
      </c>
      <c r="MV3" s="327"/>
      <c r="MW3" s="327"/>
      <c r="MX3" s="327"/>
      <c r="MY3" s="327"/>
      <c r="MZ3" s="327"/>
      <c r="NA3" s="327"/>
      <c r="NB3" s="328"/>
      <c r="NC3" s="326" t="s">
        <v>292</v>
      </c>
      <c r="ND3" s="327"/>
      <c r="NE3" s="327"/>
      <c r="NF3" s="327"/>
      <c r="NG3" s="327"/>
      <c r="NH3" s="327"/>
      <c r="NI3" s="327"/>
      <c r="NJ3" s="328"/>
      <c r="NK3" s="326" t="s">
        <v>292</v>
      </c>
      <c r="NL3" s="327"/>
      <c r="NM3" s="327"/>
      <c r="NN3" s="327"/>
      <c r="NO3" s="327"/>
      <c r="NP3" s="327"/>
      <c r="NQ3" s="327"/>
      <c r="NR3" s="328"/>
      <c r="NS3" s="326" t="s">
        <v>292</v>
      </c>
      <c r="NT3" s="327"/>
      <c r="NU3" s="327"/>
      <c r="NV3" s="327"/>
      <c r="NW3" s="327"/>
      <c r="NX3" s="327"/>
      <c r="NY3" s="327"/>
      <c r="NZ3" s="328"/>
      <c r="OA3" s="326" t="s">
        <v>292</v>
      </c>
      <c r="OB3" s="327"/>
      <c r="OC3" s="327"/>
      <c r="OD3" s="327"/>
      <c r="OE3" s="327"/>
      <c r="OF3" s="327"/>
      <c r="OG3" s="327"/>
      <c r="OH3" s="328"/>
      <c r="OI3" s="326" t="s">
        <v>292</v>
      </c>
      <c r="OJ3" s="327"/>
      <c r="OK3" s="327"/>
      <c r="OL3" s="327"/>
      <c r="OM3" s="327"/>
      <c r="ON3" s="327"/>
      <c r="OO3" s="327"/>
      <c r="OP3" s="328"/>
      <c r="OQ3" s="326" t="s">
        <v>292</v>
      </c>
      <c r="OR3" s="327"/>
      <c r="OS3" s="327"/>
      <c r="OT3" s="327"/>
      <c r="OU3" s="327"/>
      <c r="OV3" s="327"/>
      <c r="OW3" s="327"/>
      <c r="OX3" s="328"/>
      <c r="OY3" s="326" t="s">
        <v>292</v>
      </c>
      <c r="OZ3" s="327"/>
      <c r="PA3" s="327"/>
      <c r="PB3" s="327"/>
      <c r="PC3" s="327"/>
      <c r="PD3" s="327"/>
      <c r="PE3" s="327"/>
      <c r="PF3" s="328"/>
      <c r="PG3" s="326" t="s">
        <v>292</v>
      </c>
      <c r="PH3" s="327"/>
      <c r="PI3" s="327"/>
      <c r="PJ3" s="327"/>
      <c r="PK3" s="327"/>
      <c r="PL3" s="327"/>
      <c r="PM3" s="327"/>
      <c r="PN3" s="328"/>
      <c r="PO3" s="326" t="s">
        <v>292</v>
      </c>
      <c r="PP3" s="327"/>
      <c r="PQ3" s="327"/>
      <c r="PR3" s="327"/>
      <c r="PS3" s="327"/>
      <c r="PT3" s="327"/>
      <c r="PU3" s="327"/>
      <c r="PV3" s="328"/>
      <c r="PW3" s="326" t="s">
        <v>292</v>
      </c>
      <c r="PX3" s="327"/>
      <c r="PY3" s="327"/>
      <c r="PZ3" s="327"/>
      <c r="QA3" s="327"/>
      <c r="QB3" s="327"/>
      <c r="QC3" s="327"/>
      <c r="QD3" s="328"/>
      <c r="QE3" s="326" t="s">
        <v>292</v>
      </c>
      <c r="QF3" s="327"/>
      <c r="QG3" s="327"/>
      <c r="QH3" s="327"/>
      <c r="QI3" s="327"/>
      <c r="QJ3" s="327"/>
      <c r="QK3" s="327"/>
      <c r="QL3" s="328"/>
      <c r="QM3" s="326" t="s">
        <v>292</v>
      </c>
      <c r="QN3" s="327"/>
      <c r="QO3" s="327"/>
      <c r="QP3" s="327"/>
      <c r="QQ3" s="327"/>
      <c r="QR3" s="327"/>
      <c r="QS3" s="327"/>
      <c r="QT3" s="328"/>
      <c r="QU3" s="326" t="s">
        <v>292</v>
      </c>
      <c r="QV3" s="327"/>
      <c r="QW3" s="327"/>
      <c r="QX3" s="327"/>
      <c r="QY3" s="327"/>
      <c r="QZ3" s="327"/>
      <c r="RA3" s="327"/>
      <c r="RB3" s="328"/>
      <c r="RC3" s="326" t="s">
        <v>292</v>
      </c>
      <c r="RD3" s="327"/>
      <c r="RE3" s="327"/>
      <c r="RF3" s="327"/>
      <c r="RG3" s="327"/>
      <c r="RH3" s="327"/>
      <c r="RI3" s="327"/>
      <c r="RJ3" s="328"/>
      <c r="RK3" s="326" t="s">
        <v>292</v>
      </c>
      <c r="RL3" s="327"/>
      <c r="RM3" s="327"/>
      <c r="RN3" s="327"/>
      <c r="RO3" s="327"/>
      <c r="RP3" s="327"/>
      <c r="RQ3" s="327"/>
      <c r="RR3" s="328"/>
      <c r="RS3" s="326" t="s">
        <v>292</v>
      </c>
      <c r="RT3" s="327"/>
      <c r="RU3" s="327"/>
      <c r="RV3" s="327"/>
      <c r="RW3" s="327"/>
      <c r="RX3" s="327"/>
      <c r="RY3" s="327"/>
      <c r="RZ3" s="328"/>
      <c r="SA3" s="326" t="s">
        <v>292</v>
      </c>
      <c r="SB3" s="327"/>
      <c r="SC3" s="327"/>
      <c r="SD3" s="327"/>
      <c r="SE3" s="327"/>
      <c r="SF3" s="327"/>
      <c r="SG3" s="327"/>
      <c r="SH3" s="328"/>
      <c r="SI3" s="326" t="s">
        <v>292</v>
      </c>
      <c r="SJ3" s="327"/>
      <c r="SK3" s="327"/>
      <c r="SL3" s="327"/>
      <c r="SM3" s="327"/>
      <c r="SN3" s="327"/>
      <c r="SO3" s="327"/>
      <c r="SP3" s="328"/>
      <c r="SQ3" s="326" t="s">
        <v>292</v>
      </c>
      <c r="SR3" s="327"/>
      <c r="SS3" s="327"/>
      <c r="ST3" s="327"/>
      <c r="SU3" s="327"/>
      <c r="SV3" s="327"/>
      <c r="SW3" s="327"/>
      <c r="SX3" s="328"/>
      <c r="SY3" s="326" t="s">
        <v>292</v>
      </c>
      <c r="SZ3" s="327"/>
      <c r="TA3" s="327"/>
      <c r="TB3" s="327"/>
      <c r="TC3" s="327"/>
      <c r="TD3" s="327"/>
      <c r="TE3" s="327"/>
      <c r="TF3" s="328"/>
      <c r="TG3" s="326" t="s">
        <v>292</v>
      </c>
      <c r="TH3" s="327"/>
      <c r="TI3" s="327"/>
      <c r="TJ3" s="327"/>
      <c r="TK3" s="327"/>
      <c r="TL3" s="327"/>
      <c r="TM3" s="327"/>
      <c r="TN3" s="328"/>
      <c r="TO3" s="326" t="s">
        <v>292</v>
      </c>
      <c r="TP3" s="327"/>
      <c r="TQ3" s="327"/>
      <c r="TR3" s="327"/>
      <c r="TS3" s="327"/>
      <c r="TT3" s="327"/>
      <c r="TU3" s="327"/>
      <c r="TV3" s="328"/>
      <c r="TW3" s="326" t="s">
        <v>292</v>
      </c>
      <c r="TX3" s="327"/>
      <c r="TY3" s="327"/>
      <c r="TZ3" s="327"/>
      <c r="UA3" s="327"/>
      <c r="UB3" s="327"/>
      <c r="UC3" s="327"/>
      <c r="UD3" s="328"/>
      <c r="UE3" s="326" t="s">
        <v>292</v>
      </c>
      <c r="UF3" s="327"/>
      <c r="UG3" s="327"/>
      <c r="UH3" s="327"/>
      <c r="UI3" s="327"/>
      <c r="UJ3" s="327"/>
      <c r="UK3" s="327"/>
      <c r="UL3" s="328"/>
      <c r="UM3" s="326" t="s">
        <v>292</v>
      </c>
      <c r="UN3" s="327"/>
      <c r="UO3" s="327"/>
      <c r="UP3" s="327"/>
      <c r="UQ3" s="327"/>
      <c r="UR3" s="327"/>
      <c r="US3" s="327"/>
      <c r="UT3" s="328"/>
      <c r="UU3" s="326" t="s">
        <v>292</v>
      </c>
      <c r="UV3" s="327"/>
      <c r="UW3" s="327"/>
      <c r="UX3" s="327"/>
      <c r="UY3" s="327"/>
      <c r="UZ3" s="327"/>
      <c r="VA3" s="327"/>
      <c r="VB3" s="328"/>
      <c r="VC3" s="326" t="s">
        <v>292</v>
      </c>
      <c r="VD3" s="327"/>
      <c r="VE3" s="327"/>
      <c r="VF3" s="327"/>
      <c r="VG3" s="327"/>
      <c r="VH3" s="327"/>
      <c r="VI3" s="327"/>
      <c r="VJ3" s="328"/>
      <c r="VK3" s="326" t="s">
        <v>292</v>
      </c>
      <c r="VL3" s="327"/>
      <c r="VM3" s="327"/>
      <c r="VN3" s="327"/>
      <c r="VO3" s="327"/>
      <c r="VP3" s="327"/>
      <c r="VQ3" s="327"/>
      <c r="VR3" s="328"/>
      <c r="VS3" s="326" t="s">
        <v>292</v>
      </c>
      <c r="VT3" s="327"/>
      <c r="VU3" s="327"/>
      <c r="VV3" s="327"/>
      <c r="VW3" s="327"/>
      <c r="VX3" s="327"/>
      <c r="VY3" s="327"/>
      <c r="VZ3" s="328"/>
      <c r="WA3" s="326" t="s">
        <v>292</v>
      </c>
      <c r="WB3" s="327"/>
      <c r="WC3" s="327"/>
      <c r="WD3" s="327"/>
      <c r="WE3" s="327"/>
      <c r="WF3" s="327"/>
      <c r="WG3" s="327"/>
      <c r="WH3" s="328"/>
      <c r="WI3" s="326" t="s">
        <v>292</v>
      </c>
      <c r="WJ3" s="327"/>
      <c r="WK3" s="327"/>
      <c r="WL3" s="327"/>
      <c r="WM3" s="327"/>
      <c r="WN3" s="327"/>
      <c r="WO3" s="327"/>
      <c r="WP3" s="328"/>
      <c r="WQ3" s="326" t="s">
        <v>292</v>
      </c>
      <c r="WR3" s="327"/>
      <c r="WS3" s="327"/>
      <c r="WT3" s="327"/>
      <c r="WU3" s="327"/>
      <c r="WV3" s="327"/>
      <c r="WW3" s="327"/>
      <c r="WX3" s="328"/>
      <c r="WY3" s="326" t="s">
        <v>292</v>
      </c>
      <c r="WZ3" s="327"/>
      <c r="XA3" s="327"/>
      <c r="XB3" s="327"/>
      <c r="XC3" s="327"/>
      <c r="XD3" s="327"/>
      <c r="XE3" s="327"/>
      <c r="XF3" s="328"/>
      <c r="XG3" s="326" t="s">
        <v>292</v>
      </c>
      <c r="XH3" s="327"/>
      <c r="XI3" s="327"/>
      <c r="XJ3" s="327"/>
      <c r="XK3" s="327"/>
      <c r="XL3" s="327"/>
      <c r="XM3" s="327"/>
      <c r="XN3" s="328"/>
      <c r="XO3" s="326" t="s">
        <v>292</v>
      </c>
      <c r="XP3" s="327"/>
      <c r="XQ3" s="327"/>
      <c r="XR3" s="327"/>
      <c r="XS3" s="327"/>
      <c r="XT3" s="327"/>
      <c r="XU3" s="327"/>
      <c r="XV3" s="328"/>
      <c r="XW3" s="326" t="s">
        <v>292</v>
      </c>
      <c r="XX3" s="327"/>
      <c r="XY3" s="327"/>
      <c r="XZ3" s="327"/>
      <c r="YA3" s="327"/>
      <c r="YB3" s="327"/>
      <c r="YC3" s="327"/>
      <c r="YD3" s="328"/>
      <c r="YE3" s="326" t="s">
        <v>292</v>
      </c>
      <c r="YF3" s="327"/>
      <c r="YG3" s="327"/>
      <c r="YH3" s="327"/>
      <c r="YI3" s="327"/>
      <c r="YJ3" s="327"/>
      <c r="YK3" s="327"/>
      <c r="YL3" s="328"/>
      <c r="YM3" s="326" t="s">
        <v>292</v>
      </c>
      <c r="YN3" s="327"/>
      <c r="YO3" s="327"/>
      <c r="YP3" s="327"/>
      <c r="YQ3" s="327"/>
      <c r="YR3" s="327"/>
      <c r="YS3" s="327"/>
      <c r="YT3" s="328"/>
      <c r="YU3" s="326" t="s">
        <v>292</v>
      </c>
      <c r="YV3" s="327"/>
      <c r="YW3" s="327"/>
      <c r="YX3" s="327"/>
      <c r="YY3" s="327"/>
      <c r="YZ3" s="327"/>
      <c r="ZA3" s="327"/>
      <c r="ZB3" s="328"/>
      <c r="ZC3" s="326" t="s">
        <v>292</v>
      </c>
      <c r="ZD3" s="327"/>
      <c r="ZE3" s="327"/>
      <c r="ZF3" s="327"/>
      <c r="ZG3" s="327"/>
      <c r="ZH3" s="327"/>
      <c r="ZI3" s="327"/>
      <c r="ZJ3" s="328"/>
      <c r="ZK3" s="326" t="s">
        <v>292</v>
      </c>
      <c r="ZL3" s="327"/>
      <c r="ZM3" s="327"/>
      <c r="ZN3" s="327"/>
      <c r="ZO3" s="327"/>
      <c r="ZP3" s="327"/>
      <c r="ZQ3" s="327"/>
      <c r="ZR3" s="328"/>
      <c r="ZS3" s="326" t="s">
        <v>292</v>
      </c>
      <c r="ZT3" s="327"/>
      <c r="ZU3" s="327"/>
      <c r="ZV3" s="327"/>
      <c r="ZW3" s="327"/>
      <c r="ZX3" s="327"/>
      <c r="ZY3" s="327"/>
      <c r="ZZ3" s="328"/>
      <c r="AAA3" s="326" t="s">
        <v>292</v>
      </c>
      <c r="AAB3" s="327"/>
      <c r="AAC3" s="327"/>
      <c r="AAD3" s="327"/>
      <c r="AAE3" s="327"/>
      <c r="AAF3" s="327"/>
      <c r="AAG3" s="327"/>
      <c r="AAH3" s="328"/>
      <c r="AAI3" s="326" t="s">
        <v>292</v>
      </c>
      <c r="AAJ3" s="327"/>
      <c r="AAK3" s="327"/>
      <c r="AAL3" s="327"/>
      <c r="AAM3" s="327"/>
      <c r="AAN3" s="327"/>
      <c r="AAO3" s="327"/>
      <c r="AAP3" s="328"/>
      <c r="AAQ3" s="326" t="s">
        <v>292</v>
      </c>
      <c r="AAR3" s="327"/>
      <c r="AAS3" s="327"/>
      <c r="AAT3" s="327"/>
      <c r="AAU3" s="327"/>
      <c r="AAV3" s="327"/>
      <c r="AAW3" s="327"/>
      <c r="AAX3" s="328"/>
      <c r="AAY3" s="326" t="s">
        <v>292</v>
      </c>
      <c r="AAZ3" s="327"/>
      <c r="ABA3" s="327"/>
      <c r="ABB3" s="327"/>
      <c r="ABC3" s="327"/>
      <c r="ABD3" s="327"/>
      <c r="ABE3" s="327"/>
      <c r="ABF3" s="328"/>
      <c r="ABG3" s="326" t="s">
        <v>292</v>
      </c>
      <c r="ABH3" s="327"/>
      <c r="ABI3" s="327"/>
      <c r="ABJ3" s="327"/>
      <c r="ABK3" s="327"/>
      <c r="ABL3" s="327"/>
      <c r="ABM3" s="327"/>
      <c r="ABN3" s="328"/>
      <c r="ABO3" s="326" t="s">
        <v>292</v>
      </c>
      <c r="ABP3" s="327"/>
      <c r="ABQ3" s="327"/>
      <c r="ABR3" s="327"/>
      <c r="ABS3" s="327"/>
      <c r="ABT3" s="327"/>
      <c r="ABU3" s="327"/>
      <c r="ABV3" s="328"/>
      <c r="ABW3" s="326" t="s">
        <v>292</v>
      </c>
      <c r="ABX3" s="327"/>
      <c r="ABY3" s="327"/>
      <c r="ABZ3" s="327"/>
      <c r="ACA3" s="327"/>
      <c r="ACB3" s="327"/>
      <c r="ACC3" s="327"/>
      <c r="ACD3" s="328"/>
      <c r="ACE3" s="326" t="s">
        <v>292</v>
      </c>
      <c r="ACF3" s="327"/>
      <c r="ACG3" s="327"/>
      <c r="ACH3" s="327"/>
      <c r="ACI3" s="327"/>
      <c r="ACJ3" s="327"/>
      <c r="ACK3" s="327"/>
      <c r="ACL3" s="328"/>
      <c r="ACM3" s="326" t="s">
        <v>292</v>
      </c>
      <c r="ACN3" s="327"/>
      <c r="ACO3" s="327"/>
      <c r="ACP3" s="327"/>
      <c r="ACQ3" s="327"/>
      <c r="ACR3" s="327"/>
      <c r="ACS3" s="327"/>
      <c r="ACT3" s="328"/>
      <c r="ACU3" s="326" t="s">
        <v>292</v>
      </c>
      <c r="ACV3" s="327"/>
      <c r="ACW3" s="327"/>
      <c r="ACX3" s="327"/>
      <c r="ACY3" s="327"/>
      <c r="ACZ3" s="327"/>
      <c r="ADA3" s="327"/>
      <c r="ADB3" s="328"/>
      <c r="ADC3" s="326" t="s">
        <v>292</v>
      </c>
      <c r="ADD3" s="327"/>
      <c r="ADE3" s="327"/>
      <c r="ADF3" s="327"/>
      <c r="ADG3" s="327"/>
      <c r="ADH3" s="327"/>
      <c r="ADI3" s="327"/>
      <c r="ADJ3" s="328"/>
      <c r="ADK3" s="326" t="s">
        <v>292</v>
      </c>
      <c r="ADL3" s="327"/>
      <c r="ADM3" s="327"/>
      <c r="ADN3" s="327"/>
      <c r="ADO3" s="327"/>
      <c r="ADP3" s="327"/>
      <c r="ADQ3" s="327"/>
      <c r="ADR3" s="328"/>
      <c r="ADS3" s="326" t="s">
        <v>292</v>
      </c>
      <c r="ADT3" s="327"/>
      <c r="ADU3" s="327"/>
      <c r="ADV3" s="327"/>
      <c r="ADW3" s="327"/>
      <c r="ADX3" s="327"/>
      <c r="ADY3" s="327"/>
      <c r="ADZ3" s="328"/>
      <c r="AEA3" s="326" t="s">
        <v>292</v>
      </c>
      <c r="AEB3" s="327"/>
      <c r="AEC3" s="327"/>
      <c r="AED3" s="327"/>
      <c r="AEE3" s="327"/>
      <c r="AEF3" s="327"/>
      <c r="AEG3" s="327"/>
      <c r="AEH3" s="328"/>
      <c r="AEI3" s="326" t="s">
        <v>292</v>
      </c>
      <c r="AEJ3" s="327"/>
      <c r="AEK3" s="327"/>
      <c r="AEL3" s="327"/>
      <c r="AEM3" s="327"/>
      <c r="AEN3" s="327"/>
      <c r="AEO3" s="327"/>
      <c r="AEP3" s="328"/>
      <c r="AEQ3" s="326" t="s">
        <v>292</v>
      </c>
      <c r="AER3" s="327"/>
      <c r="AES3" s="327"/>
      <c r="AET3" s="327"/>
      <c r="AEU3" s="327"/>
      <c r="AEV3" s="327"/>
      <c r="AEW3" s="327"/>
      <c r="AEX3" s="328"/>
      <c r="AEY3" s="326" t="s">
        <v>292</v>
      </c>
      <c r="AEZ3" s="327"/>
      <c r="AFA3" s="327"/>
      <c r="AFB3" s="327"/>
      <c r="AFC3" s="327"/>
      <c r="AFD3" s="327"/>
      <c r="AFE3" s="327"/>
      <c r="AFF3" s="328"/>
      <c r="AFG3" s="326" t="s">
        <v>292</v>
      </c>
      <c r="AFH3" s="327"/>
      <c r="AFI3" s="327"/>
      <c r="AFJ3" s="327"/>
      <c r="AFK3" s="327"/>
      <c r="AFL3" s="327"/>
      <c r="AFM3" s="327"/>
      <c r="AFN3" s="328"/>
      <c r="AFO3" s="326" t="s">
        <v>292</v>
      </c>
      <c r="AFP3" s="327"/>
      <c r="AFQ3" s="327"/>
      <c r="AFR3" s="327"/>
      <c r="AFS3" s="327"/>
      <c r="AFT3" s="327"/>
      <c r="AFU3" s="327"/>
      <c r="AFV3" s="328"/>
      <c r="AFW3" s="326" t="s">
        <v>292</v>
      </c>
      <c r="AFX3" s="327"/>
      <c r="AFY3" s="327"/>
      <c r="AFZ3" s="327"/>
      <c r="AGA3" s="327"/>
      <c r="AGB3" s="327"/>
      <c r="AGC3" s="327"/>
      <c r="AGD3" s="328"/>
      <c r="AGE3" s="326" t="s">
        <v>292</v>
      </c>
      <c r="AGF3" s="327"/>
      <c r="AGG3" s="327"/>
      <c r="AGH3" s="327"/>
      <c r="AGI3" s="327"/>
      <c r="AGJ3" s="327"/>
      <c r="AGK3" s="327"/>
      <c r="AGL3" s="328"/>
      <c r="AGM3" s="326" t="s">
        <v>292</v>
      </c>
      <c r="AGN3" s="327"/>
      <c r="AGO3" s="327"/>
      <c r="AGP3" s="327"/>
      <c r="AGQ3" s="327"/>
      <c r="AGR3" s="327"/>
      <c r="AGS3" s="327"/>
      <c r="AGT3" s="328"/>
      <c r="AGU3" s="326" t="s">
        <v>292</v>
      </c>
      <c r="AGV3" s="327"/>
      <c r="AGW3" s="327"/>
      <c r="AGX3" s="327"/>
      <c r="AGY3" s="327"/>
      <c r="AGZ3" s="327"/>
      <c r="AHA3" s="327"/>
      <c r="AHB3" s="328"/>
      <c r="AHC3" s="326" t="s">
        <v>292</v>
      </c>
      <c r="AHD3" s="327"/>
      <c r="AHE3" s="327"/>
      <c r="AHF3" s="327"/>
      <c r="AHG3" s="327"/>
      <c r="AHH3" s="327"/>
      <c r="AHI3" s="327"/>
      <c r="AHJ3" s="328"/>
      <c r="AHK3" s="326" t="s">
        <v>292</v>
      </c>
      <c r="AHL3" s="327"/>
      <c r="AHM3" s="327"/>
      <c r="AHN3" s="327"/>
      <c r="AHO3" s="327"/>
      <c r="AHP3" s="327"/>
      <c r="AHQ3" s="327"/>
      <c r="AHR3" s="328"/>
      <c r="AHS3" s="326" t="s">
        <v>292</v>
      </c>
      <c r="AHT3" s="327"/>
      <c r="AHU3" s="327"/>
      <c r="AHV3" s="327"/>
      <c r="AHW3" s="327"/>
      <c r="AHX3" s="327"/>
      <c r="AHY3" s="327"/>
      <c r="AHZ3" s="328"/>
      <c r="AIA3" s="326" t="s">
        <v>292</v>
      </c>
      <c r="AIB3" s="327"/>
      <c r="AIC3" s="327"/>
      <c r="AID3" s="327"/>
      <c r="AIE3" s="327"/>
      <c r="AIF3" s="327"/>
      <c r="AIG3" s="327"/>
      <c r="AIH3" s="328"/>
      <c r="AII3" s="326" t="s">
        <v>292</v>
      </c>
      <c r="AIJ3" s="327"/>
      <c r="AIK3" s="327"/>
      <c r="AIL3" s="327"/>
      <c r="AIM3" s="327"/>
      <c r="AIN3" s="327"/>
      <c r="AIO3" s="327"/>
      <c r="AIP3" s="328"/>
      <c r="AIQ3" s="326" t="s">
        <v>292</v>
      </c>
      <c r="AIR3" s="327"/>
      <c r="AIS3" s="327"/>
      <c r="AIT3" s="327"/>
      <c r="AIU3" s="327"/>
      <c r="AIV3" s="327"/>
      <c r="AIW3" s="327"/>
      <c r="AIX3" s="328"/>
      <c r="AIY3" s="326" t="s">
        <v>292</v>
      </c>
      <c r="AIZ3" s="327"/>
      <c r="AJA3" s="327"/>
      <c r="AJB3" s="327"/>
      <c r="AJC3" s="327"/>
      <c r="AJD3" s="327"/>
      <c r="AJE3" s="327"/>
      <c r="AJF3" s="328"/>
      <c r="AJG3" s="326" t="s">
        <v>292</v>
      </c>
      <c r="AJH3" s="327"/>
      <c r="AJI3" s="327"/>
      <c r="AJJ3" s="327"/>
      <c r="AJK3" s="327"/>
      <c r="AJL3" s="327"/>
      <c r="AJM3" s="327"/>
      <c r="AJN3" s="328"/>
      <c r="AJO3" s="326" t="s">
        <v>292</v>
      </c>
      <c r="AJP3" s="327"/>
      <c r="AJQ3" s="327"/>
      <c r="AJR3" s="327"/>
      <c r="AJS3" s="327"/>
      <c r="AJT3" s="327"/>
      <c r="AJU3" s="327"/>
      <c r="AJV3" s="328"/>
      <c r="AJW3" s="326" t="s">
        <v>292</v>
      </c>
      <c r="AJX3" s="327"/>
      <c r="AJY3" s="327"/>
      <c r="AJZ3" s="327"/>
      <c r="AKA3" s="327"/>
      <c r="AKB3" s="327"/>
      <c r="AKC3" s="327"/>
      <c r="AKD3" s="328"/>
      <c r="AKE3" s="326" t="s">
        <v>292</v>
      </c>
      <c r="AKF3" s="327"/>
      <c r="AKG3" s="327"/>
      <c r="AKH3" s="327"/>
      <c r="AKI3" s="327"/>
      <c r="AKJ3" s="327"/>
      <c r="AKK3" s="327"/>
      <c r="AKL3" s="328"/>
      <c r="AKM3" s="326" t="s">
        <v>292</v>
      </c>
      <c r="AKN3" s="327"/>
      <c r="AKO3" s="327"/>
      <c r="AKP3" s="327"/>
      <c r="AKQ3" s="327"/>
      <c r="AKR3" s="327"/>
      <c r="AKS3" s="327"/>
      <c r="AKT3" s="328"/>
      <c r="AKU3" s="326" t="s">
        <v>292</v>
      </c>
      <c r="AKV3" s="327"/>
      <c r="AKW3" s="327"/>
      <c r="AKX3" s="327"/>
      <c r="AKY3" s="327"/>
      <c r="AKZ3" s="327"/>
      <c r="ALA3" s="327"/>
      <c r="ALB3" s="328"/>
      <c r="ALC3" s="326" t="s">
        <v>292</v>
      </c>
      <c r="ALD3" s="327"/>
      <c r="ALE3" s="327"/>
      <c r="ALF3" s="327"/>
      <c r="ALG3" s="327"/>
      <c r="ALH3" s="327"/>
      <c r="ALI3" s="327"/>
      <c r="ALJ3" s="328"/>
      <c r="ALK3" s="326" t="s">
        <v>292</v>
      </c>
      <c r="ALL3" s="327"/>
      <c r="ALM3" s="327"/>
      <c r="ALN3" s="327"/>
      <c r="ALO3" s="327"/>
      <c r="ALP3" s="327"/>
      <c r="ALQ3" s="327"/>
      <c r="ALR3" s="328"/>
      <c r="ALS3" s="326" t="s">
        <v>292</v>
      </c>
      <c r="ALT3" s="327"/>
      <c r="ALU3" s="327"/>
      <c r="ALV3" s="327"/>
      <c r="ALW3" s="327"/>
      <c r="ALX3" s="327"/>
      <c r="ALY3" s="327"/>
      <c r="ALZ3" s="328"/>
      <c r="AMA3" s="326" t="s">
        <v>292</v>
      </c>
      <c r="AMB3" s="327"/>
      <c r="AMC3" s="327"/>
      <c r="AMD3" s="327"/>
      <c r="AME3" s="327"/>
      <c r="AMF3" s="327"/>
      <c r="AMG3" s="327"/>
      <c r="AMH3" s="328"/>
      <c r="AMI3" s="326" t="s">
        <v>292</v>
      </c>
      <c r="AMJ3" s="327"/>
      <c r="AMK3" s="327"/>
      <c r="AML3" s="327"/>
      <c r="AMM3" s="327"/>
      <c r="AMN3" s="327"/>
      <c r="AMO3" s="327"/>
      <c r="AMP3" s="328"/>
      <c r="AMQ3" s="326" t="s">
        <v>292</v>
      </c>
      <c r="AMR3" s="327"/>
      <c r="AMS3" s="327"/>
      <c r="AMT3" s="327"/>
      <c r="AMU3" s="327"/>
      <c r="AMV3" s="327"/>
      <c r="AMW3" s="327"/>
      <c r="AMX3" s="328"/>
      <c r="AMY3" s="326" t="s">
        <v>292</v>
      </c>
      <c r="AMZ3" s="327"/>
      <c r="ANA3" s="327"/>
      <c r="ANB3" s="327"/>
      <c r="ANC3" s="327"/>
      <c r="AND3" s="327"/>
      <c r="ANE3" s="327"/>
      <c r="ANF3" s="328"/>
      <c r="ANG3" s="326" t="s">
        <v>292</v>
      </c>
      <c r="ANH3" s="327"/>
      <c r="ANI3" s="327"/>
      <c r="ANJ3" s="327"/>
      <c r="ANK3" s="327"/>
      <c r="ANL3" s="327"/>
      <c r="ANM3" s="327"/>
      <c r="ANN3" s="328"/>
      <c r="ANO3" s="326" t="s">
        <v>292</v>
      </c>
      <c r="ANP3" s="327"/>
      <c r="ANQ3" s="327"/>
      <c r="ANR3" s="327"/>
      <c r="ANS3" s="327"/>
      <c r="ANT3" s="327"/>
      <c r="ANU3" s="327"/>
      <c r="ANV3" s="328"/>
      <c r="ANW3" s="326" t="s">
        <v>292</v>
      </c>
      <c r="ANX3" s="327"/>
      <c r="ANY3" s="327"/>
      <c r="ANZ3" s="327"/>
      <c r="AOA3" s="327"/>
      <c r="AOB3" s="327"/>
      <c r="AOC3" s="327"/>
      <c r="AOD3" s="328"/>
      <c r="AOE3" s="326" t="s">
        <v>292</v>
      </c>
      <c r="AOF3" s="327"/>
      <c r="AOG3" s="327"/>
      <c r="AOH3" s="327"/>
      <c r="AOI3" s="327"/>
      <c r="AOJ3" s="327"/>
      <c r="AOK3" s="327"/>
      <c r="AOL3" s="328"/>
      <c r="AOM3" s="326" t="s">
        <v>292</v>
      </c>
      <c r="AON3" s="327"/>
      <c r="AOO3" s="327"/>
      <c r="AOP3" s="327"/>
      <c r="AOQ3" s="327"/>
      <c r="AOR3" s="327"/>
      <c r="AOS3" s="327"/>
      <c r="AOT3" s="328"/>
      <c r="AOU3" s="326" t="s">
        <v>292</v>
      </c>
      <c r="AOV3" s="327"/>
      <c r="AOW3" s="327"/>
      <c r="AOX3" s="327"/>
      <c r="AOY3" s="327"/>
      <c r="AOZ3" s="327"/>
      <c r="APA3" s="327"/>
      <c r="APB3" s="328"/>
      <c r="APC3" s="326" t="s">
        <v>292</v>
      </c>
      <c r="APD3" s="327"/>
      <c r="APE3" s="327"/>
      <c r="APF3" s="327"/>
      <c r="APG3" s="327"/>
      <c r="APH3" s="327"/>
      <c r="API3" s="327"/>
      <c r="APJ3" s="328"/>
      <c r="APK3" s="326" t="s">
        <v>292</v>
      </c>
      <c r="APL3" s="327"/>
      <c r="APM3" s="327"/>
      <c r="APN3" s="327"/>
      <c r="APO3" s="327"/>
      <c r="APP3" s="327"/>
      <c r="APQ3" s="327"/>
      <c r="APR3" s="328"/>
      <c r="APS3" s="326" t="s">
        <v>292</v>
      </c>
      <c r="APT3" s="327"/>
      <c r="APU3" s="327"/>
      <c r="APV3" s="327"/>
      <c r="APW3" s="327"/>
      <c r="APX3" s="327"/>
      <c r="APY3" s="327"/>
      <c r="APZ3" s="328"/>
      <c r="AQA3" s="326" t="s">
        <v>292</v>
      </c>
      <c r="AQB3" s="327"/>
      <c r="AQC3" s="327"/>
      <c r="AQD3" s="327"/>
      <c r="AQE3" s="327"/>
      <c r="AQF3" s="327"/>
      <c r="AQG3" s="327"/>
      <c r="AQH3" s="328"/>
      <c r="AQI3" s="326" t="s">
        <v>292</v>
      </c>
      <c r="AQJ3" s="327"/>
      <c r="AQK3" s="327"/>
      <c r="AQL3" s="327"/>
      <c r="AQM3" s="327"/>
      <c r="AQN3" s="327"/>
      <c r="AQO3" s="327"/>
      <c r="AQP3" s="328"/>
      <c r="AQQ3" s="326" t="s">
        <v>292</v>
      </c>
      <c r="AQR3" s="327"/>
      <c r="AQS3" s="327"/>
      <c r="AQT3" s="327"/>
      <c r="AQU3" s="327"/>
      <c r="AQV3" s="327"/>
      <c r="AQW3" s="327"/>
      <c r="AQX3" s="328"/>
      <c r="AQY3" s="326" t="s">
        <v>292</v>
      </c>
      <c r="AQZ3" s="327"/>
      <c r="ARA3" s="327"/>
      <c r="ARB3" s="327"/>
      <c r="ARC3" s="327"/>
      <c r="ARD3" s="327"/>
      <c r="ARE3" s="327"/>
      <c r="ARF3" s="328"/>
      <c r="ARG3" s="326" t="s">
        <v>292</v>
      </c>
      <c r="ARH3" s="327"/>
      <c r="ARI3" s="327"/>
      <c r="ARJ3" s="327"/>
      <c r="ARK3" s="327"/>
      <c r="ARL3" s="327"/>
      <c r="ARM3" s="327"/>
      <c r="ARN3" s="328"/>
      <c r="ARO3" s="326" t="s">
        <v>292</v>
      </c>
      <c r="ARP3" s="327"/>
      <c r="ARQ3" s="327"/>
      <c r="ARR3" s="327"/>
      <c r="ARS3" s="327"/>
      <c r="ART3" s="327"/>
      <c r="ARU3" s="327"/>
      <c r="ARV3" s="328"/>
      <c r="ARW3" s="326" t="s">
        <v>292</v>
      </c>
      <c r="ARX3" s="327"/>
      <c r="ARY3" s="327"/>
      <c r="ARZ3" s="327"/>
      <c r="ASA3" s="327"/>
      <c r="ASB3" s="327"/>
      <c r="ASC3" s="327"/>
      <c r="ASD3" s="328"/>
      <c r="ASE3" s="326" t="s">
        <v>292</v>
      </c>
      <c r="ASF3" s="327"/>
      <c r="ASG3" s="327"/>
      <c r="ASH3" s="327"/>
      <c r="ASI3" s="327"/>
      <c r="ASJ3" s="327"/>
      <c r="ASK3" s="327"/>
      <c r="ASL3" s="328"/>
      <c r="ASM3" s="326" t="s">
        <v>292</v>
      </c>
      <c r="ASN3" s="327"/>
      <c r="ASO3" s="327"/>
      <c r="ASP3" s="327"/>
      <c r="ASQ3" s="327"/>
      <c r="ASR3" s="327"/>
      <c r="ASS3" s="327"/>
      <c r="AST3" s="328"/>
      <c r="ASU3" s="326" t="s">
        <v>292</v>
      </c>
      <c r="ASV3" s="327"/>
      <c r="ASW3" s="327"/>
      <c r="ASX3" s="327"/>
      <c r="ASY3" s="327"/>
      <c r="ASZ3" s="327"/>
      <c r="ATA3" s="327"/>
      <c r="ATB3" s="328"/>
      <c r="ATC3" s="326" t="s">
        <v>292</v>
      </c>
      <c r="ATD3" s="327"/>
      <c r="ATE3" s="327"/>
      <c r="ATF3" s="327"/>
      <c r="ATG3" s="327"/>
      <c r="ATH3" s="327"/>
      <c r="ATI3" s="327"/>
      <c r="ATJ3" s="328"/>
      <c r="ATK3" s="326" t="s">
        <v>292</v>
      </c>
      <c r="ATL3" s="327"/>
      <c r="ATM3" s="327"/>
      <c r="ATN3" s="327"/>
      <c r="ATO3" s="327"/>
      <c r="ATP3" s="327"/>
      <c r="ATQ3" s="327"/>
      <c r="ATR3" s="328"/>
      <c r="ATS3" s="326" t="s">
        <v>292</v>
      </c>
      <c r="ATT3" s="327"/>
      <c r="ATU3" s="327"/>
      <c r="ATV3" s="327"/>
      <c r="ATW3" s="327"/>
      <c r="ATX3" s="327"/>
      <c r="ATY3" s="327"/>
      <c r="ATZ3" s="328"/>
      <c r="AUA3" s="326" t="s">
        <v>292</v>
      </c>
      <c r="AUB3" s="327"/>
      <c r="AUC3" s="327"/>
      <c r="AUD3" s="327"/>
      <c r="AUE3" s="327"/>
      <c r="AUF3" s="327"/>
      <c r="AUG3" s="327"/>
      <c r="AUH3" s="328"/>
      <c r="AUI3" s="326" t="s">
        <v>292</v>
      </c>
      <c r="AUJ3" s="327"/>
      <c r="AUK3" s="327"/>
      <c r="AUL3" s="327"/>
      <c r="AUM3" s="327"/>
      <c r="AUN3" s="327"/>
      <c r="AUO3" s="327"/>
      <c r="AUP3" s="328"/>
      <c r="AUQ3" s="326" t="s">
        <v>292</v>
      </c>
      <c r="AUR3" s="327"/>
      <c r="AUS3" s="327"/>
      <c r="AUT3" s="327"/>
      <c r="AUU3" s="327"/>
      <c r="AUV3" s="327"/>
      <c r="AUW3" s="327"/>
      <c r="AUX3" s="328"/>
      <c r="AUY3" s="326" t="s">
        <v>292</v>
      </c>
      <c r="AUZ3" s="327"/>
      <c r="AVA3" s="327"/>
      <c r="AVB3" s="327"/>
      <c r="AVC3" s="327"/>
      <c r="AVD3" s="327"/>
      <c r="AVE3" s="327"/>
      <c r="AVF3" s="328"/>
      <c r="AVG3" s="326" t="s">
        <v>292</v>
      </c>
      <c r="AVH3" s="327"/>
      <c r="AVI3" s="327"/>
      <c r="AVJ3" s="327"/>
      <c r="AVK3" s="327"/>
      <c r="AVL3" s="327"/>
      <c r="AVM3" s="327"/>
      <c r="AVN3" s="328"/>
      <c r="AVO3" s="326" t="s">
        <v>292</v>
      </c>
      <c r="AVP3" s="327"/>
      <c r="AVQ3" s="327"/>
      <c r="AVR3" s="327"/>
      <c r="AVS3" s="327"/>
      <c r="AVT3" s="327"/>
      <c r="AVU3" s="327"/>
      <c r="AVV3" s="328"/>
      <c r="AVW3" s="326" t="s">
        <v>292</v>
      </c>
      <c r="AVX3" s="327"/>
      <c r="AVY3" s="327"/>
      <c r="AVZ3" s="327"/>
      <c r="AWA3" s="327"/>
      <c r="AWB3" s="327"/>
      <c r="AWC3" s="327"/>
      <c r="AWD3" s="328"/>
      <c r="AWE3" s="326" t="s">
        <v>292</v>
      </c>
      <c r="AWF3" s="327"/>
      <c r="AWG3" s="327"/>
      <c r="AWH3" s="327"/>
      <c r="AWI3" s="327"/>
      <c r="AWJ3" s="327"/>
      <c r="AWK3" s="327"/>
      <c r="AWL3" s="328"/>
      <c r="AWM3" s="326" t="s">
        <v>292</v>
      </c>
      <c r="AWN3" s="327"/>
      <c r="AWO3" s="327"/>
      <c r="AWP3" s="327"/>
      <c r="AWQ3" s="327"/>
      <c r="AWR3" s="327"/>
      <c r="AWS3" s="327"/>
      <c r="AWT3" s="328"/>
      <c r="AWU3" s="326" t="s">
        <v>292</v>
      </c>
      <c r="AWV3" s="327"/>
      <c r="AWW3" s="327"/>
      <c r="AWX3" s="327"/>
      <c r="AWY3" s="327"/>
      <c r="AWZ3" s="327"/>
      <c r="AXA3" s="327"/>
      <c r="AXB3" s="328"/>
      <c r="AXC3" s="326" t="s">
        <v>292</v>
      </c>
      <c r="AXD3" s="327"/>
      <c r="AXE3" s="327"/>
      <c r="AXF3" s="327"/>
      <c r="AXG3" s="327"/>
      <c r="AXH3" s="327"/>
      <c r="AXI3" s="327"/>
      <c r="AXJ3" s="328"/>
      <c r="AXK3" s="326" t="s">
        <v>292</v>
      </c>
      <c r="AXL3" s="327"/>
      <c r="AXM3" s="327"/>
      <c r="AXN3" s="327"/>
      <c r="AXO3" s="327"/>
      <c r="AXP3" s="327"/>
      <c r="AXQ3" s="327"/>
      <c r="AXR3" s="328"/>
      <c r="AXS3" s="326" t="s">
        <v>292</v>
      </c>
      <c r="AXT3" s="327"/>
      <c r="AXU3" s="327"/>
      <c r="AXV3" s="327"/>
      <c r="AXW3" s="327"/>
      <c r="AXX3" s="327"/>
      <c r="AXY3" s="327"/>
      <c r="AXZ3" s="328"/>
      <c r="AYA3" s="326" t="s">
        <v>292</v>
      </c>
      <c r="AYB3" s="327"/>
      <c r="AYC3" s="327"/>
      <c r="AYD3" s="327"/>
      <c r="AYE3" s="327"/>
      <c r="AYF3" s="327"/>
      <c r="AYG3" s="327"/>
      <c r="AYH3" s="328"/>
      <c r="AYI3" s="326" t="s">
        <v>292</v>
      </c>
      <c r="AYJ3" s="327"/>
      <c r="AYK3" s="327"/>
      <c r="AYL3" s="327"/>
      <c r="AYM3" s="327"/>
      <c r="AYN3" s="327"/>
      <c r="AYO3" s="327"/>
      <c r="AYP3" s="328"/>
      <c r="AYQ3" s="326" t="s">
        <v>292</v>
      </c>
      <c r="AYR3" s="327"/>
      <c r="AYS3" s="327"/>
      <c r="AYT3" s="327"/>
      <c r="AYU3" s="327"/>
      <c r="AYV3" s="327"/>
      <c r="AYW3" s="327"/>
      <c r="AYX3" s="328"/>
      <c r="AYY3" s="326" t="s">
        <v>292</v>
      </c>
      <c r="AYZ3" s="327"/>
      <c r="AZA3" s="327"/>
      <c r="AZB3" s="327"/>
      <c r="AZC3" s="327"/>
      <c r="AZD3" s="327"/>
      <c r="AZE3" s="327"/>
      <c r="AZF3" s="328"/>
      <c r="AZG3" s="326" t="s">
        <v>292</v>
      </c>
      <c r="AZH3" s="327"/>
      <c r="AZI3" s="327"/>
      <c r="AZJ3" s="327"/>
      <c r="AZK3" s="327"/>
      <c r="AZL3" s="327"/>
      <c r="AZM3" s="327"/>
      <c r="AZN3" s="328"/>
      <c r="AZO3" s="326" t="s">
        <v>292</v>
      </c>
      <c r="AZP3" s="327"/>
      <c r="AZQ3" s="327"/>
      <c r="AZR3" s="327"/>
      <c r="AZS3" s="327"/>
      <c r="AZT3" s="327"/>
      <c r="AZU3" s="327"/>
      <c r="AZV3" s="328"/>
      <c r="AZW3" s="326" t="s">
        <v>292</v>
      </c>
      <c r="AZX3" s="327"/>
      <c r="AZY3" s="327"/>
      <c r="AZZ3" s="327"/>
      <c r="BAA3" s="327"/>
      <c r="BAB3" s="327"/>
      <c r="BAC3" s="327"/>
      <c r="BAD3" s="328"/>
      <c r="BAE3" s="326" t="s">
        <v>292</v>
      </c>
      <c r="BAF3" s="327"/>
      <c r="BAG3" s="327"/>
      <c r="BAH3" s="327"/>
      <c r="BAI3" s="327"/>
      <c r="BAJ3" s="327"/>
      <c r="BAK3" s="327"/>
      <c r="BAL3" s="328"/>
      <c r="BAM3" s="326" t="s">
        <v>292</v>
      </c>
      <c r="BAN3" s="327"/>
      <c r="BAO3" s="327"/>
      <c r="BAP3" s="327"/>
      <c r="BAQ3" s="327"/>
      <c r="BAR3" s="327"/>
      <c r="BAS3" s="327"/>
      <c r="BAT3" s="328"/>
      <c r="BAU3" s="326" t="s">
        <v>292</v>
      </c>
      <c r="BAV3" s="327"/>
      <c r="BAW3" s="327"/>
      <c r="BAX3" s="327"/>
      <c r="BAY3" s="327"/>
      <c r="BAZ3" s="327"/>
      <c r="BBA3" s="327"/>
      <c r="BBB3" s="328"/>
      <c r="BBC3" s="326" t="s">
        <v>292</v>
      </c>
      <c r="BBD3" s="327"/>
      <c r="BBE3" s="327"/>
      <c r="BBF3" s="327"/>
      <c r="BBG3" s="327"/>
      <c r="BBH3" s="327"/>
      <c r="BBI3" s="327"/>
      <c r="BBJ3" s="328"/>
      <c r="BBK3" s="326" t="s">
        <v>292</v>
      </c>
      <c r="BBL3" s="327"/>
      <c r="BBM3" s="327"/>
      <c r="BBN3" s="327"/>
      <c r="BBO3" s="327"/>
      <c r="BBP3" s="327"/>
      <c r="BBQ3" s="327"/>
      <c r="BBR3" s="328"/>
      <c r="BBS3" s="326" t="s">
        <v>292</v>
      </c>
      <c r="BBT3" s="327"/>
      <c r="BBU3" s="327"/>
      <c r="BBV3" s="327"/>
      <c r="BBW3" s="327"/>
      <c r="BBX3" s="327"/>
      <c r="BBY3" s="327"/>
      <c r="BBZ3" s="328"/>
      <c r="BCA3" s="326" t="s">
        <v>292</v>
      </c>
      <c r="BCB3" s="327"/>
      <c r="BCC3" s="327"/>
      <c r="BCD3" s="327"/>
      <c r="BCE3" s="327"/>
      <c r="BCF3" s="327"/>
      <c r="BCG3" s="327"/>
      <c r="BCH3" s="328"/>
      <c r="BCI3" s="326" t="s">
        <v>292</v>
      </c>
      <c r="BCJ3" s="327"/>
      <c r="BCK3" s="327"/>
      <c r="BCL3" s="327"/>
      <c r="BCM3" s="327"/>
      <c r="BCN3" s="327"/>
      <c r="BCO3" s="327"/>
      <c r="BCP3" s="328"/>
      <c r="BCQ3" s="326" t="s">
        <v>292</v>
      </c>
      <c r="BCR3" s="327"/>
      <c r="BCS3" s="327"/>
      <c r="BCT3" s="327"/>
      <c r="BCU3" s="327"/>
      <c r="BCV3" s="327"/>
      <c r="BCW3" s="327"/>
      <c r="BCX3" s="328"/>
      <c r="BCY3" s="326" t="s">
        <v>292</v>
      </c>
      <c r="BCZ3" s="327"/>
      <c r="BDA3" s="327"/>
      <c r="BDB3" s="327"/>
      <c r="BDC3" s="327"/>
      <c r="BDD3" s="327"/>
      <c r="BDE3" s="327"/>
      <c r="BDF3" s="328"/>
      <c r="BDG3" s="326" t="s">
        <v>292</v>
      </c>
      <c r="BDH3" s="327"/>
      <c r="BDI3" s="327"/>
      <c r="BDJ3" s="327"/>
      <c r="BDK3" s="327"/>
      <c r="BDL3" s="327"/>
      <c r="BDM3" s="327"/>
      <c r="BDN3" s="328"/>
      <c r="BDO3" s="326" t="s">
        <v>292</v>
      </c>
      <c r="BDP3" s="327"/>
      <c r="BDQ3" s="327"/>
      <c r="BDR3" s="327"/>
      <c r="BDS3" s="327"/>
      <c r="BDT3" s="327"/>
      <c r="BDU3" s="327"/>
      <c r="BDV3" s="328"/>
      <c r="BDW3" s="326" t="s">
        <v>292</v>
      </c>
      <c r="BDX3" s="327"/>
      <c r="BDY3" s="327"/>
      <c r="BDZ3" s="327"/>
      <c r="BEA3" s="327"/>
      <c r="BEB3" s="327"/>
      <c r="BEC3" s="327"/>
      <c r="BED3" s="328"/>
      <c r="BEE3" s="326" t="s">
        <v>292</v>
      </c>
      <c r="BEF3" s="327"/>
      <c r="BEG3" s="327"/>
      <c r="BEH3" s="327"/>
      <c r="BEI3" s="327"/>
      <c r="BEJ3" s="327"/>
      <c r="BEK3" s="327"/>
      <c r="BEL3" s="328"/>
      <c r="BEM3" s="326" t="s">
        <v>292</v>
      </c>
      <c r="BEN3" s="327"/>
      <c r="BEO3" s="327"/>
      <c r="BEP3" s="327"/>
      <c r="BEQ3" s="327"/>
      <c r="BER3" s="327"/>
      <c r="BES3" s="327"/>
      <c r="BET3" s="328"/>
      <c r="BEU3" s="326" t="s">
        <v>292</v>
      </c>
      <c r="BEV3" s="327"/>
      <c r="BEW3" s="327"/>
      <c r="BEX3" s="327"/>
      <c r="BEY3" s="327"/>
      <c r="BEZ3" s="327"/>
      <c r="BFA3" s="327"/>
      <c r="BFB3" s="328"/>
      <c r="BFC3" s="326" t="s">
        <v>292</v>
      </c>
      <c r="BFD3" s="327"/>
      <c r="BFE3" s="327"/>
      <c r="BFF3" s="327"/>
      <c r="BFG3" s="327"/>
      <c r="BFH3" s="327"/>
      <c r="BFI3" s="327"/>
      <c r="BFJ3" s="328"/>
      <c r="BFK3" s="326" t="s">
        <v>292</v>
      </c>
      <c r="BFL3" s="327"/>
      <c r="BFM3" s="327"/>
      <c r="BFN3" s="327"/>
      <c r="BFO3" s="327"/>
      <c r="BFP3" s="327"/>
      <c r="BFQ3" s="327"/>
      <c r="BFR3" s="328"/>
      <c r="BFS3" s="326" t="s">
        <v>292</v>
      </c>
      <c r="BFT3" s="327"/>
      <c r="BFU3" s="327"/>
      <c r="BFV3" s="327"/>
      <c r="BFW3" s="327"/>
      <c r="BFX3" s="327"/>
      <c r="BFY3" s="327"/>
      <c r="BFZ3" s="328"/>
      <c r="BGA3" s="326" t="s">
        <v>292</v>
      </c>
      <c r="BGB3" s="327"/>
      <c r="BGC3" s="327"/>
      <c r="BGD3" s="327"/>
      <c r="BGE3" s="327"/>
      <c r="BGF3" s="327"/>
      <c r="BGG3" s="327"/>
      <c r="BGH3" s="328"/>
      <c r="BGI3" s="326" t="s">
        <v>292</v>
      </c>
      <c r="BGJ3" s="327"/>
      <c r="BGK3" s="327"/>
      <c r="BGL3" s="327"/>
      <c r="BGM3" s="327"/>
      <c r="BGN3" s="327"/>
      <c r="BGO3" s="327"/>
      <c r="BGP3" s="328"/>
      <c r="BGQ3" s="326" t="s">
        <v>292</v>
      </c>
      <c r="BGR3" s="327"/>
      <c r="BGS3" s="327"/>
      <c r="BGT3" s="327"/>
      <c r="BGU3" s="327"/>
      <c r="BGV3" s="327"/>
      <c r="BGW3" s="327"/>
      <c r="BGX3" s="328"/>
      <c r="BGY3" s="326" t="s">
        <v>292</v>
      </c>
      <c r="BGZ3" s="327"/>
      <c r="BHA3" s="327"/>
      <c r="BHB3" s="327"/>
      <c r="BHC3" s="327"/>
      <c r="BHD3" s="327"/>
      <c r="BHE3" s="327"/>
      <c r="BHF3" s="328"/>
      <c r="BHG3" s="326" t="s">
        <v>292</v>
      </c>
      <c r="BHH3" s="327"/>
      <c r="BHI3" s="327"/>
      <c r="BHJ3" s="327"/>
      <c r="BHK3" s="327"/>
      <c r="BHL3" s="327"/>
      <c r="BHM3" s="327"/>
      <c r="BHN3" s="328"/>
      <c r="BHO3" s="326" t="s">
        <v>292</v>
      </c>
      <c r="BHP3" s="327"/>
      <c r="BHQ3" s="327"/>
      <c r="BHR3" s="327"/>
      <c r="BHS3" s="327"/>
      <c r="BHT3" s="327"/>
      <c r="BHU3" s="327"/>
      <c r="BHV3" s="328"/>
      <c r="BHW3" s="326" t="s">
        <v>292</v>
      </c>
      <c r="BHX3" s="327"/>
      <c r="BHY3" s="327"/>
      <c r="BHZ3" s="327"/>
      <c r="BIA3" s="327"/>
      <c r="BIB3" s="327"/>
      <c r="BIC3" s="327"/>
      <c r="BID3" s="328"/>
      <c r="BIE3" s="326" t="s">
        <v>292</v>
      </c>
      <c r="BIF3" s="327"/>
      <c r="BIG3" s="327"/>
      <c r="BIH3" s="327"/>
      <c r="BII3" s="327"/>
      <c r="BIJ3" s="327"/>
      <c r="BIK3" s="327"/>
      <c r="BIL3" s="328"/>
      <c r="BIM3" s="326" t="s">
        <v>292</v>
      </c>
      <c r="BIN3" s="327"/>
      <c r="BIO3" s="327"/>
      <c r="BIP3" s="327"/>
      <c r="BIQ3" s="327"/>
      <c r="BIR3" s="327"/>
      <c r="BIS3" s="327"/>
      <c r="BIT3" s="328"/>
      <c r="BIU3" s="326" t="s">
        <v>292</v>
      </c>
      <c r="BIV3" s="327"/>
      <c r="BIW3" s="327"/>
      <c r="BIX3" s="327"/>
      <c r="BIY3" s="327"/>
      <c r="BIZ3" s="327"/>
      <c r="BJA3" s="327"/>
      <c r="BJB3" s="328"/>
      <c r="BJC3" s="326" t="s">
        <v>292</v>
      </c>
      <c r="BJD3" s="327"/>
      <c r="BJE3" s="327"/>
      <c r="BJF3" s="327"/>
      <c r="BJG3" s="327"/>
      <c r="BJH3" s="327"/>
      <c r="BJI3" s="327"/>
      <c r="BJJ3" s="328"/>
      <c r="BJK3" s="326" t="s">
        <v>292</v>
      </c>
      <c r="BJL3" s="327"/>
      <c r="BJM3" s="327"/>
      <c r="BJN3" s="327"/>
      <c r="BJO3" s="327"/>
      <c r="BJP3" s="327"/>
      <c r="BJQ3" s="327"/>
      <c r="BJR3" s="328"/>
      <c r="BJS3" s="326" t="s">
        <v>292</v>
      </c>
      <c r="BJT3" s="327"/>
      <c r="BJU3" s="327"/>
      <c r="BJV3" s="327"/>
      <c r="BJW3" s="327"/>
      <c r="BJX3" s="327"/>
      <c r="BJY3" s="327"/>
      <c r="BJZ3" s="328"/>
      <c r="BKA3" s="326" t="s">
        <v>292</v>
      </c>
      <c r="BKB3" s="327"/>
      <c r="BKC3" s="327"/>
      <c r="BKD3" s="327"/>
      <c r="BKE3" s="327"/>
      <c r="BKF3" s="327"/>
      <c r="BKG3" s="327"/>
      <c r="BKH3" s="328"/>
      <c r="BKI3" s="326" t="s">
        <v>292</v>
      </c>
      <c r="BKJ3" s="327"/>
      <c r="BKK3" s="327"/>
      <c r="BKL3" s="327"/>
      <c r="BKM3" s="327"/>
      <c r="BKN3" s="327"/>
      <c r="BKO3" s="327"/>
      <c r="BKP3" s="328"/>
      <c r="BKQ3" s="326" t="s">
        <v>292</v>
      </c>
      <c r="BKR3" s="327"/>
      <c r="BKS3" s="327"/>
      <c r="BKT3" s="327"/>
      <c r="BKU3" s="327"/>
      <c r="BKV3" s="327"/>
      <c r="BKW3" s="327"/>
      <c r="BKX3" s="328"/>
      <c r="BKY3" s="326" t="s">
        <v>292</v>
      </c>
      <c r="BKZ3" s="327"/>
      <c r="BLA3" s="327"/>
      <c r="BLB3" s="327"/>
      <c r="BLC3" s="327"/>
      <c r="BLD3" s="327"/>
      <c r="BLE3" s="327"/>
      <c r="BLF3" s="328"/>
      <c r="BLG3" s="326" t="s">
        <v>292</v>
      </c>
      <c r="BLH3" s="327"/>
      <c r="BLI3" s="327"/>
      <c r="BLJ3" s="327"/>
      <c r="BLK3" s="327"/>
      <c r="BLL3" s="327"/>
      <c r="BLM3" s="327"/>
      <c r="BLN3" s="328"/>
      <c r="BLO3" s="326" t="s">
        <v>292</v>
      </c>
      <c r="BLP3" s="327"/>
      <c r="BLQ3" s="327"/>
      <c r="BLR3" s="327"/>
      <c r="BLS3" s="327"/>
      <c r="BLT3" s="327"/>
      <c r="BLU3" s="327"/>
      <c r="BLV3" s="328"/>
      <c r="BLW3" s="326" t="s">
        <v>292</v>
      </c>
      <c r="BLX3" s="327"/>
      <c r="BLY3" s="327"/>
      <c r="BLZ3" s="327"/>
      <c r="BMA3" s="327"/>
      <c r="BMB3" s="327"/>
      <c r="BMC3" s="327"/>
      <c r="BMD3" s="328"/>
      <c r="BME3" s="326" t="s">
        <v>292</v>
      </c>
      <c r="BMF3" s="327"/>
      <c r="BMG3" s="327"/>
      <c r="BMH3" s="327"/>
      <c r="BMI3" s="327"/>
      <c r="BMJ3" s="327"/>
      <c r="BMK3" s="327"/>
      <c r="BML3" s="328"/>
      <c r="BMM3" s="326" t="s">
        <v>292</v>
      </c>
      <c r="BMN3" s="327"/>
      <c r="BMO3" s="327"/>
      <c r="BMP3" s="327"/>
      <c r="BMQ3" s="327"/>
      <c r="BMR3" s="327"/>
      <c r="BMS3" s="327"/>
      <c r="BMT3" s="328"/>
      <c r="BMU3" s="326" t="s">
        <v>292</v>
      </c>
      <c r="BMV3" s="327"/>
      <c r="BMW3" s="327"/>
      <c r="BMX3" s="327"/>
      <c r="BMY3" s="327"/>
      <c r="BMZ3" s="327"/>
      <c r="BNA3" s="327"/>
      <c r="BNB3" s="328"/>
      <c r="BNC3" s="326" t="s">
        <v>292</v>
      </c>
      <c r="BND3" s="327"/>
      <c r="BNE3" s="327"/>
      <c r="BNF3" s="327"/>
      <c r="BNG3" s="327"/>
      <c r="BNH3" s="327"/>
      <c r="BNI3" s="327"/>
      <c r="BNJ3" s="328"/>
      <c r="BNK3" s="326" t="s">
        <v>292</v>
      </c>
      <c r="BNL3" s="327"/>
      <c r="BNM3" s="327"/>
      <c r="BNN3" s="327"/>
      <c r="BNO3" s="327"/>
      <c r="BNP3" s="327"/>
      <c r="BNQ3" s="327"/>
      <c r="BNR3" s="328"/>
      <c r="BNS3" s="326" t="s">
        <v>292</v>
      </c>
      <c r="BNT3" s="327"/>
      <c r="BNU3" s="327"/>
      <c r="BNV3" s="327"/>
      <c r="BNW3" s="327"/>
      <c r="BNX3" s="327"/>
      <c r="BNY3" s="327"/>
      <c r="BNZ3" s="328"/>
      <c r="BOA3" s="326" t="s">
        <v>292</v>
      </c>
      <c r="BOB3" s="327"/>
      <c r="BOC3" s="327"/>
      <c r="BOD3" s="327"/>
      <c r="BOE3" s="327"/>
      <c r="BOF3" s="327"/>
      <c r="BOG3" s="327"/>
      <c r="BOH3" s="328"/>
      <c r="BOI3" s="326" t="s">
        <v>292</v>
      </c>
      <c r="BOJ3" s="327"/>
      <c r="BOK3" s="327"/>
      <c r="BOL3" s="327"/>
      <c r="BOM3" s="327"/>
      <c r="BON3" s="327"/>
      <c r="BOO3" s="327"/>
      <c r="BOP3" s="328"/>
      <c r="BOQ3" s="326" t="s">
        <v>292</v>
      </c>
      <c r="BOR3" s="327"/>
      <c r="BOS3" s="327"/>
      <c r="BOT3" s="327"/>
      <c r="BOU3" s="327"/>
      <c r="BOV3" s="327"/>
      <c r="BOW3" s="327"/>
      <c r="BOX3" s="328"/>
      <c r="BOY3" s="326" t="s">
        <v>292</v>
      </c>
      <c r="BOZ3" s="327"/>
      <c r="BPA3" s="327"/>
      <c r="BPB3" s="327"/>
      <c r="BPC3" s="327"/>
      <c r="BPD3" s="327"/>
      <c r="BPE3" s="327"/>
      <c r="BPF3" s="328"/>
      <c r="BPG3" s="326" t="s">
        <v>292</v>
      </c>
      <c r="BPH3" s="327"/>
      <c r="BPI3" s="327"/>
      <c r="BPJ3" s="327"/>
      <c r="BPK3" s="327"/>
      <c r="BPL3" s="327"/>
      <c r="BPM3" s="327"/>
      <c r="BPN3" s="328"/>
      <c r="BPO3" s="326" t="s">
        <v>292</v>
      </c>
      <c r="BPP3" s="327"/>
      <c r="BPQ3" s="327"/>
      <c r="BPR3" s="327"/>
      <c r="BPS3" s="327"/>
      <c r="BPT3" s="327"/>
      <c r="BPU3" s="327"/>
      <c r="BPV3" s="328"/>
      <c r="BPW3" s="326" t="s">
        <v>292</v>
      </c>
      <c r="BPX3" s="327"/>
      <c r="BPY3" s="327"/>
      <c r="BPZ3" s="327"/>
      <c r="BQA3" s="327"/>
      <c r="BQB3" s="327"/>
      <c r="BQC3" s="327"/>
      <c r="BQD3" s="328"/>
      <c r="BQE3" s="326" t="s">
        <v>292</v>
      </c>
      <c r="BQF3" s="327"/>
      <c r="BQG3" s="327"/>
      <c r="BQH3" s="327"/>
      <c r="BQI3" s="327"/>
      <c r="BQJ3" s="327"/>
      <c r="BQK3" s="327"/>
      <c r="BQL3" s="328"/>
      <c r="BQM3" s="326" t="s">
        <v>292</v>
      </c>
      <c r="BQN3" s="327"/>
      <c r="BQO3" s="327"/>
      <c r="BQP3" s="327"/>
      <c r="BQQ3" s="327"/>
      <c r="BQR3" s="327"/>
      <c r="BQS3" s="327"/>
      <c r="BQT3" s="328"/>
      <c r="BQU3" s="326" t="s">
        <v>292</v>
      </c>
      <c r="BQV3" s="327"/>
      <c r="BQW3" s="327"/>
      <c r="BQX3" s="327"/>
      <c r="BQY3" s="327"/>
      <c r="BQZ3" s="327"/>
      <c r="BRA3" s="327"/>
      <c r="BRB3" s="328"/>
      <c r="BRC3" s="326" t="s">
        <v>292</v>
      </c>
      <c r="BRD3" s="327"/>
      <c r="BRE3" s="327"/>
      <c r="BRF3" s="327"/>
      <c r="BRG3" s="327"/>
      <c r="BRH3" s="327"/>
      <c r="BRI3" s="327"/>
      <c r="BRJ3" s="328"/>
      <c r="BRK3" s="326" t="s">
        <v>292</v>
      </c>
      <c r="BRL3" s="327"/>
      <c r="BRM3" s="327"/>
      <c r="BRN3" s="327"/>
      <c r="BRO3" s="327"/>
      <c r="BRP3" s="327"/>
      <c r="BRQ3" s="327"/>
      <c r="BRR3" s="328"/>
      <c r="BRS3" s="326" t="s">
        <v>292</v>
      </c>
      <c r="BRT3" s="327"/>
      <c r="BRU3" s="327"/>
      <c r="BRV3" s="327"/>
      <c r="BRW3" s="327"/>
      <c r="BRX3" s="327"/>
      <c r="BRY3" s="327"/>
      <c r="BRZ3" s="328"/>
      <c r="BSA3" s="326" t="s">
        <v>292</v>
      </c>
      <c r="BSB3" s="327"/>
      <c r="BSC3" s="327"/>
      <c r="BSD3" s="327"/>
      <c r="BSE3" s="327"/>
      <c r="BSF3" s="327"/>
      <c r="BSG3" s="327"/>
      <c r="BSH3" s="328"/>
      <c r="BSI3" s="326" t="s">
        <v>292</v>
      </c>
      <c r="BSJ3" s="327"/>
      <c r="BSK3" s="327"/>
      <c r="BSL3" s="327"/>
      <c r="BSM3" s="327"/>
      <c r="BSN3" s="327"/>
      <c r="BSO3" s="327"/>
      <c r="BSP3" s="328"/>
      <c r="BSQ3" s="326" t="s">
        <v>292</v>
      </c>
      <c r="BSR3" s="327"/>
      <c r="BSS3" s="327"/>
      <c r="BST3" s="327"/>
      <c r="BSU3" s="327"/>
      <c r="BSV3" s="327"/>
      <c r="BSW3" s="327"/>
      <c r="BSX3" s="328"/>
      <c r="BSY3" s="326" t="s">
        <v>292</v>
      </c>
      <c r="BSZ3" s="327"/>
      <c r="BTA3" s="327"/>
      <c r="BTB3" s="327"/>
      <c r="BTC3" s="327"/>
      <c r="BTD3" s="327"/>
      <c r="BTE3" s="327"/>
      <c r="BTF3" s="328"/>
      <c r="BTG3" s="326" t="s">
        <v>292</v>
      </c>
      <c r="BTH3" s="327"/>
      <c r="BTI3" s="327"/>
      <c r="BTJ3" s="327"/>
      <c r="BTK3" s="327"/>
      <c r="BTL3" s="327"/>
      <c r="BTM3" s="327"/>
      <c r="BTN3" s="328"/>
      <c r="BTO3" s="326" t="s">
        <v>292</v>
      </c>
      <c r="BTP3" s="327"/>
      <c r="BTQ3" s="327"/>
      <c r="BTR3" s="327"/>
      <c r="BTS3" s="327"/>
      <c r="BTT3" s="327"/>
      <c r="BTU3" s="327"/>
      <c r="BTV3" s="328"/>
      <c r="BTW3" s="326" t="s">
        <v>292</v>
      </c>
      <c r="BTX3" s="327"/>
      <c r="BTY3" s="327"/>
      <c r="BTZ3" s="327"/>
      <c r="BUA3" s="327"/>
      <c r="BUB3" s="327"/>
      <c r="BUC3" s="327"/>
      <c r="BUD3" s="328"/>
      <c r="BUE3" s="326" t="s">
        <v>292</v>
      </c>
      <c r="BUF3" s="327"/>
      <c r="BUG3" s="327"/>
      <c r="BUH3" s="327"/>
      <c r="BUI3" s="327"/>
      <c r="BUJ3" s="327"/>
      <c r="BUK3" s="327"/>
      <c r="BUL3" s="328"/>
      <c r="BUM3" s="326" t="s">
        <v>292</v>
      </c>
      <c r="BUN3" s="327"/>
      <c r="BUO3" s="327"/>
      <c r="BUP3" s="327"/>
      <c r="BUQ3" s="327"/>
      <c r="BUR3" s="327"/>
      <c r="BUS3" s="327"/>
      <c r="BUT3" s="328"/>
      <c r="BUU3" s="326" t="s">
        <v>292</v>
      </c>
      <c r="BUV3" s="327"/>
      <c r="BUW3" s="327"/>
      <c r="BUX3" s="327"/>
      <c r="BUY3" s="327"/>
      <c r="BUZ3" s="327"/>
      <c r="BVA3" s="327"/>
      <c r="BVB3" s="328"/>
      <c r="BVC3" s="326" t="s">
        <v>292</v>
      </c>
      <c r="BVD3" s="327"/>
      <c r="BVE3" s="327"/>
      <c r="BVF3" s="327"/>
      <c r="BVG3" s="327"/>
      <c r="BVH3" s="327"/>
      <c r="BVI3" s="327"/>
      <c r="BVJ3" s="328"/>
      <c r="BVK3" s="326" t="s">
        <v>292</v>
      </c>
      <c r="BVL3" s="327"/>
      <c r="BVM3" s="327"/>
      <c r="BVN3" s="327"/>
      <c r="BVO3" s="327"/>
      <c r="BVP3" s="327"/>
      <c r="BVQ3" s="327"/>
      <c r="BVR3" s="328"/>
      <c r="BVS3" s="326" t="s">
        <v>292</v>
      </c>
      <c r="BVT3" s="327"/>
      <c r="BVU3" s="327"/>
      <c r="BVV3" s="327"/>
      <c r="BVW3" s="327"/>
      <c r="BVX3" s="327"/>
      <c r="BVY3" s="327"/>
      <c r="BVZ3" s="328"/>
      <c r="BWA3" s="326" t="s">
        <v>292</v>
      </c>
      <c r="BWB3" s="327"/>
      <c r="BWC3" s="327"/>
      <c r="BWD3" s="327"/>
      <c r="BWE3" s="327"/>
      <c r="BWF3" s="327"/>
      <c r="BWG3" s="327"/>
      <c r="BWH3" s="328"/>
      <c r="BWI3" s="326" t="s">
        <v>292</v>
      </c>
      <c r="BWJ3" s="327"/>
      <c r="BWK3" s="327"/>
      <c r="BWL3" s="327"/>
      <c r="BWM3" s="327"/>
      <c r="BWN3" s="327"/>
      <c r="BWO3" s="327"/>
      <c r="BWP3" s="328"/>
      <c r="BWQ3" s="326" t="s">
        <v>292</v>
      </c>
      <c r="BWR3" s="327"/>
      <c r="BWS3" s="327"/>
      <c r="BWT3" s="327"/>
      <c r="BWU3" s="327"/>
      <c r="BWV3" s="327"/>
      <c r="BWW3" s="327"/>
      <c r="BWX3" s="328"/>
      <c r="BWY3" s="326" t="s">
        <v>292</v>
      </c>
      <c r="BWZ3" s="327"/>
      <c r="BXA3" s="327"/>
      <c r="BXB3" s="327"/>
      <c r="BXC3" s="327"/>
      <c r="BXD3" s="327"/>
      <c r="BXE3" s="327"/>
      <c r="BXF3" s="328"/>
      <c r="BXG3" s="326" t="s">
        <v>292</v>
      </c>
      <c r="BXH3" s="327"/>
      <c r="BXI3" s="327"/>
      <c r="BXJ3" s="327"/>
      <c r="BXK3" s="327"/>
      <c r="BXL3" s="327"/>
      <c r="BXM3" s="327"/>
      <c r="BXN3" s="328"/>
      <c r="BXO3" s="326" t="s">
        <v>292</v>
      </c>
      <c r="BXP3" s="327"/>
      <c r="BXQ3" s="327"/>
      <c r="BXR3" s="327"/>
      <c r="BXS3" s="327"/>
      <c r="BXT3" s="327"/>
      <c r="BXU3" s="327"/>
      <c r="BXV3" s="328"/>
      <c r="BXW3" s="326" t="s">
        <v>292</v>
      </c>
      <c r="BXX3" s="327"/>
      <c r="BXY3" s="327"/>
      <c r="BXZ3" s="327"/>
      <c r="BYA3" s="327"/>
      <c r="BYB3" s="327"/>
      <c r="BYC3" s="327"/>
      <c r="BYD3" s="328"/>
      <c r="BYE3" s="326" t="s">
        <v>292</v>
      </c>
      <c r="BYF3" s="327"/>
      <c r="BYG3" s="327"/>
      <c r="BYH3" s="327"/>
      <c r="BYI3" s="327"/>
      <c r="BYJ3" s="327"/>
      <c r="BYK3" s="327"/>
      <c r="BYL3" s="328"/>
      <c r="BYM3" s="326" t="s">
        <v>292</v>
      </c>
      <c r="BYN3" s="327"/>
      <c r="BYO3" s="327"/>
      <c r="BYP3" s="327"/>
      <c r="BYQ3" s="327"/>
      <c r="BYR3" s="327"/>
      <c r="BYS3" s="327"/>
      <c r="BYT3" s="328"/>
      <c r="BYU3" s="326" t="s">
        <v>292</v>
      </c>
      <c r="BYV3" s="327"/>
      <c r="BYW3" s="327"/>
      <c r="BYX3" s="327"/>
      <c r="BYY3" s="327"/>
      <c r="BYZ3" s="327"/>
      <c r="BZA3" s="327"/>
      <c r="BZB3" s="328"/>
      <c r="BZC3" s="326" t="s">
        <v>292</v>
      </c>
      <c r="BZD3" s="327"/>
      <c r="BZE3" s="327"/>
      <c r="BZF3" s="327"/>
      <c r="BZG3" s="327"/>
      <c r="BZH3" s="327"/>
      <c r="BZI3" s="327"/>
      <c r="BZJ3" s="328"/>
      <c r="BZK3" s="326" t="s">
        <v>292</v>
      </c>
      <c r="BZL3" s="327"/>
      <c r="BZM3" s="327"/>
      <c r="BZN3" s="327"/>
      <c r="BZO3" s="327"/>
      <c r="BZP3" s="327"/>
      <c r="BZQ3" s="327"/>
      <c r="BZR3" s="328"/>
      <c r="BZS3" s="326" t="s">
        <v>292</v>
      </c>
      <c r="BZT3" s="327"/>
      <c r="BZU3" s="327"/>
      <c r="BZV3" s="327"/>
      <c r="BZW3" s="327"/>
      <c r="BZX3" s="327"/>
      <c r="BZY3" s="327"/>
      <c r="BZZ3" s="328"/>
      <c r="CAA3" s="326" t="s">
        <v>292</v>
      </c>
      <c r="CAB3" s="327"/>
      <c r="CAC3" s="327"/>
      <c r="CAD3" s="327"/>
      <c r="CAE3" s="327"/>
      <c r="CAF3" s="327"/>
      <c r="CAG3" s="327"/>
      <c r="CAH3" s="328"/>
      <c r="CAI3" s="326" t="s">
        <v>292</v>
      </c>
      <c r="CAJ3" s="327"/>
      <c r="CAK3" s="327"/>
      <c r="CAL3" s="327"/>
      <c r="CAM3" s="327"/>
      <c r="CAN3" s="327"/>
      <c r="CAO3" s="327"/>
      <c r="CAP3" s="328"/>
      <c r="CAQ3" s="326" t="s">
        <v>292</v>
      </c>
      <c r="CAR3" s="327"/>
      <c r="CAS3" s="327"/>
      <c r="CAT3" s="327"/>
      <c r="CAU3" s="327"/>
      <c r="CAV3" s="327"/>
      <c r="CAW3" s="327"/>
      <c r="CAX3" s="328"/>
      <c r="CAY3" s="326" t="s">
        <v>292</v>
      </c>
      <c r="CAZ3" s="327"/>
      <c r="CBA3" s="327"/>
      <c r="CBB3" s="327"/>
      <c r="CBC3" s="327"/>
      <c r="CBD3" s="327"/>
      <c r="CBE3" s="327"/>
      <c r="CBF3" s="328"/>
      <c r="CBG3" s="326" t="s">
        <v>292</v>
      </c>
      <c r="CBH3" s="327"/>
      <c r="CBI3" s="327"/>
      <c r="CBJ3" s="327"/>
      <c r="CBK3" s="327"/>
      <c r="CBL3" s="327"/>
      <c r="CBM3" s="327"/>
      <c r="CBN3" s="328"/>
      <c r="CBO3" s="326" t="s">
        <v>292</v>
      </c>
      <c r="CBP3" s="327"/>
      <c r="CBQ3" s="327"/>
      <c r="CBR3" s="327"/>
      <c r="CBS3" s="327"/>
      <c r="CBT3" s="327"/>
      <c r="CBU3" s="327"/>
      <c r="CBV3" s="328"/>
      <c r="CBW3" s="326" t="s">
        <v>292</v>
      </c>
      <c r="CBX3" s="327"/>
      <c r="CBY3" s="327"/>
      <c r="CBZ3" s="327"/>
      <c r="CCA3" s="327"/>
      <c r="CCB3" s="327"/>
      <c r="CCC3" s="327"/>
      <c r="CCD3" s="328"/>
      <c r="CCE3" s="326" t="s">
        <v>292</v>
      </c>
      <c r="CCF3" s="327"/>
      <c r="CCG3" s="327"/>
      <c r="CCH3" s="327"/>
      <c r="CCI3" s="327"/>
      <c r="CCJ3" s="327"/>
      <c r="CCK3" s="327"/>
      <c r="CCL3" s="328"/>
      <c r="CCM3" s="326" t="s">
        <v>292</v>
      </c>
      <c r="CCN3" s="327"/>
      <c r="CCO3" s="327"/>
      <c r="CCP3" s="327"/>
      <c r="CCQ3" s="327"/>
      <c r="CCR3" s="327"/>
      <c r="CCS3" s="327"/>
      <c r="CCT3" s="328"/>
      <c r="CCU3" s="326" t="s">
        <v>292</v>
      </c>
      <c r="CCV3" s="327"/>
      <c r="CCW3" s="327"/>
      <c r="CCX3" s="327"/>
      <c r="CCY3" s="327"/>
      <c r="CCZ3" s="327"/>
      <c r="CDA3" s="327"/>
      <c r="CDB3" s="328"/>
      <c r="CDC3" s="326" t="s">
        <v>292</v>
      </c>
      <c r="CDD3" s="327"/>
      <c r="CDE3" s="327"/>
      <c r="CDF3" s="327"/>
      <c r="CDG3" s="327"/>
      <c r="CDH3" s="327"/>
      <c r="CDI3" s="327"/>
      <c r="CDJ3" s="328"/>
      <c r="CDK3" s="326" t="s">
        <v>292</v>
      </c>
      <c r="CDL3" s="327"/>
      <c r="CDM3" s="327"/>
      <c r="CDN3" s="327"/>
      <c r="CDO3" s="327"/>
      <c r="CDP3" s="327"/>
      <c r="CDQ3" s="327"/>
      <c r="CDR3" s="328"/>
      <c r="CDS3" s="326" t="s">
        <v>292</v>
      </c>
      <c r="CDT3" s="327"/>
      <c r="CDU3" s="327"/>
      <c r="CDV3" s="327"/>
      <c r="CDW3" s="327"/>
      <c r="CDX3" s="327"/>
      <c r="CDY3" s="327"/>
      <c r="CDZ3" s="328"/>
      <c r="CEA3" s="326" t="s">
        <v>292</v>
      </c>
      <c r="CEB3" s="327"/>
      <c r="CEC3" s="327"/>
      <c r="CED3" s="327"/>
      <c r="CEE3" s="327"/>
      <c r="CEF3" s="327"/>
      <c r="CEG3" s="327"/>
      <c r="CEH3" s="328"/>
      <c r="CEI3" s="326" t="s">
        <v>292</v>
      </c>
      <c r="CEJ3" s="327"/>
      <c r="CEK3" s="327"/>
      <c r="CEL3" s="327"/>
      <c r="CEM3" s="327"/>
      <c r="CEN3" s="327"/>
      <c r="CEO3" s="327"/>
      <c r="CEP3" s="328"/>
      <c r="CEQ3" s="326" t="s">
        <v>292</v>
      </c>
      <c r="CER3" s="327"/>
      <c r="CES3" s="327"/>
      <c r="CET3" s="327"/>
      <c r="CEU3" s="327"/>
      <c r="CEV3" s="327"/>
      <c r="CEW3" s="327"/>
      <c r="CEX3" s="328"/>
      <c r="CEY3" s="326" t="s">
        <v>292</v>
      </c>
      <c r="CEZ3" s="327"/>
      <c r="CFA3" s="327"/>
      <c r="CFB3" s="327"/>
      <c r="CFC3" s="327"/>
      <c r="CFD3" s="327"/>
      <c r="CFE3" s="327"/>
      <c r="CFF3" s="328"/>
      <c r="CFG3" s="326" t="s">
        <v>292</v>
      </c>
      <c r="CFH3" s="327"/>
      <c r="CFI3" s="327"/>
      <c r="CFJ3" s="327"/>
      <c r="CFK3" s="327"/>
      <c r="CFL3" s="327"/>
      <c r="CFM3" s="327"/>
      <c r="CFN3" s="328"/>
      <c r="CFO3" s="326" t="s">
        <v>292</v>
      </c>
      <c r="CFP3" s="327"/>
      <c r="CFQ3" s="327"/>
      <c r="CFR3" s="327"/>
      <c r="CFS3" s="327"/>
      <c r="CFT3" s="327"/>
      <c r="CFU3" s="327"/>
      <c r="CFV3" s="328"/>
      <c r="CFW3" s="326" t="s">
        <v>292</v>
      </c>
      <c r="CFX3" s="327"/>
      <c r="CFY3" s="327"/>
      <c r="CFZ3" s="327"/>
      <c r="CGA3" s="327"/>
      <c r="CGB3" s="327"/>
      <c r="CGC3" s="327"/>
      <c r="CGD3" s="328"/>
      <c r="CGE3" s="326" t="s">
        <v>292</v>
      </c>
      <c r="CGF3" s="327"/>
      <c r="CGG3" s="327"/>
      <c r="CGH3" s="327"/>
      <c r="CGI3" s="327"/>
      <c r="CGJ3" s="327"/>
      <c r="CGK3" s="327"/>
      <c r="CGL3" s="328"/>
      <c r="CGM3" s="326" t="s">
        <v>292</v>
      </c>
      <c r="CGN3" s="327"/>
      <c r="CGO3" s="327"/>
      <c r="CGP3" s="327"/>
      <c r="CGQ3" s="327"/>
      <c r="CGR3" s="327"/>
      <c r="CGS3" s="327"/>
      <c r="CGT3" s="328"/>
      <c r="CGU3" s="326" t="s">
        <v>292</v>
      </c>
      <c r="CGV3" s="327"/>
      <c r="CGW3" s="327"/>
      <c r="CGX3" s="327"/>
      <c r="CGY3" s="327"/>
      <c r="CGZ3" s="327"/>
      <c r="CHA3" s="327"/>
      <c r="CHB3" s="328"/>
      <c r="CHC3" s="326" t="s">
        <v>292</v>
      </c>
      <c r="CHD3" s="327"/>
      <c r="CHE3" s="327"/>
      <c r="CHF3" s="327"/>
      <c r="CHG3" s="327"/>
      <c r="CHH3" s="327"/>
      <c r="CHI3" s="327"/>
      <c r="CHJ3" s="328"/>
      <c r="CHK3" s="326" t="s">
        <v>292</v>
      </c>
      <c r="CHL3" s="327"/>
      <c r="CHM3" s="327"/>
      <c r="CHN3" s="327"/>
      <c r="CHO3" s="327"/>
      <c r="CHP3" s="327"/>
      <c r="CHQ3" s="327"/>
      <c r="CHR3" s="328"/>
      <c r="CHS3" s="326" t="s">
        <v>292</v>
      </c>
      <c r="CHT3" s="327"/>
      <c r="CHU3" s="327"/>
      <c r="CHV3" s="327"/>
      <c r="CHW3" s="327"/>
      <c r="CHX3" s="327"/>
      <c r="CHY3" s="327"/>
      <c r="CHZ3" s="328"/>
      <c r="CIA3" s="326" t="s">
        <v>292</v>
      </c>
      <c r="CIB3" s="327"/>
      <c r="CIC3" s="327"/>
      <c r="CID3" s="327"/>
      <c r="CIE3" s="327"/>
      <c r="CIF3" s="327"/>
      <c r="CIG3" s="327"/>
      <c r="CIH3" s="328"/>
      <c r="CII3" s="326" t="s">
        <v>292</v>
      </c>
      <c r="CIJ3" s="327"/>
      <c r="CIK3" s="327"/>
      <c r="CIL3" s="327"/>
      <c r="CIM3" s="327"/>
      <c r="CIN3" s="327"/>
      <c r="CIO3" s="327"/>
      <c r="CIP3" s="328"/>
      <c r="CIQ3" s="326" t="s">
        <v>292</v>
      </c>
      <c r="CIR3" s="327"/>
      <c r="CIS3" s="327"/>
      <c r="CIT3" s="327"/>
      <c r="CIU3" s="327"/>
      <c r="CIV3" s="327"/>
      <c r="CIW3" s="327"/>
      <c r="CIX3" s="328"/>
      <c r="CIY3" s="326" t="s">
        <v>292</v>
      </c>
      <c r="CIZ3" s="327"/>
      <c r="CJA3" s="327"/>
      <c r="CJB3" s="327"/>
      <c r="CJC3" s="327"/>
      <c r="CJD3" s="327"/>
      <c r="CJE3" s="327"/>
      <c r="CJF3" s="328"/>
      <c r="CJG3" s="326" t="s">
        <v>292</v>
      </c>
      <c r="CJH3" s="327"/>
      <c r="CJI3" s="327"/>
      <c r="CJJ3" s="327"/>
      <c r="CJK3" s="327"/>
      <c r="CJL3" s="327"/>
      <c r="CJM3" s="327"/>
      <c r="CJN3" s="328"/>
      <c r="CJO3" s="326" t="s">
        <v>292</v>
      </c>
      <c r="CJP3" s="327"/>
      <c r="CJQ3" s="327"/>
      <c r="CJR3" s="327"/>
      <c r="CJS3" s="327"/>
      <c r="CJT3" s="327"/>
      <c r="CJU3" s="327"/>
      <c r="CJV3" s="328"/>
      <c r="CJW3" s="326" t="s">
        <v>292</v>
      </c>
      <c r="CJX3" s="327"/>
      <c r="CJY3" s="327"/>
      <c r="CJZ3" s="327"/>
      <c r="CKA3" s="327"/>
      <c r="CKB3" s="327"/>
      <c r="CKC3" s="327"/>
      <c r="CKD3" s="328"/>
      <c r="CKE3" s="326" t="s">
        <v>292</v>
      </c>
      <c r="CKF3" s="327"/>
      <c r="CKG3" s="327"/>
      <c r="CKH3" s="327"/>
      <c r="CKI3" s="327"/>
      <c r="CKJ3" s="327"/>
      <c r="CKK3" s="327"/>
      <c r="CKL3" s="328"/>
      <c r="CKM3" s="326" t="s">
        <v>292</v>
      </c>
      <c r="CKN3" s="327"/>
      <c r="CKO3" s="327"/>
      <c r="CKP3" s="327"/>
      <c r="CKQ3" s="327"/>
      <c r="CKR3" s="327"/>
      <c r="CKS3" s="327"/>
      <c r="CKT3" s="328"/>
      <c r="CKU3" s="326" t="s">
        <v>292</v>
      </c>
      <c r="CKV3" s="327"/>
      <c r="CKW3" s="327"/>
      <c r="CKX3" s="327"/>
      <c r="CKY3" s="327"/>
      <c r="CKZ3" s="327"/>
      <c r="CLA3" s="327"/>
      <c r="CLB3" s="328"/>
      <c r="CLC3" s="326" t="s">
        <v>292</v>
      </c>
      <c r="CLD3" s="327"/>
      <c r="CLE3" s="327"/>
      <c r="CLF3" s="327"/>
      <c r="CLG3" s="327"/>
      <c r="CLH3" s="327"/>
      <c r="CLI3" s="327"/>
      <c r="CLJ3" s="328"/>
      <c r="CLK3" s="326" t="s">
        <v>292</v>
      </c>
      <c r="CLL3" s="327"/>
      <c r="CLM3" s="327"/>
      <c r="CLN3" s="327"/>
      <c r="CLO3" s="327"/>
      <c r="CLP3" s="327"/>
      <c r="CLQ3" s="327"/>
      <c r="CLR3" s="328"/>
      <c r="CLS3" s="326" t="s">
        <v>292</v>
      </c>
      <c r="CLT3" s="327"/>
      <c r="CLU3" s="327"/>
      <c r="CLV3" s="327"/>
      <c r="CLW3" s="327"/>
      <c r="CLX3" s="327"/>
      <c r="CLY3" s="327"/>
      <c r="CLZ3" s="328"/>
      <c r="CMA3" s="326" t="s">
        <v>292</v>
      </c>
      <c r="CMB3" s="327"/>
      <c r="CMC3" s="327"/>
      <c r="CMD3" s="327"/>
      <c r="CME3" s="327"/>
      <c r="CMF3" s="327"/>
      <c r="CMG3" s="327"/>
      <c r="CMH3" s="328"/>
      <c r="CMI3" s="326" t="s">
        <v>292</v>
      </c>
      <c r="CMJ3" s="327"/>
      <c r="CMK3" s="327"/>
      <c r="CML3" s="327"/>
      <c r="CMM3" s="327"/>
      <c r="CMN3" s="327"/>
      <c r="CMO3" s="327"/>
      <c r="CMP3" s="328"/>
      <c r="CMQ3" s="326" t="s">
        <v>292</v>
      </c>
      <c r="CMR3" s="327"/>
      <c r="CMS3" s="327"/>
      <c r="CMT3" s="327"/>
      <c r="CMU3" s="327"/>
      <c r="CMV3" s="327"/>
      <c r="CMW3" s="327"/>
      <c r="CMX3" s="328"/>
      <c r="CMY3" s="326" t="s">
        <v>292</v>
      </c>
      <c r="CMZ3" s="327"/>
      <c r="CNA3" s="327"/>
      <c r="CNB3" s="327"/>
      <c r="CNC3" s="327"/>
      <c r="CND3" s="327"/>
      <c r="CNE3" s="327"/>
      <c r="CNF3" s="328"/>
      <c r="CNG3" s="326" t="s">
        <v>292</v>
      </c>
      <c r="CNH3" s="327"/>
      <c r="CNI3" s="327"/>
      <c r="CNJ3" s="327"/>
      <c r="CNK3" s="327"/>
      <c r="CNL3" s="327"/>
      <c r="CNM3" s="327"/>
      <c r="CNN3" s="328"/>
      <c r="CNO3" s="326" t="s">
        <v>292</v>
      </c>
      <c r="CNP3" s="327"/>
      <c r="CNQ3" s="327"/>
      <c r="CNR3" s="327"/>
      <c r="CNS3" s="327"/>
      <c r="CNT3" s="327"/>
      <c r="CNU3" s="327"/>
      <c r="CNV3" s="328"/>
      <c r="CNW3" s="326" t="s">
        <v>292</v>
      </c>
      <c r="CNX3" s="327"/>
      <c r="CNY3" s="327"/>
      <c r="CNZ3" s="327"/>
      <c r="COA3" s="327"/>
      <c r="COB3" s="327"/>
      <c r="COC3" s="327"/>
      <c r="COD3" s="328"/>
      <c r="COE3" s="326" t="s">
        <v>292</v>
      </c>
      <c r="COF3" s="327"/>
      <c r="COG3" s="327"/>
      <c r="COH3" s="327"/>
      <c r="COI3" s="327"/>
      <c r="COJ3" s="327"/>
      <c r="COK3" s="327"/>
      <c r="COL3" s="328"/>
      <c r="COM3" s="326" t="s">
        <v>292</v>
      </c>
      <c r="CON3" s="327"/>
      <c r="COO3" s="327"/>
      <c r="COP3" s="327"/>
      <c r="COQ3" s="327"/>
      <c r="COR3" s="327"/>
      <c r="COS3" s="327"/>
      <c r="COT3" s="328"/>
      <c r="COU3" s="326" t="s">
        <v>292</v>
      </c>
      <c r="COV3" s="327"/>
      <c r="COW3" s="327"/>
      <c r="COX3" s="327"/>
      <c r="COY3" s="327"/>
      <c r="COZ3" s="327"/>
      <c r="CPA3" s="327"/>
      <c r="CPB3" s="328"/>
      <c r="CPC3" s="326" t="s">
        <v>292</v>
      </c>
      <c r="CPD3" s="327"/>
      <c r="CPE3" s="327"/>
      <c r="CPF3" s="327"/>
      <c r="CPG3" s="327"/>
      <c r="CPH3" s="327"/>
      <c r="CPI3" s="327"/>
      <c r="CPJ3" s="328"/>
      <c r="CPK3" s="326" t="s">
        <v>292</v>
      </c>
      <c r="CPL3" s="327"/>
      <c r="CPM3" s="327"/>
      <c r="CPN3" s="327"/>
      <c r="CPO3" s="327"/>
      <c r="CPP3" s="327"/>
      <c r="CPQ3" s="327"/>
      <c r="CPR3" s="328"/>
      <c r="CPS3" s="326" t="s">
        <v>292</v>
      </c>
      <c r="CPT3" s="327"/>
      <c r="CPU3" s="327"/>
      <c r="CPV3" s="327"/>
      <c r="CPW3" s="327"/>
      <c r="CPX3" s="327"/>
      <c r="CPY3" s="327"/>
      <c r="CPZ3" s="328"/>
      <c r="CQA3" s="326" t="s">
        <v>292</v>
      </c>
      <c r="CQB3" s="327"/>
      <c r="CQC3" s="327"/>
      <c r="CQD3" s="327"/>
      <c r="CQE3" s="327"/>
      <c r="CQF3" s="327"/>
      <c r="CQG3" s="327"/>
      <c r="CQH3" s="328"/>
      <c r="CQI3" s="326" t="s">
        <v>292</v>
      </c>
      <c r="CQJ3" s="327"/>
      <c r="CQK3" s="327"/>
      <c r="CQL3" s="327"/>
      <c r="CQM3" s="327"/>
      <c r="CQN3" s="327"/>
      <c r="CQO3" s="327"/>
      <c r="CQP3" s="328"/>
      <c r="CQQ3" s="326" t="s">
        <v>292</v>
      </c>
      <c r="CQR3" s="327"/>
      <c r="CQS3" s="327"/>
      <c r="CQT3" s="327"/>
      <c r="CQU3" s="327"/>
      <c r="CQV3" s="327"/>
      <c r="CQW3" s="327"/>
      <c r="CQX3" s="328"/>
      <c r="CQY3" s="326" t="s">
        <v>292</v>
      </c>
      <c r="CQZ3" s="327"/>
      <c r="CRA3" s="327"/>
      <c r="CRB3" s="327"/>
      <c r="CRC3" s="327"/>
      <c r="CRD3" s="327"/>
      <c r="CRE3" s="327"/>
      <c r="CRF3" s="328"/>
      <c r="CRG3" s="326" t="s">
        <v>292</v>
      </c>
      <c r="CRH3" s="327"/>
      <c r="CRI3" s="327"/>
      <c r="CRJ3" s="327"/>
      <c r="CRK3" s="327"/>
      <c r="CRL3" s="327"/>
      <c r="CRM3" s="327"/>
      <c r="CRN3" s="328"/>
      <c r="CRO3" s="326" t="s">
        <v>292</v>
      </c>
      <c r="CRP3" s="327"/>
      <c r="CRQ3" s="327"/>
      <c r="CRR3" s="327"/>
      <c r="CRS3" s="327"/>
      <c r="CRT3" s="327"/>
      <c r="CRU3" s="327"/>
      <c r="CRV3" s="328"/>
      <c r="CRW3" s="326" t="s">
        <v>292</v>
      </c>
      <c r="CRX3" s="327"/>
      <c r="CRY3" s="327"/>
      <c r="CRZ3" s="327"/>
      <c r="CSA3" s="327"/>
      <c r="CSB3" s="327"/>
      <c r="CSC3" s="327"/>
      <c r="CSD3" s="328"/>
      <c r="CSE3" s="326" t="s">
        <v>292</v>
      </c>
      <c r="CSF3" s="327"/>
      <c r="CSG3" s="327"/>
      <c r="CSH3" s="327"/>
      <c r="CSI3" s="327"/>
      <c r="CSJ3" s="327"/>
      <c r="CSK3" s="327"/>
      <c r="CSL3" s="328"/>
      <c r="CSM3" s="326" t="s">
        <v>292</v>
      </c>
      <c r="CSN3" s="327"/>
      <c r="CSO3" s="327"/>
      <c r="CSP3" s="327"/>
      <c r="CSQ3" s="327"/>
      <c r="CSR3" s="327"/>
      <c r="CSS3" s="327"/>
      <c r="CST3" s="328"/>
      <c r="CSU3" s="326" t="s">
        <v>292</v>
      </c>
      <c r="CSV3" s="327"/>
      <c r="CSW3" s="327"/>
      <c r="CSX3" s="327"/>
      <c r="CSY3" s="327"/>
      <c r="CSZ3" s="327"/>
      <c r="CTA3" s="327"/>
      <c r="CTB3" s="328"/>
      <c r="CTC3" s="326" t="s">
        <v>292</v>
      </c>
      <c r="CTD3" s="327"/>
      <c r="CTE3" s="327"/>
      <c r="CTF3" s="327"/>
      <c r="CTG3" s="327"/>
      <c r="CTH3" s="327"/>
      <c r="CTI3" s="327"/>
      <c r="CTJ3" s="328"/>
      <c r="CTK3" s="326" t="s">
        <v>292</v>
      </c>
      <c r="CTL3" s="327"/>
      <c r="CTM3" s="327"/>
      <c r="CTN3" s="327"/>
      <c r="CTO3" s="327"/>
      <c r="CTP3" s="327"/>
      <c r="CTQ3" s="327"/>
      <c r="CTR3" s="328"/>
      <c r="CTS3" s="326" t="s">
        <v>292</v>
      </c>
      <c r="CTT3" s="327"/>
      <c r="CTU3" s="327"/>
      <c r="CTV3" s="327"/>
      <c r="CTW3" s="327"/>
      <c r="CTX3" s="327"/>
      <c r="CTY3" s="327"/>
      <c r="CTZ3" s="328"/>
      <c r="CUA3" s="326" t="s">
        <v>292</v>
      </c>
      <c r="CUB3" s="327"/>
      <c r="CUC3" s="327"/>
      <c r="CUD3" s="327"/>
      <c r="CUE3" s="327"/>
      <c r="CUF3" s="327"/>
      <c r="CUG3" s="327"/>
      <c r="CUH3" s="328"/>
      <c r="CUI3" s="326" t="s">
        <v>292</v>
      </c>
      <c r="CUJ3" s="327"/>
      <c r="CUK3" s="327"/>
      <c r="CUL3" s="327"/>
      <c r="CUM3" s="327"/>
      <c r="CUN3" s="327"/>
      <c r="CUO3" s="327"/>
      <c r="CUP3" s="328"/>
      <c r="CUQ3" s="326" t="s">
        <v>292</v>
      </c>
      <c r="CUR3" s="327"/>
      <c r="CUS3" s="327"/>
      <c r="CUT3" s="327"/>
      <c r="CUU3" s="327"/>
      <c r="CUV3" s="327"/>
      <c r="CUW3" s="327"/>
      <c r="CUX3" s="328"/>
      <c r="CUY3" s="326" t="s">
        <v>292</v>
      </c>
      <c r="CUZ3" s="327"/>
      <c r="CVA3" s="327"/>
      <c r="CVB3" s="327"/>
      <c r="CVC3" s="327"/>
      <c r="CVD3" s="327"/>
      <c r="CVE3" s="327"/>
      <c r="CVF3" s="328"/>
      <c r="CVG3" s="326" t="s">
        <v>292</v>
      </c>
      <c r="CVH3" s="327"/>
      <c r="CVI3" s="327"/>
      <c r="CVJ3" s="327"/>
      <c r="CVK3" s="327"/>
      <c r="CVL3" s="327"/>
      <c r="CVM3" s="327"/>
      <c r="CVN3" s="328"/>
      <c r="CVO3" s="326" t="s">
        <v>292</v>
      </c>
      <c r="CVP3" s="327"/>
      <c r="CVQ3" s="327"/>
      <c r="CVR3" s="327"/>
      <c r="CVS3" s="327"/>
      <c r="CVT3" s="327"/>
      <c r="CVU3" s="327"/>
      <c r="CVV3" s="328"/>
      <c r="CVW3" s="326" t="s">
        <v>292</v>
      </c>
      <c r="CVX3" s="327"/>
      <c r="CVY3" s="327"/>
      <c r="CVZ3" s="327"/>
      <c r="CWA3" s="327"/>
      <c r="CWB3" s="327"/>
      <c r="CWC3" s="327"/>
      <c r="CWD3" s="328"/>
      <c r="CWE3" s="326" t="s">
        <v>292</v>
      </c>
      <c r="CWF3" s="327"/>
      <c r="CWG3" s="327"/>
      <c r="CWH3" s="327"/>
      <c r="CWI3" s="327"/>
      <c r="CWJ3" s="327"/>
      <c r="CWK3" s="327"/>
      <c r="CWL3" s="328"/>
      <c r="CWM3" s="326" t="s">
        <v>292</v>
      </c>
      <c r="CWN3" s="327"/>
      <c r="CWO3" s="327"/>
      <c r="CWP3" s="327"/>
      <c r="CWQ3" s="327"/>
      <c r="CWR3" s="327"/>
      <c r="CWS3" s="327"/>
      <c r="CWT3" s="328"/>
      <c r="CWU3" s="326" t="s">
        <v>292</v>
      </c>
      <c r="CWV3" s="327"/>
      <c r="CWW3" s="327"/>
      <c r="CWX3" s="327"/>
      <c r="CWY3" s="327"/>
      <c r="CWZ3" s="327"/>
      <c r="CXA3" s="327"/>
      <c r="CXB3" s="328"/>
      <c r="CXC3" s="326" t="s">
        <v>292</v>
      </c>
      <c r="CXD3" s="327"/>
      <c r="CXE3" s="327"/>
      <c r="CXF3" s="327"/>
      <c r="CXG3" s="327"/>
      <c r="CXH3" s="327"/>
      <c r="CXI3" s="327"/>
      <c r="CXJ3" s="328"/>
      <c r="CXK3" s="326" t="s">
        <v>292</v>
      </c>
      <c r="CXL3" s="327"/>
      <c r="CXM3" s="327"/>
      <c r="CXN3" s="327"/>
      <c r="CXO3" s="327"/>
      <c r="CXP3" s="327"/>
      <c r="CXQ3" s="327"/>
      <c r="CXR3" s="328"/>
      <c r="CXS3" s="326" t="s">
        <v>292</v>
      </c>
      <c r="CXT3" s="327"/>
      <c r="CXU3" s="327"/>
      <c r="CXV3" s="327"/>
      <c r="CXW3" s="327"/>
      <c r="CXX3" s="327"/>
      <c r="CXY3" s="327"/>
      <c r="CXZ3" s="328"/>
      <c r="CYA3" s="326" t="s">
        <v>292</v>
      </c>
      <c r="CYB3" s="327"/>
      <c r="CYC3" s="327"/>
      <c r="CYD3" s="327"/>
      <c r="CYE3" s="327"/>
      <c r="CYF3" s="327"/>
      <c r="CYG3" s="327"/>
      <c r="CYH3" s="328"/>
      <c r="CYI3" s="326" t="s">
        <v>292</v>
      </c>
      <c r="CYJ3" s="327"/>
      <c r="CYK3" s="327"/>
      <c r="CYL3" s="327"/>
      <c r="CYM3" s="327"/>
      <c r="CYN3" s="327"/>
      <c r="CYO3" s="327"/>
      <c r="CYP3" s="328"/>
      <c r="CYQ3" s="326" t="s">
        <v>292</v>
      </c>
      <c r="CYR3" s="327"/>
      <c r="CYS3" s="327"/>
      <c r="CYT3" s="327"/>
      <c r="CYU3" s="327"/>
      <c r="CYV3" s="327"/>
      <c r="CYW3" s="327"/>
      <c r="CYX3" s="328"/>
      <c r="CYY3" s="326" t="s">
        <v>292</v>
      </c>
      <c r="CYZ3" s="327"/>
      <c r="CZA3" s="327"/>
      <c r="CZB3" s="327"/>
      <c r="CZC3" s="327"/>
      <c r="CZD3" s="327"/>
      <c r="CZE3" s="327"/>
      <c r="CZF3" s="328"/>
      <c r="CZG3" s="326" t="s">
        <v>292</v>
      </c>
      <c r="CZH3" s="327"/>
      <c r="CZI3" s="327"/>
      <c r="CZJ3" s="327"/>
      <c r="CZK3" s="327"/>
      <c r="CZL3" s="327"/>
      <c r="CZM3" s="327"/>
      <c r="CZN3" s="328"/>
      <c r="CZO3" s="326" t="s">
        <v>292</v>
      </c>
      <c r="CZP3" s="327"/>
      <c r="CZQ3" s="327"/>
      <c r="CZR3" s="327"/>
      <c r="CZS3" s="327"/>
      <c r="CZT3" s="327"/>
      <c r="CZU3" s="327"/>
      <c r="CZV3" s="328"/>
      <c r="CZW3" s="326" t="s">
        <v>292</v>
      </c>
      <c r="CZX3" s="327"/>
      <c r="CZY3" s="327"/>
      <c r="CZZ3" s="327"/>
      <c r="DAA3" s="327"/>
      <c r="DAB3" s="327"/>
      <c r="DAC3" s="327"/>
      <c r="DAD3" s="328"/>
      <c r="DAE3" s="326" t="s">
        <v>292</v>
      </c>
      <c r="DAF3" s="327"/>
      <c r="DAG3" s="327"/>
      <c r="DAH3" s="327"/>
      <c r="DAI3" s="327"/>
      <c r="DAJ3" s="327"/>
      <c r="DAK3" s="327"/>
      <c r="DAL3" s="328"/>
      <c r="DAM3" s="326" t="s">
        <v>292</v>
      </c>
      <c r="DAN3" s="327"/>
      <c r="DAO3" s="327"/>
      <c r="DAP3" s="327"/>
      <c r="DAQ3" s="327"/>
      <c r="DAR3" s="327"/>
      <c r="DAS3" s="327"/>
      <c r="DAT3" s="328"/>
      <c r="DAU3" s="326" t="s">
        <v>292</v>
      </c>
      <c r="DAV3" s="327"/>
      <c r="DAW3" s="327"/>
      <c r="DAX3" s="327"/>
      <c r="DAY3" s="327"/>
      <c r="DAZ3" s="327"/>
      <c r="DBA3" s="327"/>
      <c r="DBB3" s="328"/>
      <c r="DBC3" s="326" t="s">
        <v>292</v>
      </c>
      <c r="DBD3" s="327"/>
      <c r="DBE3" s="327"/>
      <c r="DBF3" s="327"/>
      <c r="DBG3" s="327"/>
      <c r="DBH3" s="327"/>
      <c r="DBI3" s="327"/>
      <c r="DBJ3" s="328"/>
      <c r="DBK3" s="326" t="s">
        <v>292</v>
      </c>
      <c r="DBL3" s="327"/>
      <c r="DBM3" s="327"/>
      <c r="DBN3" s="327"/>
      <c r="DBO3" s="327"/>
      <c r="DBP3" s="327"/>
      <c r="DBQ3" s="327"/>
      <c r="DBR3" s="328"/>
      <c r="DBS3" s="326" t="s">
        <v>292</v>
      </c>
      <c r="DBT3" s="327"/>
      <c r="DBU3" s="327"/>
      <c r="DBV3" s="327"/>
      <c r="DBW3" s="327"/>
      <c r="DBX3" s="327"/>
      <c r="DBY3" s="327"/>
      <c r="DBZ3" s="328"/>
      <c r="DCA3" s="326" t="s">
        <v>292</v>
      </c>
      <c r="DCB3" s="327"/>
      <c r="DCC3" s="327"/>
      <c r="DCD3" s="327"/>
      <c r="DCE3" s="327"/>
      <c r="DCF3" s="327"/>
      <c r="DCG3" s="327"/>
      <c r="DCH3" s="328"/>
      <c r="DCI3" s="326" t="s">
        <v>292</v>
      </c>
      <c r="DCJ3" s="327"/>
      <c r="DCK3" s="327"/>
      <c r="DCL3" s="327"/>
      <c r="DCM3" s="327"/>
      <c r="DCN3" s="327"/>
      <c r="DCO3" s="327"/>
      <c r="DCP3" s="328"/>
      <c r="DCQ3" s="326" t="s">
        <v>292</v>
      </c>
      <c r="DCR3" s="327"/>
      <c r="DCS3" s="327"/>
      <c r="DCT3" s="327"/>
      <c r="DCU3" s="327"/>
      <c r="DCV3" s="327"/>
      <c r="DCW3" s="327"/>
      <c r="DCX3" s="328"/>
      <c r="DCY3" s="326" t="s">
        <v>292</v>
      </c>
      <c r="DCZ3" s="327"/>
      <c r="DDA3" s="327"/>
      <c r="DDB3" s="327"/>
      <c r="DDC3" s="327"/>
      <c r="DDD3" s="327"/>
      <c r="DDE3" s="327"/>
      <c r="DDF3" s="328"/>
      <c r="DDG3" s="326" t="s">
        <v>292</v>
      </c>
      <c r="DDH3" s="327"/>
      <c r="DDI3" s="327"/>
      <c r="DDJ3" s="327"/>
      <c r="DDK3" s="327"/>
      <c r="DDL3" s="327"/>
      <c r="DDM3" s="327"/>
      <c r="DDN3" s="328"/>
      <c r="DDO3" s="326" t="s">
        <v>292</v>
      </c>
      <c r="DDP3" s="327"/>
      <c r="DDQ3" s="327"/>
      <c r="DDR3" s="327"/>
      <c r="DDS3" s="327"/>
      <c r="DDT3" s="327"/>
      <c r="DDU3" s="327"/>
      <c r="DDV3" s="328"/>
      <c r="DDW3" s="326" t="s">
        <v>292</v>
      </c>
      <c r="DDX3" s="327"/>
      <c r="DDY3" s="327"/>
      <c r="DDZ3" s="327"/>
      <c r="DEA3" s="327"/>
      <c r="DEB3" s="327"/>
      <c r="DEC3" s="327"/>
      <c r="DED3" s="328"/>
      <c r="DEE3" s="326" t="s">
        <v>292</v>
      </c>
      <c r="DEF3" s="327"/>
      <c r="DEG3" s="327"/>
      <c r="DEH3" s="327"/>
      <c r="DEI3" s="327"/>
      <c r="DEJ3" s="327"/>
      <c r="DEK3" s="327"/>
      <c r="DEL3" s="328"/>
      <c r="DEM3" s="326" t="s">
        <v>292</v>
      </c>
      <c r="DEN3" s="327"/>
      <c r="DEO3" s="327"/>
      <c r="DEP3" s="327"/>
      <c r="DEQ3" s="327"/>
      <c r="DER3" s="327"/>
      <c r="DES3" s="327"/>
      <c r="DET3" s="328"/>
      <c r="DEU3" s="326" t="s">
        <v>292</v>
      </c>
      <c r="DEV3" s="327"/>
      <c r="DEW3" s="327"/>
      <c r="DEX3" s="327"/>
      <c r="DEY3" s="327"/>
      <c r="DEZ3" s="327"/>
      <c r="DFA3" s="327"/>
      <c r="DFB3" s="328"/>
      <c r="DFC3" s="326" t="s">
        <v>292</v>
      </c>
      <c r="DFD3" s="327"/>
      <c r="DFE3" s="327"/>
      <c r="DFF3" s="327"/>
      <c r="DFG3" s="327"/>
      <c r="DFH3" s="327"/>
      <c r="DFI3" s="327"/>
      <c r="DFJ3" s="328"/>
      <c r="DFK3" s="326" t="s">
        <v>292</v>
      </c>
      <c r="DFL3" s="327"/>
      <c r="DFM3" s="327"/>
      <c r="DFN3" s="327"/>
      <c r="DFO3" s="327"/>
      <c r="DFP3" s="327"/>
      <c r="DFQ3" s="327"/>
      <c r="DFR3" s="328"/>
      <c r="DFS3" s="326" t="s">
        <v>292</v>
      </c>
      <c r="DFT3" s="327"/>
      <c r="DFU3" s="327"/>
      <c r="DFV3" s="327"/>
      <c r="DFW3" s="327"/>
      <c r="DFX3" s="327"/>
      <c r="DFY3" s="327"/>
      <c r="DFZ3" s="328"/>
      <c r="DGA3" s="326" t="s">
        <v>292</v>
      </c>
      <c r="DGB3" s="327"/>
      <c r="DGC3" s="327"/>
      <c r="DGD3" s="327"/>
      <c r="DGE3" s="327"/>
      <c r="DGF3" s="327"/>
      <c r="DGG3" s="327"/>
      <c r="DGH3" s="328"/>
      <c r="DGI3" s="326" t="s">
        <v>292</v>
      </c>
      <c r="DGJ3" s="327"/>
      <c r="DGK3" s="327"/>
      <c r="DGL3" s="327"/>
      <c r="DGM3" s="327"/>
      <c r="DGN3" s="327"/>
      <c r="DGO3" s="327"/>
      <c r="DGP3" s="328"/>
      <c r="DGQ3" s="326" t="s">
        <v>292</v>
      </c>
      <c r="DGR3" s="327"/>
      <c r="DGS3" s="327"/>
      <c r="DGT3" s="327"/>
      <c r="DGU3" s="327"/>
      <c r="DGV3" s="327"/>
      <c r="DGW3" s="327"/>
      <c r="DGX3" s="328"/>
      <c r="DGY3" s="326" t="s">
        <v>292</v>
      </c>
      <c r="DGZ3" s="327"/>
      <c r="DHA3" s="327"/>
      <c r="DHB3" s="327"/>
      <c r="DHC3" s="327"/>
      <c r="DHD3" s="327"/>
      <c r="DHE3" s="327"/>
      <c r="DHF3" s="328"/>
      <c r="DHG3" s="326" t="s">
        <v>292</v>
      </c>
      <c r="DHH3" s="327"/>
      <c r="DHI3" s="327"/>
      <c r="DHJ3" s="327"/>
      <c r="DHK3" s="327"/>
      <c r="DHL3" s="327"/>
      <c r="DHM3" s="327"/>
      <c r="DHN3" s="328"/>
      <c r="DHO3" s="326" t="s">
        <v>292</v>
      </c>
      <c r="DHP3" s="327"/>
      <c r="DHQ3" s="327"/>
      <c r="DHR3" s="327"/>
      <c r="DHS3" s="327"/>
      <c r="DHT3" s="327"/>
      <c r="DHU3" s="327"/>
      <c r="DHV3" s="328"/>
      <c r="DHW3" s="326" t="s">
        <v>292</v>
      </c>
      <c r="DHX3" s="327"/>
      <c r="DHY3" s="327"/>
      <c r="DHZ3" s="327"/>
      <c r="DIA3" s="327"/>
      <c r="DIB3" s="327"/>
      <c r="DIC3" s="327"/>
      <c r="DID3" s="328"/>
      <c r="DIE3" s="326" t="s">
        <v>292</v>
      </c>
      <c r="DIF3" s="327"/>
      <c r="DIG3" s="327"/>
      <c r="DIH3" s="327"/>
      <c r="DII3" s="327"/>
      <c r="DIJ3" s="327"/>
      <c r="DIK3" s="327"/>
      <c r="DIL3" s="328"/>
      <c r="DIM3" s="326" t="s">
        <v>292</v>
      </c>
      <c r="DIN3" s="327"/>
      <c r="DIO3" s="327"/>
      <c r="DIP3" s="327"/>
      <c r="DIQ3" s="327"/>
      <c r="DIR3" s="327"/>
      <c r="DIS3" s="327"/>
      <c r="DIT3" s="328"/>
      <c r="DIU3" s="326" t="s">
        <v>292</v>
      </c>
      <c r="DIV3" s="327"/>
      <c r="DIW3" s="327"/>
      <c r="DIX3" s="327"/>
      <c r="DIY3" s="327"/>
      <c r="DIZ3" s="327"/>
      <c r="DJA3" s="327"/>
      <c r="DJB3" s="328"/>
      <c r="DJC3" s="326" t="s">
        <v>292</v>
      </c>
      <c r="DJD3" s="327"/>
      <c r="DJE3" s="327"/>
      <c r="DJF3" s="327"/>
      <c r="DJG3" s="327"/>
      <c r="DJH3" s="327"/>
      <c r="DJI3" s="327"/>
      <c r="DJJ3" s="328"/>
      <c r="DJK3" s="326" t="s">
        <v>292</v>
      </c>
      <c r="DJL3" s="327"/>
      <c r="DJM3" s="327"/>
      <c r="DJN3" s="327"/>
      <c r="DJO3" s="327"/>
      <c r="DJP3" s="327"/>
      <c r="DJQ3" s="327"/>
      <c r="DJR3" s="328"/>
      <c r="DJS3" s="326" t="s">
        <v>292</v>
      </c>
      <c r="DJT3" s="327"/>
      <c r="DJU3" s="327"/>
      <c r="DJV3" s="327"/>
      <c r="DJW3" s="327"/>
      <c r="DJX3" s="327"/>
      <c r="DJY3" s="327"/>
      <c r="DJZ3" s="328"/>
      <c r="DKA3" s="326" t="s">
        <v>292</v>
      </c>
      <c r="DKB3" s="327"/>
      <c r="DKC3" s="327"/>
      <c r="DKD3" s="327"/>
      <c r="DKE3" s="327"/>
      <c r="DKF3" s="327"/>
      <c r="DKG3" s="327"/>
      <c r="DKH3" s="328"/>
      <c r="DKI3" s="326" t="s">
        <v>292</v>
      </c>
      <c r="DKJ3" s="327"/>
      <c r="DKK3" s="327"/>
      <c r="DKL3" s="327"/>
      <c r="DKM3" s="327"/>
      <c r="DKN3" s="327"/>
      <c r="DKO3" s="327"/>
      <c r="DKP3" s="328"/>
      <c r="DKQ3" s="326" t="s">
        <v>292</v>
      </c>
      <c r="DKR3" s="327"/>
      <c r="DKS3" s="327"/>
      <c r="DKT3" s="327"/>
      <c r="DKU3" s="327"/>
      <c r="DKV3" s="327"/>
      <c r="DKW3" s="327"/>
      <c r="DKX3" s="328"/>
      <c r="DKY3" s="326" t="s">
        <v>292</v>
      </c>
      <c r="DKZ3" s="327"/>
      <c r="DLA3" s="327"/>
      <c r="DLB3" s="327"/>
      <c r="DLC3" s="327"/>
      <c r="DLD3" s="327"/>
      <c r="DLE3" s="327"/>
      <c r="DLF3" s="328"/>
      <c r="DLG3" s="326" t="s">
        <v>292</v>
      </c>
      <c r="DLH3" s="327"/>
      <c r="DLI3" s="327"/>
      <c r="DLJ3" s="327"/>
      <c r="DLK3" s="327"/>
      <c r="DLL3" s="327"/>
      <c r="DLM3" s="327"/>
      <c r="DLN3" s="328"/>
      <c r="DLO3" s="326" t="s">
        <v>292</v>
      </c>
      <c r="DLP3" s="327"/>
      <c r="DLQ3" s="327"/>
      <c r="DLR3" s="327"/>
      <c r="DLS3" s="327"/>
      <c r="DLT3" s="327"/>
      <c r="DLU3" s="327"/>
      <c r="DLV3" s="328"/>
      <c r="DLW3" s="326" t="s">
        <v>292</v>
      </c>
      <c r="DLX3" s="327"/>
      <c r="DLY3" s="327"/>
      <c r="DLZ3" s="327"/>
      <c r="DMA3" s="327"/>
      <c r="DMB3" s="327"/>
      <c r="DMC3" s="327"/>
      <c r="DMD3" s="328"/>
      <c r="DME3" s="326" t="s">
        <v>292</v>
      </c>
      <c r="DMF3" s="327"/>
      <c r="DMG3" s="327"/>
      <c r="DMH3" s="327"/>
      <c r="DMI3" s="327"/>
      <c r="DMJ3" s="327"/>
      <c r="DMK3" s="327"/>
      <c r="DML3" s="328"/>
      <c r="DMM3" s="326" t="s">
        <v>292</v>
      </c>
      <c r="DMN3" s="327"/>
      <c r="DMO3" s="327"/>
      <c r="DMP3" s="327"/>
      <c r="DMQ3" s="327"/>
      <c r="DMR3" s="327"/>
      <c r="DMS3" s="327"/>
      <c r="DMT3" s="328"/>
      <c r="DMU3" s="326" t="s">
        <v>292</v>
      </c>
      <c r="DMV3" s="327"/>
      <c r="DMW3" s="327"/>
      <c r="DMX3" s="327"/>
      <c r="DMY3" s="327"/>
      <c r="DMZ3" s="327"/>
      <c r="DNA3" s="327"/>
      <c r="DNB3" s="328"/>
      <c r="DNC3" s="326" t="s">
        <v>292</v>
      </c>
      <c r="DND3" s="327"/>
      <c r="DNE3" s="327"/>
      <c r="DNF3" s="327"/>
      <c r="DNG3" s="327"/>
      <c r="DNH3" s="327"/>
      <c r="DNI3" s="327"/>
      <c r="DNJ3" s="328"/>
      <c r="DNK3" s="326" t="s">
        <v>292</v>
      </c>
      <c r="DNL3" s="327"/>
      <c r="DNM3" s="327"/>
      <c r="DNN3" s="327"/>
      <c r="DNO3" s="327"/>
      <c r="DNP3" s="327"/>
      <c r="DNQ3" s="327"/>
      <c r="DNR3" s="328"/>
      <c r="DNS3" s="326" t="s">
        <v>292</v>
      </c>
      <c r="DNT3" s="327"/>
      <c r="DNU3" s="327"/>
      <c r="DNV3" s="327"/>
      <c r="DNW3" s="327"/>
      <c r="DNX3" s="327"/>
      <c r="DNY3" s="327"/>
      <c r="DNZ3" s="328"/>
      <c r="DOA3" s="326" t="s">
        <v>292</v>
      </c>
      <c r="DOB3" s="327"/>
      <c r="DOC3" s="327"/>
      <c r="DOD3" s="327"/>
      <c r="DOE3" s="327"/>
      <c r="DOF3" s="327"/>
      <c r="DOG3" s="327"/>
      <c r="DOH3" s="328"/>
      <c r="DOI3" s="326" t="s">
        <v>292</v>
      </c>
      <c r="DOJ3" s="327"/>
      <c r="DOK3" s="327"/>
      <c r="DOL3" s="327"/>
      <c r="DOM3" s="327"/>
      <c r="DON3" s="327"/>
      <c r="DOO3" s="327"/>
      <c r="DOP3" s="328"/>
      <c r="DOQ3" s="326" t="s">
        <v>292</v>
      </c>
      <c r="DOR3" s="327"/>
      <c r="DOS3" s="327"/>
      <c r="DOT3" s="327"/>
      <c r="DOU3" s="327"/>
      <c r="DOV3" s="327"/>
      <c r="DOW3" s="327"/>
      <c r="DOX3" s="328"/>
      <c r="DOY3" s="326" t="s">
        <v>292</v>
      </c>
      <c r="DOZ3" s="327"/>
      <c r="DPA3" s="327"/>
      <c r="DPB3" s="327"/>
      <c r="DPC3" s="327"/>
      <c r="DPD3" s="327"/>
      <c r="DPE3" s="327"/>
      <c r="DPF3" s="328"/>
      <c r="DPG3" s="326" t="s">
        <v>292</v>
      </c>
      <c r="DPH3" s="327"/>
      <c r="DPI3" s="327"/>
      <c r="DPJ3" s="327"/>
      <c r="DPK3" s="327"/>
      <c r="DPL3" s="327"/>
      <c r="DPM3" s="327"/>
      <c r="DPN3" s="328"/>
      <c r="DPO3" s="326" t="s">
        <v>292</v>
      </c>
      <c r="DPP3" s="327"/>
      <c r="DPQ3" s="327"/>
      <c r="DPR3" s="327"/>
      <c r="DPS3" s="327"/>
      <c r="DPT3" s="327"/>
      <c r="DPU3" s="327"/>
      <c r="DPV3" s="328"/>
      <c r="DPW3" s="326" t="s">
        <v>292</v>
      </c>
      <c r="DPX3" s="327"/>
      <c r="DPY3" s="327"/>
      <c r="DPZ3" s="327"/>
      <c r="DQA3" s="327"/>
      <c r="DQB3" s="327"/>
      <c r="DQC3" s="327"/>
      <c r="DQD3" s="328"/>
      <c r="DQE3" s="326" t="s">
        <v>292</v>
      </c>
      <c r="DQF3" s="327"/>
      <c r="DQG3" s="327"/>
      <c r="DQH3" s="327"/>
      <c r="DQI3" s="327"/>
      <c r="DQJ3" s="327"/>
      <c r="DQK3" s="327"/>
      <c r="DQL3" s="328"/>
      <c r="DQM3" s="326" t="s">
        <v>292</v>
      </c>
      <c r="DQN3" s="327"/>
      <c r="DQO3" s="327"/>
      <c r="DQP3" s="327"/>
      <c r="DQQ3" s="327"/>
      <c r="DQR3" s="327"/>
      <c r="DQS3" s="327"/>
      <c r="DQT3" s="328"/>
      <c r="DQU3" s="326" t="s">
        <v>292</v>
      </c>
      <c r="DQV3" s="327"/>
      <c r="DQW3" s="327"/>
      <c r="DQX3" s="327"/>
      <c r="DQY3" s="327"/>
      <c r="DQZ3" s="327"/>
      <c r="DRA3" s="327"/>
      <c r="DRB3" s="328"/>
      <c r="DRC3" s="326" t="s">
        <v>292</v>
      </c>
      <c r="DRD3" s="327"/>
      <c r="DRE3" s="327"/>
      <c r="DRF3" s="327"/>
      <c r="DRG3" s="327"/>
      <c r="DRH3" s="327"/>
      <c r="DRI3" s="327"/>
      <c r="DRJ3" s="328"/>
      <c r="DRK3" s="326" t="s">
        <v>292</v>
      </c>
      <c r="DRL3" s="327"/>
      <c r="DRM3" s="327"/>
      <c r="DRN3" s="327"/>
      <c r="DRO3" s="327"/>
      <c r="DRP3" s="327"/>
      <c r="DRQ3" s="327"/>
      <c r="DRR3" s="328"/>
      <c r="DRS3" s="326" t="s">
        <v>292</v>
      </c>
      <c r="DRT3" s="327"/>
      <c r="DRU3" s="327"/>
      <c r="DRV3" s="327"/>
      <c r="DRW3" s="327"/>
      <c r="DRX3" s="327"/>
      <c r="DRY3" s="327"/>
      <c r="DRZ3" s="328"/>
      <c r="DSA3" s="326" t="s">
        <v>292</v>
      </c>
      <c r="DSB3" s="327"/>
      <c r="DSC3" s="327"/>
      <c r="DSD3" s="327"/>
      <c r="DSE3" s="327"/>
      <c r="DSF3" s="327"/>
      <c r="DSG3" s="327"/>
      <c r="DSH3" s="328"/>
      <c r="DSI3" s="326" t="s">
        <v>292</v>
      </c>
      <c r="DSJ3" s="327"/>
      <c r="DSK3" s="327"/>
      <c r="DSL3" s="327"/>
      <c r="DSM3" s="327"/>
      <c r="DSN3" s="327"/>
      <c r="DSO3" s="327"/>
      <c r="DSP3" s="328"/>
      <c r="DSQ3" s="326" t="s">
        <v>292</v>
      </c>
      <c r="DSR3" s="327"/>
      <c r="DSS3" s="327"/>
      <c r="DST3" s="327"/>
      <c r="DSU3" s="327"/>
      <c r="DSV3" s="327"/>
      <c r="DSW3" s="327"/>
      <c r="DSX3" s="328"/>
      <c r="DSY3" s="326" t="s">
        <v>292</v>
      </c>
      <c r="DSZ3" s="327"/>
      <c r="DTA3" s="327"/>
      <c r="DTB3" s="327"/>
      <c r="DTC3" s="327"/>
      <c r="DTD3" s="327"/>
      <c r="DTE3" s="327"/>
      <c r="DTF3" s="328"/>
      <c r="DTG3" s="326" t="s">
        <v>292</v>
      </c>
      <c r="DTH3" s="327"/>
      <c r="DTI3" s="327"/>
      <c r="DTJ3" s="327"/>
      <c r="DTK3" s="327"/>
      <c r="DTL3" s="327"/>
      <c r="DTM3" s="327"/>
      <c r="DTN3" s="328"/>
      <c r="DTO3" s="326" t="s">
        <v>292</v>
      </c>
      <c r="DTP3" s="327"/>
      <c r="DTQ3" s="327"/>
      <c r="DTR3" s="327"/>
      <c r="DTS3" s="327"/>
      <c r="DTT3" s="327"/>
      <c r="DTU3" s="327"/>
      <c r="DTV3" s="328"/>
      <c r="DTW3" s="326" t="s">
        <v>292</v>
      </c>
      <c r="DTX3" s="327"/>
      <c r="DTY3" s="327"/>
      <c r="DTZ3" s="327"/>
      <c r="DUA3" s="327"/>
      <c r="DUB3" s="327"/>
      <c r="DUC3" s="327"/>
      <c r="DUD3" s="328"/>
      <c r="DUE3" s="326" t="s">
        <v>292</v>
      </c>
      <c r="DUF3" s="327"/>
      <c r="DUG3" s="327"/>
      <c r="DUH3" s="327"/>
      <c r="DUI3" s="327"/>
      <c r="DUJ3" s="327"/>
      <c r="DUK3" s="327"/>
      <c r="DUL3" s="328"/>
      <c r="DUM3" s="326" t="s">
        <v>292</v>
      </c>
      <c r="DUN3" s="327"/>
      <c r="DUO3" s="327"/>
      <c r="DUP3" s="327"/>
      <c r="DUQ3" s="327"/>
      <c r="DUR3" s="327"/>
      <c r="DUS3" s="327"/>
      <c r="DUT3" s="328"/>
      <c r="DUU3" s="326" t="s">
        <v>292</v>
      </c>
      <c r="DUV3" s="327"/>
      <c r="DUW3" s="327"/>
      <c r="DUX3" s="327"/>
      <c r="DUY3" s="327"/>
      <c r="DUZ3" s="327"/>
      <c r="DVA3" s="327"/>
      <c r="DVB3" s="328"/>
      <c r="DVC3" s="326" t="s">
        <v>292</v>
      </c>
      <c r="DVD3" s="327"/>
      <c r="DVE3" s="327"/>
      <c r="DVF3" s="327"/>
      <c r="DVG3" s="327"/>
      <c r="DVH3" s="327"/>
      <c r="DVI3" s="327"/>
      <c r="DVJ3" s="328"/>
      <c r="DVK3" s="326" t="s">
        <v>292</v>
      </c>
      <c r="DVL3" s="327"/>
      <c r="DVM3" s="327"/>
      <c r="DVN3" s="327"/>
      <c r="DVO3" s="327"/>
      <c r="DVP3" s="327"/>
      <c r="DVQ3" s="327"/>
      <c r="DVR3" s="328"/>
      <c r="DVS3" s="326" t="s">
        <v>292</v>
      </c>
      <c r="DVT3" s="327"/>
      <c r="DVU3" s="327"/>
      <c r="DVV3" s="327"/>
      <c r="DVW3" s="327"/>
      <c r="DVX3" s="327"/>
      <c r="DVY3" s="327"/>
      <c r="DVZ3" s="328"/>
      <c r="DWA3" s="326" t="s">
        <v>292</v>
      </c>
      <c r="DWB3" s="327"/>
      <c r="DWC3" s="327"/>
      <c r="DWD3" s="327"/>
      <c r="DWE3" s="327"/>
      <c r="DWF3" s="327"/>
      <c r="DWG3" s="327"/>
      <c r="DWH3" s="328"/>
      <c r="DWI3" s="326" t="s">
        <v>292</v>
      </c>
      <c r="DWJ3" s="327"/>
      <c r="DWK3" s="327"/>
      <c r="DWL3" s="327"/>
      <c r="DWM3" s="327"/>
      <c r="DWN3" s="327"/>
      <c r="DWO3" s="327"/>
      <c r="DWP3" s="328"/>
      <c r="DWQ3" s="326" t="s">
        <v>292</v>
      </c>
      <c r="DWR3" s="327"/>
      <c r="DWS3" s="327"/>
      <c r="DWT3" s="327"/>
      <c r="DWU3" s="327"/>
      <c r="DWV3" s="327"/>
      <c r="DWW3" s="327"/>
      <c r="DWX3" s="328"/>
      <c r="DWY3" s="326" t="s">
        <v>292</v>
      </c>
      <c r="DWZ3" s="327"/>
      <c r="DXA3" s="327"/>
      <c r="DXB3" s="327"/>
      <c r="DXC3" s="327"/>
      <c r="DXD3" s="327"/>
      <c r="DXE3" s="327"/>
      <c r="DXF3" s="328"/>
      <c r="DXG3" s="326" t="s">
        <v>292</v>
      </c>
      <c r="DXH3" s="327"/>
      <c r="DXI3" s="327"/>
      <c r="DXJ3" s="327"/>
      <c r="DXK3" s="327"/>
      <c r="DXL3" s="327"/>
      <c r="DXM3" s="327"/>
      <c r="DXN3" s="328"/>
      <c r="DXO3" s="326" t="s">
        <v>292</v>
      </c>
      <c r="DXP3" s="327"/>
      <c r="DXQ3" s="327"/>
      <c r="DXR3" s="327"/>
      <c r="DXS3" s="327"/>
      <c r="DXT3" s="327"/>
      <c r="DXU3" s="327"/>
      <c r="DXV3" s="328"/>
      <c r="DXW3" s="326" t="s">
        <v>292</v>
      </c>
      <c r="DXX3" s="327"/>
      <c r="DXY3" s="327"/>
      <c r="DXZ3" s="327"/>
      <c r="DYA3" s="327"/>
      <c r="DYB3" s="327"/>
      <c r="DYC3" s="327"/>
      <c r="DYD3" s="328"/>
      <c r="DYE3" s="326" t="s">
        <v>292</v>
      </c>
      <c r="DYF3" s="327"/>
      <c r="DYG3" s="327"/>
      <c r="DYH3" s="327"/>
      <c r="DYI3" s="327"/>
      <c r="DYJ3" s="327"/>
      <c r="DYK3" s="327"/>
      <c r="DYL3" s="328"/>
      <c r="DYM3" s="326" t="s">
        <v>292</v>
      </c>
      <c r="DYN3" s="327"/>
      <c r="DYO3" s="327"/>
      <c r="DYP3" s="327"/>
      <c r="DYQ3" s="327"/>
      <c r="DYR3" s="327"/>
      <c r="DYS3" s="327"/>
      <c r="DYT3" s="328"/>
      <c r="DYU3" s="326" t="s">
        <v>292</v>
      </c>
      <c r="DYV3" s="327"/>
      <c r="DYW3" s="327"/>
      <c r="DYX3" s="327"/>
      <c r="DYY3" s="327"/>
      <c r="DYZ3" s="327"/>
      <c r="DZA3" s="327"/>
      <c r="DZB3" s="328"/>
      <c r="DZC3" s="326" t="s">
        <v>292</v>
      </c>
      <c r="DZD3" s="327"/>
      <c r="DZE3" s="327"/>
      <c r="DZF3" s="327"/>
      <c r="DZG3" s="327"/>
      <c r="DZH3" s="327"/>
      <c r="DZI3" s="327"/>
      <c r="DZJ3" s="328"/>
      <c r="DZK3" s="326" t="s">
        <v>292</v>
      </c>
      <c r="DZL3" s="327"/>
      <c r="DZM3" s="327"/>
      <c r="DZN3" s="327"/>
      <c r="DZO3" s="327"/>
      <c r="DZP3" s="327"/>
      <c r="DZQ3" s="327"/>
      <c r="DZR3" s="328"/>
      <c r="DZS3" s="326" t="s">
        <v>292</v>
      </c>
      <c r="DZT3" s="327"/>
      <c r="DZU3" s="327"/>
      <c r="DZV3" s="327"/>
      <c r="DZW3" s="327"/>
      <c r="DZX3" s="327"/>
      <c r="DZY3" s="327"/>
      <c r="DZZ3" s="328"/>
      <c r="EAA3" s="326" t="s">
        <v>292</v>
      </c>
      <c r="EAB3" s="327"/>
      <c r="EAC3" s="327"/>
      <c r="EAD3" s="327"/>
      <c r="EAE3" s="327"/>
      <c r="EAF3" s="327"/>
      <c r="EAG3" s="327"/>
      <c r="EAH3" s="328"/>
      <c r="EAI3" s="326" t="s">
        <v>292</v>
      </c>
      <c r="EAJ3" s="327"/>
      <c r="EAK3" s="327"/>
      <c r="EAL3" s="327"/>
      <c r="EAM3" s="327"/>
      <c r="EAN3" s="327"/>
      <c r="EAO3" s="327"/>
      <c r="EAP3" s="328"/>
      <c r="EAQ3" s="326" t="s">
        <v>292</v>
      </c>
      <c r="EAR3" s="327"/>
      <c r="EAS3" s="327"/>
      <c r="EAT3" s="327"/>
      <c r="EAU3" s="327"/>
      <c r="EAV3" s="327"/>
      <c r="EAW3" s="327"/>
      <c r="EAX3" s="328"/>
      <c r="EAY3" s="326" t="s">
        <v>292</v>
      </c>
      <c r="EAZ3" s="327"/>
      <c r="EBA3" s="327"/>
      <c r="EBB3" s="327"/>
      <c r="EBC3" s="327"/>
      <c r="EBD3" s="327"/>
      <c r="EBE3" s="327"/>
      <c r="EBF3" s="328"/>
      <c r="EBG3" s="326" t="s">
        <v>292</v>
      </c>
      <c r="EBH3" s="327"/>
      <c r="EBI3" s="327"/>
      <c r="EBJ3" s="327"/>
      <c r="EBK3" s="327"/>
      <c r="EBL3" s="327"/>
      <c r="EBM3" s="327"/>
      <c r="EBN3" s="328"/>
      <c r="EBO3" s="326" t="s">
        <v>292</v>
      </c>
      <c r="EBP3" s="327"/>
      <c r="EBQ3" s="327"/>
      <c r="EBR3" s="327"/>
      <c r="EBS3" s="327"/>
      <c r="EBT3" s="327"/>
      <c r="EBU3" s="327"/>
      <c r="EBV3" s="328"/>
      <c r="EBW3" s="326" t="s">
        <v>292</v>
      </c>
      <c r="EBX3" s="327"/>
      <c r="EBY3" s="327"/>
      <c r="EBZ3" s="327"/>
      <c r="ECA3" s="327"/>
      <c r="ECB3" s="327"/>
      <c r="ECC3" s="327"/>
      <c r="ECD3" s="328"/>
      <c r="ECE3" s="326" t="s">
        <v>292</v>
      </c>
      <c r="ECF3" s="327"/>
      <c r="ECG3" s="327"/>
      <c r="ECH3" s="327"/>
      <c r="ECI3" s="327"/>
      <c r="ECJ3" s="327"/>
      <c r="ECK3" s="327"/>
      <c r="ECL3" s="328"/>
      <c r="ECM3" s="326" t="s">
        <v>292</v>
      </c>
      <c r="ECN3" s="327"/>
      <c r="ECO3" s="327"/>
      <c r="ECP3" s="327"/>
      <c r="ECQ3" s="327"/>
      <c r="ECR3" s="327"/>
      <c r="ECS3" s="327"/>
      <c r="ECT3" s="328"/>
      <c r="ECU3" s="326" t="s">
        <v>292</v>
      </c>
      <c r="ECV3" s="327"/>
      <c r="ECW3" s="327"/>
      <c r="ECX3" s="327"/>
      <c r="ECY3" s="327"/>
      <c r="ECZ3" s="327"/>
      <c r="EDA3" s="327"/>
      <c r="EDB3" s="328"/>
      <c r="EDC3" s="326" t="s">
        <v>292</v>
      </c>
      <c r="EDD3" s="327"/>
      <c r="EDE3" s="327"/>
      <c r="EDF3" s="327"/>
      <c r="EDG3" s="327"/>
      <c r="EDH3" s="327"/>
      <c r="EDI3" s="327"/>
      <c r="EDJ3" s="328"/>
      <c r="EDK3" s="326" t="s">
        <v>292</v>
      </c>
      <c r="EDL3" s="327"/>
      <c r="EDM3" s="327"/>
      <c r="EDN3" s="327"/>
      <c r="EDO3" s="327"/>
      <c r="EDP3" s="327"/>
      <c r="EDQ3" s="327"/>
      <c r="EDR3" s="328"/>
      <c r="EDS3" s="326" t="s">
        <v>292</v>
      </c>
      <c r="EDT3" s="327"/>
      <c r="EDU3" s="327"/>
      <c r="EDV3" s="327"/>
      <c r="EDW3" s="327"/>
      <c r="EDX3" s="327"/>
      <c r="EDY3" s="327"/>
      <c r="EDZ3" s="328"/>
      <c r="EEA3" s="326" t="s">
        <v>292</v>
      </c>
      <c r="EEB3" s="327"/>
      <c r="EEC3" s="327"/>
      <c r="EED3" s="327"/>
      <c r="EEE3" s="327"/>
      <c r="EEF3" s="327"/>
      <c r="EEG3" s="327"/>
      <c r="EEH3" s="328"/>
      <c r="EEI3" s="326" t="s">
        <v>292</v>
      </c>
      <c r="EEJ3" s="327"/>
      <c r="EEK3" s="327"/>
      <c r="EEL3" s="327"/>
      <c r="EEM3" s="327"/>
      <c r="EEN3" s="327"/>
      <c r="EEO3" s="327"/>
      <c r="EEP3" s="328"/>
      <c r="EEQ3" s="326" t="s">
        <v>292</v>
      </c>
      <c r="EER3" s="327"/>
      <c r="EES3" s="327"/>
      <c r="EET3" s="327"/>
      <c r="EEU3" s="327"/>
      <c r="EEV3" s="327"/>
      <c r="EEW3" s="327"/>
      <c r="EEX3" s="328"/>
      <c r="EEY3" s="326" t="s">
        <v>292</v>
      </c>
      <c r="EEZ3" s="327"/>
      <c r="EFA3" s="327"/>
      <c r="EFB3" s="327"/>
      <c r="EFC3" s="327"/>
      <c r="EFD3" s="327"/>
      <c r="EFE3" s="327"/>
      <c r="EFF3" s="328"/>
      <c r="EFG3" s="326" t="s">
        <v>292</v>
      </c>
      <c r="EFH3" s="327"/>
      <c r="EFI3" s="327"/>
      <c r="EFJ3" s="327"/>
      <c r="EFK3" s="327"/>
      <c r="EFL3" s="327"/>
      <c r="EFM3" s="327"/>
      <c r="EFN3" s="328"/>
      <c r="EFO3" s="326" t="s">
        <v>292</v>
      </c>
      <c r="EFP3" s="327"/>
      <c r="EFQ3" s="327"/>
      <c r="EFR3" s="327"/>
      <c r="EFS3" s="327"/>
      <c r="EFT3" s="327"/>
      <c r="EFU3" s="327"/>
      <c r="EFV3" s="328"/>
      <c r="EFW3" s="326" t="s">
        <v>292</v>
      </c>
      <c r="EFX3" s="327"/>
      <c r="EFY3" s="327"/>
      <c r="EFZ3" s="327"/>
      <c r="EGA3" s="327"/>
      <c r="EGB3" s="327"/>
      <c r="EGC3" s="327"/>
      <c r="EGD3" s="328"/>
      <c r="EGE3" s="326" t="s">
        <v>292</v>
      </c>
      <c r="EGF3" s="327"/>
      <c r="EGG3" s="327"/>
      <c r="EGH3" s="327"/>
      <c r="EGI3" s="327"/>
      <c r="EGJ3" s="327"/>
      <c r="EGK3" s="327"/>
      <c r="EGL3" s="328"/>
      <c r="EGM3" s="326" t="s">
        <v>292</v>
      </c>
      <c r="EGN3" s="327"/>
      <c r="EGO3" s="327"/>
      <c r="EGP3" s="327"/>
      <c r="EGQ3" s="327"/>
      <c r="EGR3" s="327"/>
      <c r="EGS3" s="327"/>
      <c r="EGT3" s="328"/>
      <c r="EGU3" s="326" t="s">
        <v>292</v>
      </c>
      <c r="EGV3" s="327"/>
      <c r="EGW3" s="327"/>
      <c r="EGX3" s="327"/>
      <c r="EGY3" s="327"/>
      <c r="EGZ3" s="327"/>
      <c r="EHA3" s="327"/>
      <c r="EHB3" s="328"/>
      <c r="EHC3" s="326" t="s">
        <v>292</v>
      </c>
      <c r="EHD3" s="327"/>
      <c r="EHE3" s="327"/>
      <c r="EHF3" s="327"/>
      <c r="EHG3" s="327"/>
      <c r="EHH3" s="327"/>
      <c r="EHI3" s="327"/>
      <c r="EHJ3" s="328"/>
      <c r="EHK3" s="326" t="s">
        <v>292</v>
      </c>
      <c r="EHL3" s="327"/>
      <c r="EHM3" s="327"/>
      <c r="EHN3" s="327"/>
      <c r="EHO3" s="327"/>
      <c r="EHP3" s="327"/>
      <c r="EHQ3" s="327"/>
      <c r="EHR3" s="328"/>
      <c r="EHS3" s="326" t="s">
        <v>292</v>
      </c>
      <c r="EHT3" s="327"/>
      <c r="EHU3" s="327"/>
      <c r="EHV3" s="327"/>
      <c r="EHW3" s="327"/>
      <c r="EHX3" s="327"/>
      <c r="EHY3" s="327"/>
      <c r="EHZ3" s="328"/>
      <c r="EIA3" s="326" t="s">
        <v>292</v>
      </c>
      <c r="EIB3" s="327"/>
      <c r="EIC3" s="327"/>
      <c r="EID3" s="327"/>
      <c r="EIE3" s="327"/>
      <c r="EIF3" s="327"/>
      <c r="EIG3" s="327"/>
      <c r="EIH3" s="328"/>
      <c r="EII3" s="326" t="s">
        <v>292</v>
      </c>
      <c r="EIJ3" s="327"/>
      <c r="EIK3" s="327"/>
      <c r="EIL3" s="327"/>
      <c r="EIM3" s="327"/>
      <c r="EIN3" s="327"/>
      <c r="EIO3" s="327"/>
      <c r="EIP3" s="328"/>
      <c r="EIQ3" s="326" t="s">
        <v>292</v>
      </c>
      <c r="EIR3" s="327"/>
      <c r="EIS3" s="327"/>
      <c r="EIT3" s="327"/>
      <c r="EIU3" s="327"/>
      <c r="EIV3" s="327"/>
      <c r="EIW3" s="327"/>
      <c r="EIX3" s="328"/>
      <c r="EIY3" s="326" t="s">
        <v>292</v>
      </c>
      <c r="EIZ3" s="327"/>
      <c r="EJA3" s="327"/>
      <c r="EJB3" s="327"/>
      <c r="EJC3" s="327"/>
      <c r="EJD3" s="327"/>
      <c r="EJE3" s="327"/>
      <c r="EJF3" s="328"/>
      <c r="EJG3" s="326" t="s">
        <v>292</v>
      </c>
      <c r="EJH3" s="327"/>
      <c r="EJI3" s="327"/>
      <c r="EJJ3" s="327"/>
      <c r="EJK3" s="327"/>
      <c r="EJL3" s="327"/>
      <c r="EJM3" s="327"/>
      <c r="EJN3" s="328"/>
      <c r="EJO3" s="326" t="s">
        <v>292</v>
      </c>
      <c r="EJP3" s="327"/>
      <c r="EJQ3" s="327"/>
      <c r="EJR3" s="327"/>
      <c r="EJS3" s="327"/>
      <c r="EJT3" s="327"/>
      <c r="EJU3" s="327"/>
      <c r="EJV3" s="328"/>
      <c r="EJW3" s="326" t="s">
        <v>292</v>
      </c>
      <c r="EJX3" s="327"/>
      <c r="EJY3" s="327"/>
      <c r="EJZ3" s="327"/>
      <c r="EKA3" s="327"/>
      <c r="EKB3" s="327"/>
      <c r="EKC3" s="327"/>
      <c r="EKD3" s="328"/>
      <c r="EKE3" s="326" t="s">
        <v>292</v>
      </c>
      <c r="EKF3" s="327"/>
      <c r="EKG3" s="327"/>
      <c r="EKH3" s="327"/>
      <c r="EKI3" s="327"/>
      <c r="EKJ3" s="327"/>
      <c r="EKK3" s="327"/>
      <c r="EKL3" s="328"/>
      <c r="EKM3" s="326" t="s">
        <v>292</v>
      </c>
      <c r="EKN3" s="327"/>
      <c r="EKO3" s="327"/>
      <c r="EKP3" s="327"/>
      <c r="EKQ3" s="327"/>
      <c r="EKR3" s="327"/>
      <c r="EKS3" s="327"/>
      <c r="EKT3" s="328"/>
      <c r="EKU3" s="326" t="s">
        <v>292</v>
      </c>
      <c r="EKV3" s="327"/>
      <c r="EKW3" s="327"/>
      <c r="EKX3" s="327"/>
      <c r="EKY3" s="327"/>
      <c r="EKZ3" s="327"/>
      <c r="ELA3" s="327"/>
      <c r="ELB3" s="328"/>
      <c r="ELC3" s="326" t="s">
        <v>292</v>
      </c>
      <c r="ELD3" s="327"/>
      <c r="ELE3" s="327"/>
      <c r="ELF3" s="327"/>
      <c r="ELG3" s="327"/>
      <c r="ELH3" s="327"/>
      <c r="ELI3" s="327"/>
      <c r="ELJ3" s="328"/>
      <c r="ELK3" s="326" t="s">
        <v>292</v>
      </c>
      <c r="ELL3" s="327"/>
      <c r="ELM3" s="327"/>
      <c r="ELN3" s="327"/>
      <c r="ELO3" s="327"/>
      <c r="ELP3" s="327"/>
      <c r="ELQ3" s="327"/>
      <c r="ELR3" s="328"/>
      <c r="ELS3" s="326" t="s">
        <v>292</v>
      </c>
      <c r="ELT3" s="327"/>
      <c r="ELU3" s="327"/>
      <c r="ELV3" s="327"/>
      <c r="ELW3" s="327"/>
      <c r="ELX3" s="327"/>
      <c r="ELY3" s="327"/>
      <c r="ELZ3" s="328"/>
      <c r="EMA3" s="326" t="s">
        <v>292</v>
      </c>
      <c r="EMB3" s="327"/>
      <c r="EMC3" s="327"/>
      <c r="EMD3" s="327"/>
      <c r="EME3" s="327"/>
      <c r="EMF3" s="327"/>
      <c r="EMG3" s="327"/>
      <c r="EMH3" s="328"/>
      <c r="EMI3" s="326" t="s">
        <v>292</v>
      </c>
      <c r="EMJ3" s="327"/>
      <c r="EMK3" s="327"/>
      <c r="EML3" s="327"/>
      <c r="EMM3" s="327"/>
      <c r="EMN3" s="327"/>
      <c r="EMO3" s="327"/>
      <c r="EMP3" s="328"/>
      <c r="EMQ3" s="326" t="s">
        <v>292</v>
      </c>
      <c r="EMR3" s="327"/>
      <c r="EMS3" s="327"/>
      <c r="EMT3" s="327"/>
      <c r="EMU3" s="327"/>
      <c r="EMV3" s="327"/>
      <c r="EMW3" s="327"/>
      <c r="EMX3" s="328"/>
      <c r="EMY3" s="326" t="s">
        <v>292</v>
      </c>
      <c r="EMZ3" s="327"/>
      <c r="ENA3" s="327"/>
      <c r="ENB3" s="327"/>
      <c r="ENC3" s="327"/>
      <c r="END3" s="327"/>
      <c r="ENE3" s="327"/>
      <c r="ENF3" s="328"/>
      <c r="ENG3" s="326" t="s">
        <v>292</v>
      </c>
      <c r="ENH3" s="327"/>
      <c r="ENI3" s="327"/>
      <c r="ENJ3" s="327"/>
      <c r="ENK3" s="327"/>
      <c r="ENL3" s="327"/>
      <c r="ENM3" s="327"/>
      <c r="ENN3" s="328"/>
      <c r="ENO3" s="326" t="s">
        <v>292</v>
      </c>
      <c r="ENP3" s="327"/>
      <c r="ENQ3" s="327"/>
      <c r="ENR3" s="327"/>
      <c r="ENS3" s="327"/>
      <c r="ENT3" s="327"/>
      <c r="ENU3" s="327"/>
      <c r="ENV3" s="328"/>
      <c r="ENW3" s="326" t="s">
        <v>292</v>
      </c>
      <c r="ENX3" s="327"/>
      <c r="ENY3" s="327"/>
      <c r="ENZ3" s="327"/>
      <c r="EOA3" s="327"/>
      <c r="EOB3" s="327"/>
      <c r="EOC3" s="327"/>
      <c r="EOD3" s="328"/>
      <c r="EOE3" s="326" t="s">
        <v>292</v>
      </c>
      <c r="EOF3" s="327"/>
      <c r="EOG3" s="327"/>
      <c r="EOH3" s="327"/>
      <c r="EOI3" s="327"/>
      <c r="EOJ3" s="327"/>
      <c r="EOK3" s="327"/>
      <c r="EOL3" s="328"/>
      <c r="EOM3" s="326" t="s">
        <v>292</v>
      </c>
      <c r="EON3" s="327"/>
      <c r="EOO3" s="327"/>
      <c r="EOP3" s="327"/>
      <c r="EOQ3" s="327"/>
      <c r="EOR3" s="327"/>
      <c r="EOS3" s="327"/>
      <c r="EOT3" s="328"/>
      <c r="EOU3" s="326" t="s">
        <v>292</v>
      </c>
      <c r="EOV3" s="327"/>
      <c r="EOW3" s="327"/>
      <c r="EOX3" s="327"/>
      <c r="EOY3" s="327"/>
      <c r="EOZ3" s="327"/>
      <c r="EPA3" s="327"/>
      <c r="EPB3" s="328"/>
      <c r="EPC3" s="326" t="s">
        <v>292</v>
      </c>
      <c r="EPD3" s="327"/>
      <c r="EPE3" s="327"/>
      <c r="EPF3" s="327"/>
      <c r="EPG3" s="327"/>
      <c r="EPH3" s="327"/>
      <c r="EPI3" s="327"/>
      <c r="EPJ3" s="328"/>
      <c r="EPK3" s="326" t="s">
        <v>292</v>
      </c>
      <c r="EPL3" s="327"/>
      <c r="EPM3" s="327"/>
      <c r="EPN3" s="327"/>
      <c r="EPO3" s="327"/>
      <c r="EPP3" s="327"/>
      <c r="EPQ3" s="327"/>
      <c r="EPR3" s="328"/>
      <c r="EPS3" s="326" t="s">
        <v>292</v>
      </c>
      <c r="EPT3" s="327"/>
      <c r="EPU3" s="327"/>
      <c r="EPV3" s="327"/>
      <c r="EPW3" s="327"/>
      <c r="EPX3" s="327"/>
      <c r="EPY3" s="327"/>
      <c r="EPZ3" s="328"/>
      <c r="EQA3" s="326" t="s">
        <v>292</v>
      </c>
      <c r="EQB3" s="327"/>
      <c r="EQC3" s="327"/>
      <c r="EQD3" s="327"/>
      <c r="EQE3" s="327"/>
      <c r="EQF3" s="327"/>
      <c r="EQG3" s="327"/>
      <c r="EQH3" s="328"/>
      <c r="EQI3" s="326" t="s">
        <v>292</v>
      </c>
      <c r="EQJ3" s="327"/>
      <c r="EQK3" s="327"/>
      <c r="EQL3" s="327"/>
      <c r="EQM3" s="327"/>
      <c r="EQN3" s="327"/>
      <c r="EQO3" s="327"/>
      <c r="EQP3" s="328"/>
      <c r="EQQ3" s="326" t="s">
        <v>292</v>
      </c>
      <c r="EQR3" s="327"/>
      <c r="EQS3" s="327"/>
      <c r="EQT3" s="327"/>
      <c r="EQU3" s="327"/>
      <c r="EQV3" s="327"/>
      <c r="EQW3" s="327"/>
      <c r="EQX3" s="328"/>
      <c r="EQY3" s="326" t="s">
        <v>292</v>
      </c>
      <c r="EQZ3" s="327"/>
      <c r="ERA3" s="327"/>
      <c r="ERB3" s="327"/>
      <c r="ERC3" s="327"/>
      <c r="ERD3" s="327"/>
      <c r="ERE3" s="327"/>
      <c r="ERF3" s="328"/>
      <c r="ERG3" s="326" t="s">
        <v>292</v>
      </c>
      <c r="ERH3" s="327"/>
      <c r="ERI3" s="327"/>
      <c r="ERJ3" s="327"/>
      <c r="ERK3" s="327"/>
      <c r="ERL3" s="327"/>
      <c r="ERM3" s="327"/>
      <c r="ERN3" s="328"/>
      <c r="ERO3" s="326" t="s">
        <v>292</v>
      </c>
      <c r="ERP3" s="327"/>
      <c r="ERQ3" s="327"/>
      <c r="ERR3" s="327"/>
      <c r="ERS3" s="327"/>
      <c r="ERT3" s="327"/>
      <c r="ERU3" s="327"/>
      <c r="ERV3" s="328"/>
      <c r="ERW3" s="326" t="s">
        <v>292</v>
      </c>
      <c r="ERX3" s="327"/>
      <c r="ERY3" s="327"/>
      <c r="ERZ3" s="327"/>
      <c r="ESA3" s="327"/>
      <c r="ESB3" s="327"/>
      <c r="ESC3" s="327"/>
      <c r="ESD3" s="328"/>
      <c r="ESE3" s="326" t="s">
        <v>292</v>
      </c>
      <c r="ESF3" s="327"/>
      <c r="ESG3" s="327"/>
      <c r="ESH3" s="327"/>
      <c r="ESI3" s="327"/>
      <c r="ESJ3" s="327"/>
      <c r="ESK3" s="327"/>
      <c r="ESL3" s="328"/>
      <c r="ESM3" s="326" t="s">
        <v>292</v>
      </c>
      <c r="ESN3" s="327"/>
      <c r="ESO3" s="327"/>
      <c r="ESP3" s="327"/>
      <c r="ESQ3" s="327"/>
      <c r="ESR3" s="327"/>
      <c r="ESS3" s="327"/>
      <c r="EST3" s="328"/>
      <c r="ESU3" s="326" t="s">
        <v>292</v>
      </c>
      <c r="ESV3" s="327"/>
      <c r="ESW3" s="327"/>
      <c r="ESX3" s="327"/>
      <c r="ESY3" s="327"/>
      <c r="ESZ3" s="327"/>
      <c r="ETA3" s="327"/>
      <c r="ETB3" s="328"/>
      <c r="ETC3" s="326" t="s">
        <v>292</v>
      </c>
      <c r="ETD3" s="327"/>
      <c r="ETE3" s="327"/>
      <c r="ETF3" s="327"/>
      <c r="ETG3" s="327"/>
      <c r="ETH3" s="327"/>
      <c r="ETI3" s="327"/>
      <c r="ETJ3" s="328"/>
      <c r="ETK3" s="326" t="s">
        <v>292</v>
      </c>
      <c r="ETL3" s="327"/>
      <c r="ETM3" s="327"/>
      <c r="ETN3" s="327"/>
      <c r="ETO3" s="327"/>
      <c r="ETP3" s="327"/>
      <c r="ETQ3" s="327"/>
      <c r="ETR3" s="328"/>
      <c r="ETS3" s="326" t="s">
        <v>292</v>
      </c>
      <c r="ETT3" s="327"/>
      <c r="ETU3" s="327"/>
      <c r="ETV3" s="327"/>
      <c r="ETW3" s="327"/>
      <c r="ETX3" s="327"/>
      <c r="ETY3" s="327"/>
      <c r="ETZ3" s="328"/>
      <c r="EUA3" s="326" t="s">
        <v>292</v>
      </c>
      <c r="EUB3" s="327"/>
      <c r="EUC3" s="327"/>
      <c r="EUD3" s="327"/>
      <c r="EUE3" s="327"/>
      <c r="EUF3" s="327"/>
      <c r="EUG3" s="327"/>
      <c r="EUH3" s="328"/>
      <c r="EUI3" s="326" t="s">
        <v>292</v>
      </c>
      <c r="EUJ3" s="327"/>
      <c r="EUK3" s="327"/>
      <c r="EUL3" s="327"/>
      <c r="EUM3" s="327"/>
      <c r="EUN3" s="327"/>
      <c r="EUO3" s="327"/>
      <c r="EUP3" s="328"/>
      <c r="EUQ3" s="326" t="s">
        <v>292</v>
      </c>
      <c r="EUR3" s="327"/>
      <c r="EUS3" s="327"/>
      <c r="EUT3" s="327"/>
      <c r="EUU3" s="327"/>
      <c r="EUV3" s="327"/>
      <c r="EUW3" s="327"/>
      <c r="EUX3" s="328"/>
      <c r="EUY3" s="326" t="s">
        <v>292</v>
      </c>
      <c r="EUZ3" s="327"/>
      <c r="EVA3" s="327"/>
      <c r="EVB3" s="327"/>
      <c r="EVC3" s="327"/>
      <c r="EVD3" s="327"/>
      <c r="EVE3" s="327"/>
      <c r="EVF3" s="328"/>
      <c r="EVG3" s="326" t="s">
        <v>292</v>
      </c>
      <c r="EVH3" s="327"/>
      <c r="EVI3" s="327"/>
      <c r="EVJ3" s="327"/>
      <c r="EVK3" s="327"/>
      <c r="EVL3" s="327"/>
      <c r="EVM3" s="327"/>
      <c r="EVN3" s="328"/>
      <c r="EVO3" s="326" t="s">
        <v>292</v>
      </c>
      <c r="EVP3" s="327"/>
      <c r="EVQ3" s="327"/>
      <c r="EVR3" s="327"/>
      <c r="EVS3" s="327"/>
      <c r="EVT3" s="327"/>
      <c r="EVU3" s="327"/>
      <c r="EVV3" s="328"/>
      <c r="EVW3" s="326" t="s">
        <v>292</v>
      </c>
      <c r="EVX3" s="327"/>
      <c r="EVY3" s="327"/>
      <c r="EVZ3" s="327"/>
      <c r="EWA3" s="327"/>
      <c r="EWB3" s="327"/>
      <c r="EWC3" s="327"/>
      <c r="EWD3" s="328"/>
      <c r="EWE3" s="326" t="s">
        <v>292</v>
      </c>
      <c r="EWF3" s="327"/>
      <c r="EWG3" s="327"/>
      <c r="EWH3" s="327"/>
      <c r="EWI3" s="327"/>
      <c r="EWJ3" s="327"/>
      <c r="EWK3" s="327"/>
      <c r="EWL3" s="328"/>
      <c r="EWM3" s="326" t="s">
        <v>292</v>
      </c>
      <c r="EWN3" s="327"/>
      <c r="EWO3" s="327"/>
      <c r="EWP3" s="327"/>
      <c r="EWQ3" s="327"/>
      <c r="EWR3" s="327"/>
      <c r="EWS3" s="327"/>
      <c r="EWT3" s="328"/>
      <c r="EWU3" s="326" t="s">
        <v>292</v>
      </c>
      <c r="EWV3" s="327"/>
      <c r="EWW3" s="327"/>
      <c r="EWX3" s="327"/>
      <c r="EWY3" s="327"/>
      <c r="EWZ3" s="327"/>
      <c r="EXA3" s="327"/>
      <c r="EXB3" s="328"/>
      <c r="EXC3" s="326" t="s">
        <v>292</v>
      </c>
      <c r="EXD3" s="327"/>
      <c r="EXE3" s="327"/>
      <c r="EXF3" s="327"/>
      <c r="EXG3" s="327"/>
      <c r="EXH3" s="327"/>
      <c r="EXI3" s="327"/>
      <c r="EXJ3" s="328"/>
      <c r="EXK3" s="326" t="s">
        <v>292</v>
      </c>
      <c r="EXL3" s="327"/>
      <c r="EXM3" s="327"/>
      <c r="EXN3" s="327"/>
      <c r="EXO3" s="327"/>
      <c r="EXP3" s="327"/>
      <c r="EXQ3" s="327"/>
      <c r="EXR3" s="328"/>
      <c r="EXS3" s="326" t="s">
        <v>292</v>
      </c>
      <c r="EXT3" s="327"/>
      <c r="EXU3" s="327"/>
      <c r="EXV3" s="327"/>
      <c r="EXW3" s="327"/>
      <c r="EXX3" s="327"/>
      <c r="EXY3" s="327"/>
      <c r="EXZ3" s="328"/>
      <c r="EYA3" s="326" t="s">
        <v>292</v>
      </c>
      <c r="EYB3" s="327"/>
      <c r="EYC3" s="327"/>
      <c r="EYD3" s="327"/>
      <c r="EYE3" s="327"/>
      <c r="EYF3" s="327"/>
      <c r="EYG3" s="327"/>
      <c r="EYH3" s="328"/>
      <c r="EYI3" s="326" t="s">
        <v>292</v>
      </c>
      <c r="EYJ3" s="327"/>
      <c r="EYK3" s="327"/>
      <c r="EYL3" s="327"/>
      <c r="EYM3" s="327"/>
      <c r="EYN3" s="327"/>
      <c r="EYO3" s="327"/>
      <c r="EYP3" s="328"/>
      <c r="EYQ3" s="326" t="s">
        <v>292</v>
      </c>
      <c r="EYR3" s="327"/>
      <c r="EYS3" s="327"/>
      <c r="EYT3" s="327"/>
      <c r="EYU3" s="327"/>
      <c r="EYV3" s="327"/>
      <c r="EYW3" s="327"/>
      <c r="EYX3" s="328"/>
      <c r="EYY3" s="326" t="s">
        <v>292</v>
      </c>
      <c r="EYZ3" s="327"/>
      <c r="EZA3" s="327"/>
      <c r="EZB3" s="327"/>
      <c r="EZC3" s="327"/>
      <c r="EZD3" s="327"/>
      <c r="EZE3" s="327"/>
      <c r="EZF3" s="328"/>
      <c r="EZG3" s="326" t="s">
        <v>292</v>
      </c>
      <c r="EZH3" s="327"/>
      <c r="EZI3" s="327"/>
      <c r="EZJ3" s="327"/>
      <c r="EZK3" s="327"/>
      <c r="EZL3" s="327"/>
      <c r="EZM3" s="327"/>
      <c r="EZN3" s="328"/>
      <c r="EZO3" s="326" t="s">
        <v>292</v>
      </c>
      <c r="EZP3" s="327"/>
      <c r="EZQ3" s="327"/>
      <c r="EZR3" s="327"/>
      <c r="EZS3" s="327"/>
      <c r="EZT3" s="327"/>
      <c r="EZU3" s="327"/>
      <c r="EZV3" s="328"/>
      <c r="EZW3" s="326" t="s">
        <v>292</v>
      </c>
      <c r="EZX3" s="327"/>
      <c r="EZY3" s="327"/>
      <c r="EZZ3" s="327"/>
      <c r="FAA3" s="327"/>
      <c r="FAB3" s="327"/>
      <c r="FAC3" s="327"/>
      <c r="FAD3" s="328"/>
      <c r="FAE3" s="326" t="s">
        <v>292</v>
      </c>
      <c r="FAF3" s="327"/>
      <c r="FAG3" s="327"/>
      <c r="FAH3" s="327"/>
      <c r="FAI3" s="327"/>
      <c r="FAJ3" s="327"/>
      <c r="FAK3" s="327"/>
      <c r="FAL3" s="328"/>
      <c r="FAM3" s="326" t="s">
        <v>292</v>
      </c>
      <c r="FAN3" s="327"/>
      <c r="FAO3" s="327"/>
      <c r="FAP3" s="327"/>
      <c r="FAQ3" s="327"/>
      <c r="FAR3" s="327"/>
      <c r="FAS3" s="327"/>
      <c r="FAT3" s="328"/>
      <c r="FAU3" s="326" t="s">
        <v>292</v>
      </c>
      <c r="FAV3" s="327"/>
      <c r="FAW3" s="327"/>
      <c r="FAX3" s="327"/>
      <c r="FAY3" s="327"/>
      <c r="FAZ3" s="327"/>
      <c r="FBA3" s="327"/>
      <c r="FBB3" s="328"/>
      <c r="FBC3" s="326" t="s">
        <v>292</v>
      </c>
      <c r="FBD3" s="327"/>
      <c r="FBE3" s="327"/>
      <c r="FBF3" s="327"/>
      <c r="FBG3" s="327"/>
      <c r="FBH3" s="327"/>
      <c r="FBI3" s="327"/>
      <c r="FBJ3" s="328"/>
      <c r="FBK3" s="326" t="s">
        <v>292</v>
      </c>
      <c r="FBL3" s="327"/>
      <c r="FBM3" s="327"/>
      <c r="FBN3" s="327"/>
      <c r="FBO3" s="327"/>
      <c r="FBP3" s="327"/>
      <c r="FBQ3" s="327"/>
      <c r="FBR3" s="328"/>
      <c r="FBS3" s="326" t="s">
        <v>292</v>
      </c>
      <c r="FBT3" s="327"/>
      <c r="FBU3" s="327"/>
      <c r="FBV3" s="327"/>
      <c r="FBW3" s="327"/>
      <c r="FBX3" s="327"/>
      <c r="FBY3" s="327"/>
      <c r="FBZ3" s="328"/>
      <c r="FCA3" s="326" t="s">
        <v>292</v>
      </c>
      <c r="FCB3" s="327"/>
      <c r="FCC3" s="327"/>
      <c r="FCD3" s="327"/>
      <c r="FCE3" s="327"/>
      <c r="FCF3" s="327"/>
      <c r="FCG3" s="327"/>
      <c r="FCH3" s="328"/>
      <c r="FCI3" s="326" t="s">
        <v>292</v>
      </c>
      <c r="FCJ3" s="327"/>
      <c r="FCK3" s="327"/>
      <c r="FCL3" s="327"/>
      <c r="FCM3" s="327"/>
      <c r="FCN3" s="327"/>
      <c r="FCO3" s="327"/>
      <c r="FCP3" s="328"/>
      <c r="FCQ3" s="326" t="s">
        <v>292</v>
      </c>
      <c r="FCR3" s="327"/>
      <c r="FCS3" s="327"/>
      <c r="FCT3" s="327"/>
      <c r="FCU3" s="327"/>
      <c r="FCV3" s="327"/>
      <c r="FCW3" s="327"/>
      <c r="FCX3" s="328"/>
      <c r="FCY3" s="326" t="s">
        <v>292</v>
      </c>
      <c r="FCZ3" s="327"/>
      <c r="FDA3" s="327"/>
      <c r="FDB3" s="327"/>
      <c r="FDC3" s="327"/>
      <c r="FDD3" s="327"/>
      <c r="FDE3" s="327"/>
      <c r="FDF3" s="328"/>
      <c r="FDG3" s="326" t="s">
        <v>292</v>
      </c>
      <c r="FDH3" s="327"/>
      <c r="FDI3" s="327"/>
      <c r="FDJ3" s="327"/>
      <c r="FDK3" s="327"/>
      <c r="FDL3" s="327"/>
      <c r="FDM3" s="327"/>
      <c r="FDN3" s="328"/>
      <c r="FDO3" s="326" t="s">
        <v>292</v>
      </c>
      <c r="FDP3" s="327"/>
      <c r="FDQ3" s="327"/>
      <c r="FDR3" s="327"/>
      <c r="FDS3" s="327"/>
      <c r="FDT3" s="327"/>
      <c r="FDU3" s="327"/>
      <c r="FDV3" s="328"/>
      <c r="FDW3" s="326" t="s">
        <v>292</v>
      </c>
      <c r="FDX3" s="327"/>
      <c r="FDY3" s="327"/>
      <c r="FDZ3" s="327"/>
      <c r="FEA3" s="327"/>
      <c r="FEB3" s="327"/>
      <c r="FEC3" s="327"/>
      <c r="FED3" s="328"/>
      <c r="FEE3" s="326" t="s">
        <v>292</v>
      </c>
      <c r="FEF3" s="327"/>
      <c r="FEG3" s="327"/>
      <c r="FEH3" s="327"/>
      <c r="FEI3" s="327"/>
      <c r="FEJ3" s="327"/>
      <c r="FEK3" s="327"/>
      <c r="FEL3" s="328"/>
      <c r="FEM3" s="326" t="s">
        <v>292</v>
      </c>
      <c r="FEN3" s="327"/>
      <c r="FEO3" s="327"/>
      <c r="FEP3" s="327"/>
      <c r="FEQ3" s="327"/>
      <c r="FER3" s="327"/>
      <c r="FES3" s="327"/>
      <c r="FET3" s="328"/>
      <c r="FEU3" s="326" t="s">
        <v>292</v>
      </c>
      <c r="FEV3" s="327"/>
      <c r="FEW3" s="327"/>
      <c r="FEX3" s="327"/>
      <c r="FEY3" s="327"/>
      <c r="FEZ3" s="327"/>
      <c r="FFA3" s="327"/>
      <c r="FFB3" s="328"/>
      <c r="FFC3" s="326" t="s">
        <v>292</v>
      </c>
      <c r="FFD3" s="327"/>
      <c r="FFE3" s="327"/>
      <c r="FFF3" s="327"/>
      <c r="FFG3" s="327"/>
      <c r="FFH3" s="327"/>
      <c r="FFI3" s="327"/>
      <c r="FFJ3" s="328"/>
      <c r="FFK3" s="326" t="s">
        <v>292</v>
      </c>
      <c r="FFL3" s="327"/>
      <c r="FFM3" s="327"/>
      <c r="FFN3" s="327"/>
      <c r="FFO3" s="327"/>
      <c r="FFP3" s="327"/>
      <c r="FFQ3" s="327"/>
      <c r="FFR3" s="328"/>
      <c r="FFS3" s="326" t="s">
        <v>292</v>
      </c>
      <c r="FFT3" s="327"/>
      <c r="FFU3" s="327"/>
      <c r="FFV3" s="327"/>
      <c r="FFW3" s="327"/>
      <c r="FFX3" s="327"/>
      <c r="FFY3" s="327"/>
      <c r="FFZ3" s="328"/>
      <c r="FGA3" s="326" t="s">
        <v>292</v>
      </c>
      <c r="FGB3" s="327"/>
      <c r="FGC3" s="327"/>
      <c r="FGD3" s="327"/>
      <c r="FGE3" s="327"/>
      <c r="FGF3" s="327"/>
      <c r="FGG3" s="327"/>
      <c r="FGH3" s="328"/>
      <c r="FGI3" s="326" t="s">
        <v>292</v>
      </c>
      <c r="FGJ3" s="327"/>
      <c r="FGK3" s="327"/>
      <c r="FGL3" s="327"/>
      <c r="FGM3" s="327"/>
      <c r="FGN3" s="327"/>
      <c r="FGO3" s="327"/>
      <c r="FGP3" s="328"/>
      <c r="FGQ3" s="326" t="s">
        <v>292</v>
      </c>
      <c r="FGR3" s="327"/>
      <c r="FGS3" s="327"/>
      <c r="FGT3" s="327"/>
      <c r="FGU3" s="327"/>
      <c r="FGV3" s="327"/>
      <c r="FGW3" s="327"/>
      <c r="FGX3" s="328"/>
      <c r="FGY3" s="326" t="s">
        <v>292</v>
      </c>
      <c r="FGZ3" s="327"/>
      <c r="FHA3" s="327"/>
      <c r="FHB3" s="327"/>
      <c r="FHC3" s="327"/>
      <c r="FHD3" s="327"/>
      <c r="FHE3" s="327"/>
      <c r="FHF3" s="328"/>
      <c r="FHG3" s="326" t="s">
        <v>292</v>
      </c>
      <c r="FHH3" s="327"/>
      <c r="FHI3" s="327"/>
      <c r="FHJ3" s="327"/>
      <c r="FHK3" s="327"/>
      <c r="FHL3" s="327"/>
      <c r="FHM3" s="327"/>
      <c r="FHN3" s="328"/>
      <c r="FHO3" s="326" t="s">
        <v>292</v>
      </c>
      <c r="FHP3" s="327"/>
      <c r="FHQ3" s="327"/>
      <c r="FHR3" s="327"/>
      <c r="FHS3" s="327"/>
      <c r="FHT3" s="327"/>
      <c r="FHU3" s="327"/>
      <c r="FHV3" s="328"/>
      <c r="FHW3" s="326" t="s">
        <v>292</v>
      </c>
      <c r="FHX3" s="327"/>
      <c r="FHY3" s="327"/>
      <c r="FHZ3" s="327"/>
      <c r="FIA3" s="327"/>
      <c r="FIB3" s="327"/>
      <c r="FIC3" s="327"/>
      <c r="FID3" s="328"/>
      <c r="FIE3" s="326" t="s">
        <v>292</v>
      </c>
      <c r="FIF3" s="327"/>
      <c r="FIG3" s="327"/>
      <c r="FIH3" s="327"/>
      <c r="FII3" s="327"/>
      <c r="FIJ3" s="327"/>
      <c r="FIK3" s="327"/>
      <c r="FIL3" s="328"/>
      <c r="FIM3" s="326" t="s">
        <v>292</v>
      </c>
      <c r="FIN3" s="327"/>
      <c r="FIO3" s="327"/>
      <c r="FIP3" s="327"/>
      <c r="FIQ3" s="327"/>
      <c r="FIR3" s="327"/>
      <c r="FIS3" s="327"/>
      <c r="FIT3" s="328"/>
      <c r="FIU3" s="326" t="s">
        <v>292</v>
      </c>
      <c r="FIV3" s="327"/>
      <c r="FIW3" s="327"/>
      <c r="FIX3" s="327"/>
      <c r="FIY3" s="327"/>
      <c r="FIZ3" s="327"/>
      <c r="FJA3" s="327"/>
      <c r="FJB3" s="328"/>
      <c r="FJC3" s="326" t="s">
        <v>292</v>
      </c>
      <c r="FJD3" s="327"/>
      <c r="FJE3" s="327"/>
      <c r="FJF3" s="327"/>
      <c r="FJG3" s="327"/>
      <c r="FJH3" s="327"/>
      <c r="FJI3" s="327"/>
      <c r="FJJ3" s="328"/>
      <c r="FJK3" s="326" t="s">
        <v>292</v>
      </c>
      <c r="FJL3" s="327"/>
      <c r="FJM3" s="327"/>
      <c r="FJN3" s="327"/>
      <c r="FJO3" s="327"/>
      <c r="FJP3" s="327"/>
      <c r="FJQ3" s="327"/>
      <c r="FJR3" s="328"/>
      <c r="FJS3" s="326" t="s">
        <v>292</v>
      </c>
      <c r="FJT3" s="327"/>
      <c r="FJU3" s="327"/>
      <c r="FJV3" s="327"/>
      <c r="FJW3" s="327"/>
      <c r="FJX3" s="327"/>
      <c r="FJY3" s="327"/>
      <c r="FJZ3" s="328"/>
      <c r="FKA3" s="326" t="s">
        <v>292</v>
      </c>
      <c r="FKB3" s="327"/>
      <c r="FKC3" s="327"/>
      <c r="FKD3" s="327"/>
      <c r="FKE3" s="327"/>
      <c r="FKF3" s="327"/>
      <c r="FKG3" s="327"/>
      <c r="FKH3" s="328"/>
      <c r="FKI3" s="326" t="s">
        <v>292</v>
      </c>
      <c r="FKJ3" s="327"/>
      <c r="FKK3" s="327"/>
      <c r="FKL3" s="327"/>
      <c r="FKM3" s="327"/>
      <c r="FKN3" s="327"/>
      <c r="FKO3" s="327"/>
      <c r="FKP3" s="328"/>
      <c r="FKQ3" s="326" t="s">
        <v>292</v>
      </c>
      <c r="FKR3" s="327"/>
      <c r="FKS3" s="327"/>
      <c r="FKT3" s="327"/>
      <c r="FKU3" s="327"/>
      <c r="FKV3" s="327"/>
      <c r="FKW3" s="327"/>
      <c r="FKX3" s="328"/>
      <c r="FKY3" s="326" t="s">
        <v>292</v>
      </c>
      <c r="FKZ3" s="327"/>
      <c r="FLA3" s="327"/>
      <c r="FLB3" s="327"/>
      <c r="FLC3" s="327"/>
      <c r="FLD3" s="327"/>
      <c r="FLE3" s="327"/>
      <c r="FLF3" s="328"/>
      <c r="FLG3" s="326" t="s">
        <v>292</v>
      </c>
      <c r="FLH3" s="327"/>
      <c r="FLI3" s="327"/>
      <c r="FLJ3" s="327"/>
      <c r="FLK3" s="327"/>
      <c r="FLL3" s="327"/>
      <c r="FLM3" s="327"/>
      <c r="FLN3" s="328"/>
      <c r="FLO3" s="326" t="s">
        <v>292</v>
      </c>
      <c r="FLP3" s="327"/>
      <c r="FLQ3" s="327"/>
      <c r="FLR3" s="327"/>
      <c r="FLS3" s="327"/>
      <c r="FLT3" s="327"/>
      <c r="FLU3" s="327"/>
      <c r="FLV3" s="328"/>
      <c r="FLW3" s="326" t="s">
        <v>292</v>
      </c>
      <c r="FLX3" s="327"/>
      <c r="FLY3" s="327"/>
      <c r="FLZ3" s="327"/>
      <c r="FMA3" s="327"/>
      <c r="FMB3" s="327"/>
      <c r="FMC3" s="327"/>
      <c r="FMD3" s="328"/>
      <c r="FME3" s="326" t="s">
        <v>292</v>
      </c>
      <c r="FMF3" s="327"/>
      <c r="FMG3" s="327"/>
      <c r="FMH3" s="327"/>
      <c r="FMI3" s="327"/>
      <c r="FMJ3" s="327"/>
      <c r="FMK3" s="327"/>
      <c r="FML3" s="328"/>
      <c r="FMM3" s="326" t="s">
        <v>292</v>
      </c>
      <c r="FMN3" s="327"/>
      <c r="FMO3" s="327"/>
      <c r="FMP3" s="327"/>
      <c r="FMQ3" s="327"/>
      <c r="FMR3" s="327"/>
      <c r="FMS3" s="327"/>
      <c r="FMT3" s="328"/>
      <c r="FMU3" s="326" t="s">
        <v>292</v>
      </c>
      <c r="FMV3" s="327"/>
      <c r="FMW3" s="327"/>
      <c r="FMX3" s="327"/>
      <c r="FMY3" s="327"/>
      <c r="FMZ3" s="327"/>
      <c r="FNA3" s="327"/>
      <c r="FNB3" s="328"/>
      <c r="FNC3" s="326" t="s">
        <v>292</v>
      </c>
      <c r="FND3" s="327"/>
      <c r="FNE3" s="327"/>
      <c r="FNF3" s="327"/>
      <c r="FNG3" s="327"/>
      <c r="FNH3" s="327"/>
      <c r="FNI3" s="327"/>
      <c r="FNJ3" s="328"/>
      <c r="FNK3" s="326" t="s">
        <v>292</v>
      </c>
      <c r="FNL3" s="327"/>
      <c r="FNM3" s="327"/>
      <c r="FNN3" s="327"/>
      <c r="FNO3" s="327"/>
      <c r="FNP3" s="327"/>
      <c r="FNQ3" s="327"/>
      <c r="FNR3" s="328"/>
      <c r="FNS3" s="326" t="s">
        <v>292</v>
      </c>
      <c r="FNT3" s="327"/>
      <c r="FNU3" s="327"/>
      <c r="FNV3" s="327"/>
      <c r="FNW3" s="327"/>
      <c r="FNX3" s="327"/>
      <c r="FNY3" s="327"/>
      <c r="FNZ3" s="328"/>
      <c r="FOA3" s="326" t="s">
        <v>292</v>
      </c>
      <c r="FOB3" s="327"/>
      <c r="FOC3" s="327"/>
      <c r="FOD3" s="327"/>
      <c r="FOE3" s="327"/>
      <c r="FOF3" s="327"/>
      <c r="FOG3" s="327"/>
      <c r="FOH3" s="328"/>
      <c r="FOI3" s="326" t="s">
        <v>292</v>
      </c>
      <c r="FOJ3" s="327"/>
      <c r="FOK3" s="327"/>
      <c r="FOL3" s="327"/>
      <c r="FOM3" s="327"/>
      <c r="FON3" s="327"/>
      <c r="FOO3" s="327"/>
      <c r="FOP3" s="328"/>
      <c r="FOQ3" s="326" t="s">
        <v>292</v>
      </c>
      <c r="FOR3" s="327"/>
      <c r="FOS3" s="327"/>
      <c r="FOT3" s="327"/>
      <c r="FOU3" s="327"/>
      <c r="FOV3" s="327"/>
      <c r="FOW3" s="327"/>
      <c r="FOX3" s="328"/>
      <c r="FOY3" s="326" t="s">
        <v>292</v>
      </c>
      <c r="FOZ3" s="327"/>
      <c r="FPA3" s="327"/>
      <c r="FPB3" s="327"/>
      <c r="FPC3" s="327"/>
      <c r="FPD3" s="327"/>
      <c r="FPE3" s="327"/>
      <c r="FPF3" s="328"/>
      <c r="FPG3" s="326" t="s">
        <v>292</v>
      </c>
      <c r="FPH3" s="327"/>
      <c r="FPI3" s="327"/>
      <c r="FPJ3" s="327"/>
      <c r="FPK3" s="327"/>
      <c r="FPL3" s="327"/>
      <c r="FPM3" s="327"/>
      <c r="FPN3" s="328"/>
      <c r="FPO3" s="326" t="s">
        <v>292</v>
      </c>
      <c r="FPP3" s="327"/>
      <c r="FPQ3" s="327"/>
      <c r="FPR3" s="327"/>
      <c r="FPS3" s="327"/>
      <c r="FPT3" s="327"/>
      <c r="FPU3" s="327"/>
      <c r="FPV3" s="328"/>
      <c r="FPW3" s="326" t="s">
        <v>292</v>
      </c>
      <c r="FPX3" s="327"/>
      <c r="FPY3" s="327"/>
      <c r="FPZ3" s="327"/>
      <c r="FQA3" s="327"/>
      <c r="FQB3" s="327"/>
      <c r="FQC3" s="327"/>
      <c r="FQD3" s="328"/>
      <c r="FQE3" s="326" t="s">
        <v>292</v>
      </c>
      <c r="FQF3" s="327"/>
      <c r="FQG3" s="327"/>
      <c r="FQH3" s="327"/>
      <c r="FQI3" s="327"/>
      <c r="FQJ3" s="327"/>
      <c r="FQK3" s="327"/>
      <c r="FQL3" s="328"/>
      <c r="FQM3" s="326" t="s">
        <v>292</v>
      </c>
      <c r="FQN3" s="327"/>
      <c r="FQO3" s="327"/>
      <c r="FQP3" s="327"/>
      <c r="FQQ3" s="327"/>
      <c r="FQR3" s="327"/>
      <c r="FQS3" s="327"/>
      <c r="FQT3" s="328"/>
      <c r="FQU3" s="326" t="s">
        <v>292</v>
      </c>
      <c r="FQV3" s="327"/>
      <c r="FQW3" s="327"/>
      <c r="FQX3" s="327"/>
      <c r="FQY3" s="327"/>
      <c r="FQZ3" s="327"/>
      <c r="FRA3" s="327"/>
      <c r="FRB3" s="328"/>
      <c r="FRC3" s="326" t="s">
        <v>292</v>
      </c>
      <c r="FRD3" s="327"/>
      <c r="FRE3" s="327"/>
      <c r="FRF3" s="327"/>
      <c r="FRG3" s="327"/>
      <c r="FRH3" s="327"/>
      <c r="FRI3" s="327"/>
      <c r="FRJ3" s="328"/>
      <c r="FRK3" s="326" t="s">
        <v>292</v>
      </c>
      <c r="FRL3" s="327"/>
      <c r="FRM3" s="327"/>
      <c r="FRN3" s="327"/>
      <c r="FRO3" s="327"/>
      <c r="FRP3" s="327"/>
      <c r="FRQ3" s="327"/>
      <c r="FRR3" s="328"/>
      <c r="FRS3" s="326" t="s">
        <v>292</v>
      </c>
      <c r="FRT3" s="327"/>
      <c r="FRU3" s="327"/>
      <c r="FRV3" s="327"/>
      <c r="FRW3" s="327"/>
      <c r="FRX3" s="327"/>
      <c r="FRY3" s="327"/>
      <c r="FRZ3" s="328"/>
      <c r="FSA3" s="326" t="s">
        <v>292</v>
      </c>
      <c r="FSB3" s="327"/>
      <c r="FSC3" s="327"/>
      <c r="FSD3" s="327"/>
      <c r="FSE3" s="327"/>
      <c r="FSF3" s="327"/>
      <c r="FSG3" s="327"/>
      <c r="FSH3" s="328"/>
      <c r="FSI3" s="326" t="s">
        <v>292</v>
      </c>
      <c r="FSJ3" s="327"/>
      <c r="FSK3" s="327"/>
      <c r="FSL3" s="327"/>
      <c r="FSM3" s="327"/>
      <c r="FSN3" s="327"/>
      <c r="FSO3" s="327"/>
      <c r="FSP3" s="328"/>
      <c r="FSQ3" s="326" t="s">
        <v>292</v>
      </c>
      <c r="FSR3" s="327"/>
      <c r="FSS3" s="327"/>
      <c r="FST3" s="327"/>
      <c r="FSU3" s="327"/>
      <c r="FSV3" s="327"/>
      <c r="FSW3" s="327"/>
      <c r="FSX3" s="328"/>
      <c r="FSY3" s="326" t="s">
        <v>292</v>
      </c>
      <c r="FSZ3" s="327"/>
      <c r="FTA3" s="327"/>
      <c r="FTB3" s="327"/>
      <c r="FTC3" s="327"/>
      <c r="FTD3" s="327"/>
      <c r="FTE3" s="327"/>
      <c r="FTF3" s="328"/>
      <c r="FTG3" s="326" t="s">
        <v>292</v>
      </c>
      <c r="FTH3" s="327"/>
      <c r="FTI3" s="327"/>
      <c r="FTJ3" s="327"/>
      <c r="FTK3" s="327"/>
      <c r="FTL3" s="327"/>
      <c r="FTM3" s="327"/>
      <c r="FTN3" s="328"/>
      <c r="FTO3" s="326" t="s">
        <v>292</v>
      </c>
      <c r="FTP3" s="327"/>
      <c r="FTQ3" s="327"/>
      <c r="FTR3" s="327"/>
      <c r="FTS3" s="327"/>
      <c r="FTT3" s="327"/>
      <c r="FTU3" s="327"/>
      <c r="FTV3" s="328"/>
      <c r="FTW3" s="326" t="s">
        <v>292</v>
      </c>
      <c r="FTX3" s="327"/>
      <c r="FTY3" s="327"/>
      <c r="FTZ3" s="327"/>
      <c r="FUA3" s="327"/>
      <c r="FUB3" s="327"/>
      <c r="FUC3" s="327"/>
      <c r="FUD3" s="328"/>
      <c r="FUE3" s="326" t="s">
        <v>292</v>
      </c>
      <c r="FUF3" s="327"/>
      <c r="FUG3" s="327"/>
      <c r="FUH3" s="327"/>
      <c r="FUI3" s="327"/>
      <c r="FUJ3" s="327"/>
      <c r="FUK3" s="327"/>
      <c r="FUL3" s="328"/>
      <c r="FUM3" s="326" t="s">
        <v>292</v>
      </c>
      <c r="FUN3" s="327"/>
      <c r="FUO3" s="327"/>
      <c r="FUP3" s="327"/>
      <c r="FUQ3" s="327"/>
      <c r="FUR3" s="327"/>
      <c r="FUS3" s="327"/>
      <c r="FUT3" s="328"/>
      <c r="FUU3" s="326" t="s">
        <v>292</v>
      </c>
      <c r="FUV3" s="327"/>
      <c r="FUW3" s="327"/>
      <c r="FUX3" s="327"/>
      <c r="FUY3" s="327"/>
      <c r="FUZ3" s="327"/>
      <c r="FVA3" s="327"/>
      <c r="FVB3" s="328"/>
      <c r="FVC3" s="326" t="s">
        <v>292</v>
      </c>
      <c r="FVD3" s="327"/>
      <c r="FVE3" s="327"/>
      <c r="FVF3" s="327"/>
      <c r="FVG3" s="327"/>
      <c r="FVH3" s="327"/>
      <c r="FVI3" s="327"/>
      <c r="FVJ3" s="328"/>
      <c r="FVK3" s="326" t="s">
        <v>292</v>
      </c>
      <c r="FVL3" s="327"/>
      <c r="FVM3" s="327"/>
      <c r="FVN3" s="327"/>
      <c r="FVO3" s="327"/>
      <c r="FVP3" s="327"/>
      <c r="FVQ3" s="327"/>
      <c r="FVR3" s="328"/>
      <c r="FVS3" s="326" t="s">
        <v>292</v>
      </c>
      <c r="FVT3" s="327"/>
      <c r="FVU3" s="327"/>
      <c r="FVV3" s="327"/>
      <c r="FVW3" s="327"/>
      <c r="FVX3" s="327"/>
      <c r="FVY3" s="327"/>
      <c r="FVZ3" s="328"/>
      <c r="FWA3" s="326" t="s">
        <v>292</v>
      </c>
      <c r="FWB3" s="327"/>
      <c r="FWC3" s="327"/>
      <c r="FWD3" s="327"/>
      <c r="FWE3" s="327"/>
      <c r="FWF3" s="327"/>
      <c r="FWG3" s="327"/>
      <c r="FWH3" s="328"/>
      <c r="FWI3" s="326" t="s">
        <v>292</v>
      </c>
      <c r="FWJ3" s="327"/>
      <c r="FWK3" s="327"/>
      <c r="FWL3" s="327"/>
      <c r="FWM3" s="327"/>
      <c r="FWN3" s="327"/>
      <c r="FWO3" s="327"/>
      <c r="FWP3" s="328"/>
      <c r="FWQ3" s="326" t="s">
        <v>292</v>
      </c>
      <c r="FWR3" s="327"/>
      <c r="FWS3" s="327"/>
      <c r="FWT3" s="327"/>
      <c r="FWU3" s="327"/>
      <c r="FWV3" s="327"/>
      <c r="FWW3" s="327"/>
      <c r="FWX3" s="328"/>
      <c r="FWY3" s="326" t="s">
        <v>292</v>
      </c>
      <c r="FWZ3" s="327"/>
      <c r="FXA3" s="327"/>
      <c r="FXB3" s="327"/>
      <c r="FXC3" s="327"/>
      <c r="FXD3" s="327"/>
      <c r="FXE3" s="327"/>
      <c r="FXF3" s="328"/>
      <c r="FXG3" s="326" t="s">
        <v>292</v>
      </c>
      <c r="FXH3" s="327"/>
      <c r="FXI3" s="327"/>
      <c r="FXJ3" s="327"/>
      <c r="FXK3" s="327"/>
      <c r="FXL3" s="327"/>
      <c r="FXM3" s="327"/>
      <c r="FXN3" s="328"/>
      <c r="FXO3" s="326" t="s">
        <v>292</v>
      </c>
      <c r="FXP3" s="327"/>
      <c r="FXQ3" s="327"/>
      <c r="FXR3" s="327"/>
      <c r="FXS3" s="327"/>
      <c r="FXT3" s="327"/>
      <c r="FXU3" s="327"/>
      <c r="FXV3" s="328"/>
      <c r="FXW3" s="326" t="s">
        <v>292</v>
      </c>
      <c r="FXX3" s="327"/>
      <c r="FXY3" s="327"/>
      <c r="FXZ3" s="327"/>
      <c r="FYA3" s="327"/>
      <c r="FYB3" s="327"/>
      <c r="FYC3" s="327"/>
      <c r="FYD3" s="328"/>
      <c r="FYE3" s="326" t="s">
        <v>292</v>
      </c>
      <c r="FYF3" s="327"/>
      <c r="FYG3" s="327"/>
      <c r="FYH3" s="327"/>
      <c r="FYI3" s="327"/>
      <c r="FYJ3" s="327"/>
      <c r="FYK3" s="327"/>
      <c r="FYL3" s="328"/>
      <c r="FYM3" s="326" t="s">
        <v>292</v>
      </c>
      <c r="FYN3" s="327"/>
      <c r="FYO3" s="327"/>
      <c r="FYP3" s="327"/>
      <c r="FYQ3" s="327"/>
      <c r="FYR3" s="327"/>
      <c r="FYS3" s="327"/>
      <c r="FYT3" s="328"/>
      <c r="FYU3" s="326" t="s">
        <v>292</v>
      </c>
      <c r="FYV3" s="327"/>
      <c r="FYW3" s="327"/>
      <c r="FYX3" s="327"/>
      <c r="FYY3" s="327"/>
      <c r="FYZ3" s="327"/>
      <c r="FZA3" s="327"/>
      <c r="FZB3" s="328"/>
      <c r="FZC3" s="326" t="s">
        <v>292</v>
      </c>
      <c r="FZD3" s="327"/>
      <c r="FZE3" s="327"/>
      <c r="FZF3" s="327"/>
      <c r="FZG3" s="327"/>
      <c r="FZH3" s="327"/>
      <c r="FZI3" s="327"/>
      <c r="FZJ3" s="328"/>
      <c r="FZK3" s="326" t="s">
        <v>292</v>
      </c>
      <c r="FZL3" s="327"/>
      <c r="FZM3" s="327"/>
      <c r="FZN3" s="327"/>
      <c r="FZO3" s="327"/>
      <c r="FZP3" s="327"/>
      <c r="FZQ3" s="327"/>
      <c r="FZR3" s="328"/>
      <c r="FZS3" s="326" t="s">
        <v>292</v>
      </c>
      <c r="FZT3" s="327"/>
      <c r="FZU3" s="327"/>
      <c r="FZV3" s="327"/>
      <c r="FZW3" s="327"/>
      <c r="FZX3" s="327"/>
      <c r="FZY3" s="327"/>
      <c r="FZZ3" s="328"/>
      <c r="GAA3" s="326" t="s">
        <v>292</v>
      </c>
      <c r="GAB3" s="327"/>
      <c r="GAC3" s="327"/>
      <c r="GAD3" s="327"/>
      <c r="GAE3" s="327"/>
      <c r="GAF3" s="327"/>
      <c r="GAG3" s="327"/>
      <c r="GAH3" s="328"/>
      <c r="GAI3" s="326" t="s">
        <v>292</v>
      </c>
      <c r="GAJ3" s="327"/>
      <c r="GAK3" s="327"/>
      <c r="GAL3" s="327"/>
      <c r="GAM3" s="327"/>
      <c r="GAN3" s="327"/>
      <c r="GAO3" s="327"/>
      <c r="GAP3" s="328"/>
      <c r="GAQ3" s="326" t="s">
        <v>292</v>
      </c>
      <c r="GAR3" s="327"/>
      <c r="GAS3" s="327"/>
      <c r="GAT3" s="327"/>
      <c r="GAU3" s="327"/>
      <c r="GAV3" s="327"/>
      <c r="GAW3" s="327"/>
      <c r="GAX3" s="328"/>
      <c r="GAY3" s="326" t="s">
        <v>292</v>
      </c>
      <c r="GAZ3" s="327"/>
      <c r="GBA3" s="327"/>
      <c r="GBB3" s="327"/>
      <c r="GBC3" s="327"/>
      <c r="GBD3" s="327"/>
      <c r="GBE3" s="327"/>
      <c r="GBF3" s="328"/>
      <c r="GBG3" s="326" t="s">
        <v>292</v>
      </c>
      <c r="GBH3" s="327"/>
      <c r="GBI3" s="327"/>
      <c r="GBJ3" s="327"/>
      <c r="GBK3" s="327"/>
      <c r="GBL3" s="327"/>
      <c r="GBM3" s="327"/>
      <c r="GBN3" s="328"/>
      <c r="GBO3" s="326" t="s">
        <v>292</v>
      </c>
      <c r="GBP3" s="327"/>
      <c r="GBQ3" s="327"/>
      <c r="GBR3" s="327"/>
      <c r="GBS3" s="327"/>
      <c r="GBT3" s="327"/>
      <c r="GBU3" s="327"/>
      <c r="GBV3" s="328"/>
      <c r="GBW3" s="326" t="s">
        <v>292</v>
      </c>
      <c r="GBX3" s="327"/>
      <c r="GBY3" s="327"/>
      <c r="GBZ3" s="327"/>
      <c r="GCA3" s="327"/>
      <c r="GCB3" s="327"/>
      <c r="GCC3" s="327"/>
      <c r="GCD3" s="328"/>
      <c r="GCE3" s="326" t="s">
        <v>292</v>
      </c>
      <c r="GCF3" s="327"/>
      <c r="GCG3" s="327"/>
      <c r="GCH3" s="327"/>
      <c r="GCI3" s="327"/>
      <c r="GCJ3" s="327"/>
      <c r="GCK3" s="327"/>
      <c r="GCL3" s="328"/>
      <c r="GCM3" s="326" t="s">
        <v>292</v>
      </c>
      <c r="GCN3" s="327"/>
      <c r="GCO3" s="327"/>
      <c r="GCP3" s="327"/>
      <c r="GCQ3" s="327"/>
      <c r="GCR3" s="327"/>
      <c r="GCS3" s="327"/>
      <c r="GCT3" s="328"/>
      <c r="GCU3" s="326" t="s">
        <v>292</v>
      </c>
      <c r="GCV3" s="327"/>
      <c r="GCW3" s="327"/>
      <c r="GCX3" s="327"/>
      <c r="GCY3" s="327"/>
      <c r="GCZ3" s="327"/>
      <c r="GDA3" s="327"/>
      <c r="GDB3" s="328"/>
      <c r="GDC3" s="326" t="s">
        <v>292</v>
      </c>
      <c r="GDD3" s="327"/>
      <c r="GDE3" s="327"/>
      <c r="GDF3" s="327"/>
      <c r="GDG3" s="327"/>
      <c r="GDH3" s="327"/>
      <c r="GDI3" s="327"/>
      <c r="GDJ3" s="328"/>
      <c r="GDK3" s="326" t="s">
        <v>292</v>
      </c>
      <c r="GDL3" s="327"/>
      <c r="GDM3" s="327"/>
      <c r="GDN3" s="327"/>
      <c r="GDO3" s="327"/>
      <c r="GDP3" s="327"/>
      <c r="GDQ3" s="327"/>
      <c r="GDR3" s="328"/>
      <c r="GDS3" s="326" t="s">
        <v>292</v>
      </c>
      <c r="GDT3" s="327"/>
      <c r="GDU3" s="327"/>
      <c r="GDV3" s="327"/>
      <c r="GDW3" s="327"/>
      <c r="GDX3" s="327"/>
      <c r="GDY3" s="327"/>
      <c r="GDZ3" s="328"/>
      <c r="GEA3" s="326" t="s">
        <v>292</v>
      </c>
      <c r="GEB3" s="327"/>
      <c r="GEC3" s="327"/>
      <c r="GED3" s="327"/>
      <c r="GEE3" s="327"/>
      <c r="GEF3" s="327"/>
      <c r="GEG3" s="327"/>
      <c r="GEH3" s="328"/>
      <c r="GEI3" s="326" t="s">
        <v>292</v>
      </c>
      <c r="GEJ3" s="327"/>
      <c r="GEK3" s="327"/>
      <c r="GEL3" s="327"/>
      <c r="GEM3" s="327"/>
      <c r="GEN3" s="327"/>
      <c r="GEO3" s="327"/>
      <c r="GEP3" s="328"/>
      <c r="GEQ3" s="326" t="s">
        <v>292</v>
      </c>
      <c r="GER3" s="327"/>
      <c r="GES3" s="327"/>
      <c r="GET3" s="327"/>
      <c r="GEU3" s="327"/>
      <c r="GEV3" s="327"/>
      <c r="GEW3" s="327"/>
      <c r="GEX3" s="328"/>
      <c r="GEY3" s="326" t="s">
        <v>292</v>
      </c>
      <c r="GEZ3" s="327"/>
      <c r="GFA3" s="327"/>
      <c r="GFB3" s="327"/>
      <c r="GFC3" s="327"/>
      <c r="GFD3" s="327"/>
      <c r="GFE3" s="327"/>
      <c r="GFF3" s="328"/>
      <c r="GFG3" s="326" t="s">
        <v>292</v>
      </c>
      <c r="GFH3" s="327"/>
      <c r="GFI3" s="327"/>
      <c r="GFJ3" s="327"/>
      <c r="GFK3" s="327"/>
      <c r="GFL3" s="327"/>
      <c r="GFM3" s="327"/>
      <c r="GFN3" s="328"/>
      <c r="GFO3" s="326" t="s">
        <v>292</v>
      </c>
      <c r="GFP3" s="327"/>
      <c r="GFQ3" s="327"/>
      <c r="GFR3" s="327"/>
      <c r="GFS3" s="327"/>
      <c r="GFT3" s="327"/>
      <c r="GFU3" s="327"/>
      <c r="GFV3" s="328"/>
      <c r="GFW3" s="326" t="s">
        <v>292</v>
      </c>
      <c r="GFX3" s="327"/>
      <c r="GFY3" s="327"/>
      <c r="GFZ3" s="327"/>
      <c r="GGA3" s="327"/>
      <c r="GGB3" s="327"/>
      <c r="GGC3" s="327"/>
      <c r="GGD3" s="328"/>
      <c r="GGE3" s="326" t="s">
        <v>292</v>
      </c>
      <c r="GGF3" s="327"/>
      <c r="GGG3" s="327"/>
      <c r="GGH3" s="327"/>
      <c r="GGI3" s="327"/>
      <c r="GGJ3" s="327"/>
      <c r="GGK3" s="327"/>
      <c r="GGL3" s="328"/>
      <c r="GGM3" s="326" t="s">
        <v>292</v>
      </c>
      <c r="GGN3" s="327"/>
      <c r="GGO3" s="327"/>
      <c r="GGP3" s="327"/>
      <c r="GGQ3" s="327"/>
      <c r="GGR3" s="327"/>
      <c r="GGS3" s="327"/>
      <c r="GGT3" s="328"/>
      <c r="GGU3" s="326" t="s">
        <v>292</v>
      </c>
      <c r="GGV3" s="327"/>
      <c r="GGW3" s="327"/>
      <c r="GGX3" s="327"/>
      <c r="GGY3" s="327"/>
      <c r="GGZ3" s="327"/>
      <c r="GHA3" s="327"/>
      <c r="GHB3" s="328"/>
      <c r="GHC3" s="326" t="s">
        <v>292</v>
      </c>
      <c r="GHD3" s="327"/>
      <c r="GHE3" s="327"/>
      <c r="GHF3" s="327"/>
      <c r="GHG3" s="327"/>
      <c r="GHH3" s="327"/>
      <c r="GHI3" s="327"/>
      <c r="GHJ3" s="328"/>
      <c r="GHK3" s="326" t="s">
        <v>292</v>
      </c>
      <c r="GHL3" s="327"/>
      <c r="GHM3" s="327"/>
      <c r="GHN3" s="327"/>
      <c r="GHO3" s="327"/>
      <c r="GHP3" s="327"/>
      <c r="GHQ3" s="327"/>
      <c r="GHR3" s="328"/>
      <c r="GHS3" s="326" t="s">
        <v>292</v>
      </c>
      <c r="GHT3" s="327"/>
      <c r="GHU3" s="327"/>
      <c r="GHV3" s="327"/>
      <c r="GHW3" s="327"/>
      <c r="GHX3" s="327"/>
      <c r="GHY3" s="327"/>
      <c r="GHZ3" s="328"/>
      <c r="GIA3" s="326" t="s">
        <v>292</v>
      </c>
      <c r="GIB3" s="327"/>
      <c r="GIC3" s="327"/>
      <c r="GID3" s="327"/>
      <c r="GIE3" s="327"/>
      <c r="GIF3" s="327"/>
      <c r="GIG3" s="327"/>
      <c r="GIH3" s="328"/>
      <c r="GII3" s="326" t="s">
        <v>292</v>
      </c>
      <c r="GIJ3" s="327"/>
      <c r="GIK3" s="327"/>
      <c r="GIL3" s="327"/>
      <c r="GIM3" s="327"/>
      <c r="GIN3" s="327"/>
      <c r="GIO3" s="327"/>
      <c r="GIP3" s="328"/>
      <c r="GIQ3" s="326" t="s">
        <v>292</v>
      </c>
      <c r="GIR3" s="327"/>
      <c r="GIS3" s="327"/>
      <c r="GIT3" s="327"/>
      <c r="GIU3" s="327"/>
      <c r="GIV3" s="327"/>
      <c r="GIW3" s="327"/>
      <c r="GIX3" s="328"/>
      <c r="GIY3" s="326" t="s">
        <v>292</v>
      </c>
      <c r="GIZ3" s="327"/>
      <c r="GJA3" s="327"/>
      <c r="GJB3" s="327"/>
      <c r="GJC3" s="327"/>
      <c r="GJD3" s="327"/>
      <c r="GJE3" s="327"/>
      <c r="GJF3" s="328"/>
      <c r="GJG3" s="326" t="s">
        <v>292</v>
      </c>
      <c r="GJH3" s="327"/>
      <c r="GJI3" s="327"/>
      <c r="GJJ3" s="327"/>
      <c r="GJK3" s="327"/>
      <c r="GJL3" s="327"/>
      <c r="GJM3" s="327"/>
      <c r="GJN3" s="328"/>
      <c r="GJO3" s="326" t="s">
        <v>292</v>
      </c>
      <c r="GJP3" s="327"/>
      <c r="GJQ3" s="327"/>
      <c r="GJR3" s="327"/>
      <c r="GJS3" s="327"/>
      <c r="GJT3" s="327"/>
      <c r="GJU3" s="327"/>
      <c r="GJV3" s="328"/>
      <c r="GJW3" s="326" t="s">
        <v>292</v>
      </c>
      <c r="GJX3" s="327"/>
      <c r="GJY3" s="327"/>
      <c r="GJZ3" s="327"/>
      <c r="GKA3" s="327"/>
      <c r="GKB3" s="327"/>
      <c r="GKC3" s="327"/>
      <c r="GKD3" s="328"/>
      <c r="GKE3" s="326" t="s">
        <v>292</v>
      </c>
      <c r="GKF3" s="327"/>
      <c r="GKG3" s="327"/>
      <c r="GKH3" s="327"/>
      <c r="GKI3" s="327"/>
      <c r="GKJ3" s="327"/>
      <c r="GKK3" s="327"/>
      <c r="GKL3" s="328"/>
      <c r="GKM3" s="326" t="s">
        <v>292</v>
      </c>
      <c r="GKN3" s="327"/>
      <c r="GKO3" s="327"/>
      <c r="GKP3" s="327"/>
      <c r="GKQ3" s="327"/>
      <c r="GKR3" s="327"/>
      <c r="GKS3" s="327"/>
      <c r="GKT3" s="328"/>
      <c r="GKU3" s="326" t="s">
        <v>292</v>
      </c>
      <c r="GKV3" s="327"/>
      <c r="GKW3" s="327"/>
      <c r="GKX3" s="327"/>
      <c r="GKY3" s="327"/>
      <c r="GKZ3" s="327"/>
      <c r="GLA3" s="327"/>
      <c r="GLB3" s="328"/>
      <c r="GLC3" s="326" t="s">
        <v>292</v>
      </c>
      <c r="GLD3" s="327"/>
      <c r="GLE3" s="327"/>
      <c r="GLF3" s="327"/>
      <c r="GLG3" s="327"/>
      <c r="GLH3" s="327"/>
      <c r="GLI3" s="327"/>
      <c r="GLJ3" s="328"/>
      <c r="GLK3" s="326" t="s">
        <v>292</v>
      </c>
      <c r="GLL3" s="327"/>
      <c r="GLM3" s="327"/>
      <c r="GLN3" s="327"/>
      <c r="GLO3" s="327"/>
      <c r="GLP3" s="327"/>
      <c r="GLQ3" s="327"/>
      <c r="GLR3" s="328"/>
      <c r="GLS3" s="326" t="s">
        <v>292</v>
      </c>
      <c r="GLT3" s="327"/>
      <c r="GLU3" s="327"/>
      <c r="GLV3" s="327"/>
      <c r="GLW3" s="327"/>
      <c r="GLX3" s="327"/>
      <c r="GLY3" s="327"/>
      <c r="GLZ3" s="328"/>
      <c r="GMA3" s="326" t="s">
        <v>292</v>
      </c>
      <c r="GMB3" s="327"/>
      <c r="GMC3" s="327"/>
      <c r="GMD3" s="327"/>
      <c r="GME3" s="327"/>
      <c r="GMF3" s="327"/>
      <c r="GMG3" s="327"/>
      <c r="GMH3" s="328"/>
      <c r="GMI3" s="326" t="s">
        <v>292</v>
      </c>
      <c r="GMJ3" s="327"/>
      <c r="GMK3" s="327"/>
      <c r="GML3" s="327"/>
      <c r="GMM3" s="327"/>
      <c r="GMN3" s="327"/>
      <c r="GMO3" s="327"/>
      <c r="GMP3" s="328"/>
      <c r="GMQ3" s="326" t="s">
        <v>292</v>
      </c>
      <c r="GMR3" s="327"/>
      <c r="GMS3" s="327"/>
      <c r="GMT3" s="327"/>
      <c r="GMU3" s="327"/>
      <c r="GMV3" s="327"/>
      <c r="GMW3" s="327"/>
      <c r="GMX3" s="328"/>
      <c r="GMY3" s="326" t="s">
        <v>292</v>
      </c>
      <c r="GMZ3" s="327"/>
      <c r="GNA3" s="327"/>
      <c r="GNB3" s="327"/>
      <c r="GNC3" s="327"/>
      <c r="GND3" s="327"/>
      <c r="GNE3" s="327"/>
      <c r="GNF3" s="328"/>
      <c r="GNG3" s="326" t="s">
        <v>292</v>
      </c>
      <c r="GNH3" s="327"/>
      <c r="GNI3" s="327"/>
      <c r="GNJ3" s="327"/>
      <c r="GNK3" s="327"/>
      <c r="GNL3" s="327"/>
      <c r="GNM3" s="327"/>
      <c r="GNN3" s="328"/>
      <c r="GNO3" s="326" t="s">
        <v>292</v>
      </c>
      <c r="GNP3" s="327"/>
      <c r="GNQ3" s="327"/>
      <c r="GNR3" s="327"/>
      <c r="GNS3" s="327"/>
      <c r="GNT3" s="327"/>
      <c r="GNU3" s="327"/>
      <c r="GNV3" s="328"/>
      <c r="GNW3" s="326" t="s">
        <v>292</v>
      </c>
      <c r="GNX3" s="327"/>
      <c r="GNY3" s="327"/>
      <c r="GNZ3" s="327"/>
      <c r="GOA3" s="327"/>
      <c r="GOB3" s="327"/>
      <c r="GOC3" s="327"/>
      <c r="GOD3" s="328"/>
      <c r="GOE3" s="326" t="s">
        <v>292</v>
      </c>
      <c r="GOF3" s="327"/>
      <c r="GOG3" s="327"/>
      <c r="GOH3" s="327"/>
      <c r="GOI3" s="327"/>
      <c r="GOJ3" s="327"/>
      <c r="GOK3" s="327"/>
      <c r="GOL3" s="328"/>
      <c r="GOM3" s="326" t="s">
        <v>292</v>
      </c>
      <c r="GON3" s="327"/>
      <c r="GOO3" s="327"/>
      <c r="GOP3" s="327"/>
      <c r="GOQ3" s="327"/>
      <c r="GOR3" s="327"/>
      <c r="GOS3" s="327"/>
      <c r="GOT3" s="328"/>
      <c r="GOU3" s="326" t="s">
        <v>292</v>
      </c>
      <c r="GOV3" s="327"/>
      <c r="GOW3" s="327"/>
      <c r="GOX3" s="327"/>
      <c r="GOY3" s="327"/>
      <c r="GOZ3" s="327"/>
      <c r="GPA3" s="327"/>
      <c r="GPB3" s="328"/>
      <c r="GPC3" s="326" t="s">
        <v>292</v>
      </c>
      <c r="GPD3" s="327"/>
      <c r="GPE3" s="327"/>
      <c r="GPF3" s="327"/>
      <c r="GPG3" s="327"/>
      <c r="GPH3" s="327"/>
      <c r="GPI3" s="327"/>
      <c r="GPJ3" s="328"/>
      <c r="GPK3" s="326" t="s">
        <v>292</v>
      </c>
      <c r="GPL3" s="327"/>
      <c r="GPM3" s="327"/>
      <c r="GPN3" s="327"/>
      <c r="GPO3" s="327"/>
      <c r="GPP3" s="327"/>
      <c r="GPQ3" s="327"/>
      <c r="GPR3" s="328"/>
      <c r="GPS3" s="326" t="s">
        <v>292</v>
      </c>
      <c r="GPT3" s="327"/>
      <c r="GPU3" s="327"/>
      <c r="GPV3" s="327"/>
      <c r="GPW3" s="327"/>
      <c r="GPX3" s="327"/>
      <c r="GPY3" s="327"/>
      <c r="GPZ3" s="328"/>
      <c r="GQA3" s="326" t="s">
        <v>292</v>
      </c>
      <c r="GQB3" s="327"/>
      <c r="GQC3" s="327"/>
      <c r="GQD3" s="327"/>
      <c r="GQE3" s="327"/>
      <c r="GQF3" s="327"/>
      <c r="GQG3" s="327"/>
      <c r="GQH3" s="328"/>
      <c r="GQI3" s="326" t="s">
        <v>292</v>
      </c>
      <c r="GQJ3" s="327"/>
      <c r="GQK3" s="327"/>
      <c r="GQL3" s="327"/>
      <c r="GQM3" s="327"/>
      <c r="GQN3" s="327"/>
      <c r="GQO3" s="327"/>
      <c r="GQP3" s="328"/>
      <c r="GQQ3" s="326" t="s">
        <v>292</v>
      </c>
      <c r="GQR3" s="327"/>
      <c r="GQS3" s="327"/>
      <c r="GQT3" s="327"/>
      <c r="GQU3" s="327"/>
      <c r="GQV3" s="327"/>
      <c r="GQW3" s="327"/>
      <c r="GQX3" s="328"/>
      <c r="GQY3" s="326" t="s">
        <v>292</v>
      </c>
      <c r="GQZ3" s="327"/>
      <c r="GRA3" s="327"/>
      <c r="GRB3" s="327"/>
      <c r="GRC3" s="327"/>
      <c r="GRD3" s="327"/>
      <c r="GRE3" s="327"/>
      <c r="GRF3" s="328"/>
      <c r="GRG3" s="326" t="s">
        <v>292</v>
      </c>
      <c r="GRH3" s="327"/>
      <c r="GRI3" s="327"/>
      <c r="GRJ3" s="327"/>
      <c r="GRK3" s="327"/>
      <c r="GRL3" s="327"/>
      <c r="GRM3" s="327"/>
      <c r="GRN3" s="328"/>
      <c r="GRO3" s="326" t="s">
        <v>292</v>
      </c>
      <c r="GRP3" s="327"/>
      <c r="GRQ3" s="327"/>
      <c r="GRR3" s="327"/>
      <c r="GRS3" s="327"/>
      <c r="GRT3" s="327"/>
      <c r="GRU3" s="327"/>
      <c r="GRV3" s="328"/>
      <c r="GRW3" s="326" t="s">
        <v>292</v>
      </c>
      <c r="GRX3" s="327"/>
      <c r="GRY3" s="327"/>
      <c r="GRZ3" s="327"/>
      <c r="GSA3" s="327"/>
      <c r="GSB3" s="327"/>
      <c r="GSC3" s="327"/>
      <c r="GSD3" s="328"/>
      <c r="GSE3" s="326" t="s">
        <v>292</v>
      </c>
      <c r="GSF3" s="327"/>
      <c r="GSG3" s="327"/>
      <c r="GSH3" s="327"/>
      <c r="GSI3" s="327"/>
      <c r="GSJ3" s="327"/>
      <c r="GSK3" s="327"/>
      <c r="GSL3" s="328"/>
      <c r="GSM3" s="326" t="s">
        <v>292</v>
      </c>
      <c r="GSN3" s="327"/>
      <c r="GSO3" s="327"/>
      <c r="GSP3" s="327"/>
      <c r="GSQ3" s="327"/>
      <c r="GSR3" s="327"/>
      <c r="GSS3" s="327"/>
      <c r="GST3" s="328"/>
      <c r="GSU3" s="326" t="s">
        <v>292</v>
      </c>
      <c r="GSV3" s="327"/>
      <c r="GSW3" s="327"/>
      <c r="GSX3" s="327"/>
      <c r="GSY3" s="327"/>
      <c r="GSZ3" s="327"/>
      <c r="GTA3" s="327"/>
      <c r="GTB3" s="328"/>
      <c r="GTC3" s="326" t="s">
        <v>292</v>
      </c>
      <c r="GTD3" s="327"/>
      <c r="GTE3" s="327"/>
      <c r="GTF3" s="327"/>
      <c r="GTG3" s="327"/>
      <c r="GTH3" s="327"/>
      <c r="GTI3" s="327"/>
      <c r="GTJ3" s="328"/>
      <c r="GTK3" s="326" t="s">
        <v>292</v>
      </c>
      <c r="GTL3" s="327"/>
      <c r="GTM3" s="327"/>
      <c r="GTN3" s="327"/>
      <c r="GTO3" s="327"/>
      <c r="GTP3" s="327"/>
      <c r="GTQ3" s="327"/>
      <c r="GTR3" s="328"/>
      <c r="GTS3" s="326" t="s">
        <v>292</v>
      </c>
      <c r="GTT3" s="327"/>
      <c r="GTU3" s="327"/>
      <c r="GTV3" s="327"/>
      <c r="GTW3" s="327"/>
      <c r="GTX3" s="327"/>
      <c r="GTY3" s="327"/>
      <c r="GTZ3" s="328"/>
      <c r="GUA3" s="326" t="s">
        <v>292</v>
      </c>
      <c r="GUB3" s="327"/>
      <c r="GUC3" s="327"/>
      <c r="GUD3" s="327"/>
      <c r="GUE3" s="327"/>
      <c r="GUF3" s="327"/>
      <c r="GUG3" s="327"/>
      <c r="GUH3" s="328"/>
      <c r="GUI3" s="326" t="s">
        <v>292</v>
      </c>
      <c r="GUJ3" s="327"/>
      <c r="GUK3" s="327"/>
      <c r="GUL3" s="327"/>
      <c r="GUM3" s="327"/>
      <c r="GUN3" s="327"/>
      <c r="GUO3" s="327"/>
      <c r="GUP3" s="328"/>
      <c r="GUQ3" s="326" t="s">
        <v>292</v>
      </c>
      <c r="GUR3" s="327"/>
      <c r="GUS3" s="327"/>
      <c r="GUT3" s="327"/>
      <c r="GUU3" s="327"/>
      <c r="GUV3" s="327"/>
      <c r="GUW3" s="327"/>
      <c r="GUX3" s="328"/>
      <c r="GUY3" s="326" t="s">
        <v>292</v>
      </c>
      <c r="GUZ3" s="327"/>
      <c r="GVA3" s="327"/>
      <c r="GVB3" s="327"/>
      <c r="GVC3" s="327"/>
      <c r="GVD3" s="327"/>
      <c r="GVE3" s="327"/>
      <c r="GVF3" s="328"/>
      <c r="GVG3" s="326" t="s">
        <v>292</v>
      </c>
      <c r="GVH3" s="327"/>
      <c r="GVI3" s="327"/>
      <c r="GVJ3" s="327"/>
      <c r="GVK3" s="327"/>
      <c r="GVL3" s="327"/>
      <c r="GVM3" s="327"/>
      <c r="GVN3" s="328"/>
      <c r="GVO3" s="326" t="s">
        <v>292</v>
      </c>
      <c r="GVP3" s="327"/>
      <c r="GVQ3" s="327"/>
      <c r="GVR3" s="327"/>
      <c r="GVS3" s="327"/>
      <c r="GVT3" s="327"/>
      <c r="GVU3" s="327"/>
      <c r="GVV3" s="328"/>
      <c r="GVW3" s="326" t="s">
        <v>292</v>
      </c>
      <c r="GVX3" s="327"/>
      <c r="GVY3" s="327"/>
      <c r="GVZ3" s="327"/>
      <c r="GWA3" s="327"/>
      <c r="GWB3" s="327"/>
      <c r="GWC3" s="327"/>
      <c r="GWD3" s="328"/>
      <c r="GWE3" s="326" t="s">
        <v>292</v>
      </c>
      <c r="GWF3" s="327"/>
      <c r="GWG3" s="327"/>
      <c r="GWH3" s="327"/>
      <c r="GWI3" s="327"/>
      <c r="GWJ3" s="327"/>
      <c r="GWK3" s="327"/>
      <c r="GWL3" s="328"/>
      <c r="GWM3" s="326" t="s">
        <v>292</v>
      </c>
      <c r="GWN3" s="327"/>
      <c r="GWO3" s="327"/>
      <c r="GWP3" s="327"/>
      <c r="GWQ3" s="327"/>
      <c r="GWR3" s="327"/>
      <c r="GWS3" s="327"/>
      <c r="GWT3" s="328"/>
      <c r="GWU3" s="326" t="s">
        <v>292</v>
      </c>
      <c r="GWV3" s="327"/>
      <c r="GWW3" s="327"/>
      <c r="GWX3" s="327"/>
      <c r="GWY3" s="327"/>
      <c r="GWZ3" s="327"/>
      <c r="GXA3" s="327"/>
      <c r="GXB3" s="328"/>
      <c r="GXC3" s="326" t="s">
        <v>292</v>
      </c>
      <c r="GXD3" s="327"/>
      <c r="GXE3" s="327"/>
      <c r="GXF3" s="327"/>
      <c r="GXG3" s="327"/>
      <c r="GXH3" s="327"/>
      <c r="GXI3" s="327"/>
      <c r="GXJ3" s="328"/>
      <c r="GXK3" s="326" t="s">
        <v>292</v>
      </c>
      <c r="GXL3" s="327"/>
      <c r="GXM3" s="327"/>
      <c r="GXN3" s="327"/>
      <c r="GXO3" s="327"/>
      <c r="GXP3" s="327"/>
      <c r="GXQ3" s="327"/>
      <c r="GXR3" s="328"/>
      <c r="GXS3" s="326" t="s">
        <v>292</v>
      </c>
      <c r="GXT3" s="327"/>
      <c r="GXU3" s="327"/>
      <c r="GXV3" s="327"/>
      <c r="GXW3" s="327"/>
      <c r="GXX3" s="327"/>
      <c r="GXY3" s="327"/>
      <c r="GXZ3" s="328"/>
      <c r="GYA3" s="326" t="s">
        <v>292</v>
      </c>
      <c r="GYB3" s="327"/>
      <c r="GYC3" s="327"/>
      <c r="GYD3" s="327"/>
      <c r="GYE3" s="327"/>
      <c r="GYF3" s="327"/>
      <c r="GYG3" s="327"/>
      <c r="GYH3" s="328"/>
      <c r="GYI3" s="326" t="s">
        <v>292</v>
      </c>
      <c r="GYJ3" s="327"/>
      <c r="GYK3" s="327"/>
      <c r="GYL3" s="327"/>
      <c r="GYM3" s="327"/>
      <c r="GYN3" s="327"/>
      <c r="GYO3" s="327"/>
      <c r="GYP3" s="328"/>
      <c r="GYQ3" s="326" t="s">
        <v>292</v>
      </c>
      <c r="GYR3" s="327"/>
      <c r="GYS3" s="327"/>
      <c r="GYT3" s="327"/>
      <c r="GYU3" s="327"/>
      <c r="GYV3" s="327"/>
      <c r="GYW3" s="327"/>
      <c r="GYX3" s="328"/>
      <c r="GYY3" s="326" t="s">
        <v>292</v>
      </c>
      <c r="GYZ3" s="327"/>
      <c r="GZA3" s="327"/>
      <c r="GZB3" s="327"/>
      <c r="GZC3" s="327"/>
      <c r="GZD3" s="327"/>
      <c r="GZE3" s="327"/>
      <c r="GZF3" s="328"/>
      <c r="GZG3" s="326" t="s">
        <v>292</v>
      </c>
      <c r="GZH3" s="327"/>
      <c r="GZI3" s="327"/>
      <c r="GZJ3" s="327"/>
      <c r="GZK3" s="327"/>
      <c r="GZL3" s="327"/>
      <c r="GZM3" s="327"/>
      <c r="GZN3" s="328"/>
      <c r="GZO3" s="326" t="s">
        <v>292</v>
      </c>
      <c r="GZP3" s="327"/>
      <c r="GZQ3" s="327"/>
      <c r="GZR3" s="327"/>
      <c r="GZS3" s="327"/>
      <c r="GZT3" s="327"/>
      <c r="GZU3" s="327"/>
      <c r="GZV3" s="328"/>
      <c r="GZW3" s="326" t="s">
        <v>292</v>
      </c>
      <c r="GZX3" s="327"/>
      <c r="GZY3" s="327"/>
      <c r="GZZ3" s="327"/>
      <c r="HAA3" s="327"/>
      <c r="HAB3" s="327"/>
      <c r="HAC3" s="327"/>
      <c r="HAD3" s="328"/>
      <c r="HAE3" s="326" t="s">
        <v>292</v>
      </c>
      <c r="HAF3" s="327"/>
      <c r="HAG3" s="327"/>
      <c r="HAH3" s="327"/>
      <c r="HAI3" s="327"/>
      <c r="HAJ3" s="327"/>
      <c r="HAK3" s="327"/>
      <c r="HAL3" s="328"/>
      <c r="HAM3" s="326" t="s">
        <v>292</v>
      </c>
      <c r="HAN3" s="327"/>
      <c r="HAO3" s="327"/>
      <c r="HAP3" s="327"/>
      <c r="HAQ3" s="327"/>
      <c r="HAR3" s="327"/>
      <c r="HAS3" s="327"/>
      <c r="HAT3" s="328"/>
      <c r="HAU3" s="326" t="s">
        <v>292</v>
      </c>
      <c r="HAV3" s="327"/>
      <c r="HAW3" s="327"/>
      <c r="HAX3" s="327"/>
      <c r="HAY3" s="327"/>
      <c r="HAZ3" s="327"/>
      <c r="HBA3" s="327"/>
      <c r="HBB3" s="328"/>
      <c r="HBC3" s="326" t="s">
        <v>292</v>
      </c>
      <c r="HBD3" s="327"/>
      <c r="HBE3" s="327"/>
      <c r="HBF3" s="327"/>
      <c r="HBG3" s="327"/>
      <c r="HBH3" s="327"/>
      <c r="HBI3" s="327"/>
      <c r="HBJ3" s="328"/>
      <c r="HBK3" s="326" t="s">
        <v>292</v>
      </c>
      <c r="HBL3" s="327"/>
      <c r="HBM3" s="327"/>
      <c r="HBN3" s="327"/>
      <c r="HBO3" s="327"/>
      <c r="HBP3" s="327"/>
      <c r="HBQ3" s="327"/>
      <c r="HBR3" s="328"/>
      <c r="HBS3" s="326" t="s">
        <v>292</v>
      </c>
      <c r="HBT3" s="327"/>
      <c r="HBU3" s="327"/>
      <c r="HBV3" s="327"/>
      <c r="HBW3" s="327"/>
      <c r="HBX3" s="327"/>
      <c r="HBY3" s="327"/>
      <c r="HBZ3" s="328"/>
      <c r="HCA3" s="326" t="s">
        <v>292</v>
      </c>
      <c r="HCB3" s="327"/>
      <c r="HCC3" s="327"/>
      <c r="HCD3" s="327"/>
      <c r="HCE3" s="327"/>
      <c r="HCF3" s="327"/>
      <c r="HCG3" s="327"/>
      <c r="HCH3" s="328"/>
      <c r="HCI3" s="326" t="s">
        <v>292</v>
      </c>
      <c r="HCJ3" s="327"/>
      <c r="HCK3" s="327"/>
      <c r="HCL3" s="327"/>
      <c r="HCM3" s="327"/>
      <c r="HCN3" s="327"/>
      <c r="HCO3" s="327"/>
      <c r="HCP3" s="328"/>
      <c r="HCQ3" s="326" t="s">
        <v>292</v>
      </c>
      <c r="HCR3" s="327"/>
      <c r="HCS3" s="327"/>
      <c r="HCT3" s="327"/>
      <c r="HCU3" s="327"/>
      <c r="HCV3" s="327"/>
      <c r="HCW3" s="327"/>
      <c r="HCX3" s="328"/>
      <c r="HCY3" s="326" t="s">
        <v>292</v>
      </c>
      <c r="HCZ3" s="327"/>
      <c r="HDA3" s="327"/>
      <c r="HDB3" s="327"/>
      <c r="HDC3" s="327"/>
      <c r="HDD3" s="327"/>
      <c r="HDE3" s="327"/>
      <c r="HDF3" s="328"/>
      <c r="HDG3" s="326" t="s">
        <v>292</v>
      </c>
      <c r="HDH3" s="327"/>
      <c r="HDI3" s="327"/>
      <c r="HDJ3" s="327"/>
      <c r="HDK3" s="327"/>
      <c r="HDL3" s="327"/>
      <c r="HDM3" s="327"/>
      <c r="HDN3" s="328"/>
      <c r="HDO3" s="326" t="s">
        <v>292</v>
      </c>
      <c r="HDP3" s="327"/>
      <c r="HDQ3" s="327"/>
      <c r="HDR3" s="327"/>
      <c r="HDS3" s="327"/>
      <c r="HDT3" s="327"/>
      <c r="HDU3" s="327"/>
      <c r="HDV3" s="328"/>
      <c r="HDW3" s="326" t="s">
        <v>292</v>
      </c>
      <c r="HDX3" s="327"/>
      <c r="HDY3" s="327"/>
      <c r="HDZ3" s="327"/>
      <c r="HEA3" s="327"/>
      <c r="HEB3" s="327"/>
      <c r="HEC3" s="327"/>
      <c r="HED3" s="328"/>
      <c r="HEE3" s="326" t="s">
        <v>292</v>
      </c>
      <c r="HEF3" s="327"/>
      <c r="HEG3" s="327"/>
      <c r="HEH3" s="327"/>
      <c r="HEI3" s="327"/>
      <c r="HEJ3" s="327"/>
      <c r="HEK3" s="327"/>
      <c r="HEL3" s="328"/>
      <c r="HEM3" s="326" t="s">
        <v>292</v>
      </c>
      <c r="HEN3" s="327"/>
      <c r="HEO3" s="327"/>
      <c r="HEP3" s="327"/>
      <c r="HEQ3" s="327"/>
      <c r="HER3" s="327"/>
      <c r="HES3" s="327"/>
      <c r="HET3" s="328"/>
      <c r="HEU3" s="326" t="s">
        <v>292</v>
      </c>
      <c r="HEV3" s="327"/>
      <c r="HEW3" s="327"/>
      <c r="HEX3" s="327"/>
      <c r="HEY3" s="327"/>
      <c r="HEZ3" s="327"/>
      <c r="HFA3" s="327"/>
      <c r="HFB3" s="328"/>
      <c r="HFC3" s="326" t="s">
        <v>292</v>
      </c>
      <c r="HFD3" s="327"/>
      <c r="HFE3" s="327"/>
      <c r="HFF3" s="327"/>
      <c r="HFG3" s="327"/>
      <c r="HFH3" s="327"/>
      <c r="HFI3" s="327"/>
      <c r="HFJ3" s="328"/>
      <c r="HFK3" s="326" t="s">
        <v>292</v>
      </c>
      <c r="HFL3" s="327"/>
      <c r="HFM3" s="327"/>
      <c r="HFN3" s="327"/>
      <c r="HFO3" s="327"/>
      <c r="HFP3" s="327"/>
      <c r="HFQ3" s="327"/>
      <c r="HFR3" s="328"/>
      <c r="HFS3" s="326" t="s">
        <v>292</v>
      </c>
      <c r="HFT3" s="327"/>
      <c r="HFU3" s="327"/>
      <c r="HFV3" s="327"/>
      <c r="HFW3" s="327"/>
      <c r="HFX3" s="327"/>
      <c r="HFY3" s="327"/>
      <c r="HFZ3" s="328"/>
      <c r="HGA3" s="326" t="s">
        <v>292</v>
      </c>
      <c r="HGB3" s="327"/>
      <c r="HGC3" s="327"/>
      <c r="HGD3" s="327"/>
      <c r="HGE3" s="327"/>
      <c r="HGF3" s="327"/>
      <c r="HGG3" s="327"/>
      <c r="HGH3" s="328"/>
      <c r="HGI3" s="326" t="s">
        <v>292</v>
      </c>
      <c r="HGJ3" s="327"/>
      <c r="HGK3" s="327"/>
      <c r="HGL3" s="327"/>
      <c r="HGM3" s="327"/>
      <c r="HGN3" s="327"/>
      <c r="HGO3" s="327"/>
      <c r="HGP3" s="328"/>
      <c r="HGQ3" s="326" t="s">
        <v>292</v>
      </c>
      <c r="HGR3" s="327"/>
      <c r="HGS3" s="327"/>
      <c r="HGT3" s="327"/>
      <c r="HGU3" s="327"/>
      <c r="HGV3" s="327"/>
      <c r="HGW3" s="327"/>
      <c r="HGX3" s="328"/>
      <c r="HGY3" s="326" t="s">
        <v>292</v>
      </c>
      <c r="HGZ3" s="327"/>
      <c r="HHA3" s="327"/>
      <c r="HHB3" s="327"/>
      <c r="HHC3" s="327"/>
      <c r="HHD3" s="327"/>
      <c r="HHE3" s="327"/>
      <c r="HHF3" s="328"/>
      <c r="HHG3" s="326" t="s">
        <v>292</v>
      </c>
      <c r="HHH3" s="327"/>
      <c r="HHI3" s="327"/>
      <c r="HHJ3" s="327"/>
      <c r="HHK3" s="327"/>
      <c r="HHL3" s="327"/>
      <c r="HHM3" s="327"/>
      <c r="HHN3" s="328"/>
      <c r="HHO3" s="326" t="s">
        <v>292</v>
      </c>
      <c r="HHP3" s="327"/>
      <c r="HHQ3" s="327"/>
      <c r="HHR3" s="327"/>
      <c r="HHS3" s="327"/>
      <c r="HHT3" s="327"/>
      <c r="HHU3" s="327"/>
      <c r="HHV3" s="328"/>
      <c r="HHW3" s="326" t="s">
        <v>292</v>
      </c>
      <c r="HHX3" s="327"/>
      <c r="HHY3" s="327"/>
      <c r="HHZ3" s="327"/>
      <c r="HIA3" s="327"/>
      <c r="HIB3" s="327"/>
      <c r="HIC3" s="327"/>
      <c r="HID3" s="328"/>
      <c r="HIE3" s="326" t="s">
        <v>292</v>
      </c>
      <c r="HIF3" s="327"/>
      <c r="HIG3" s="327"/>
      <c r="HIH3" s="327"/>
      <c r="HII3" s="327"/>
      <c r="HIJ3" s="327"/>
      <c r="HIK3" s="327"/>
      <c r="HIL3" s="328"/>
      <c r="HIM3" s="326" t="s">
        <v>292</v>
      </c>
      <c r="HIN3" s="327"/>
      <c r="HIO3" s="327"/>
      <c r="HIP3" s="327"/>
      <c r="HIQ3" s="327"/>
      <c r="HIR3" s="327"/>
      <c r="HIS3" s="327"/>
      <c r="HIT3" s="328"/>
      <c r="HIU3" s="326" t="s">
        <v>292</v>
      </c>
      <c r="HIV3" s="327"/>
      <c r="HIW3" s="327"/>
      <c r="HIX3" s="327"/>
      <c r="HIY3" s="327"/>
      <c r="HIZ3" s="327"/>
      <c r="HJA3" s="327"/>
      <c r="HJB3" s="328"/>
      <c r="HJC3" s="326" t="s">
        <v>292</v>
      </c>
      <c r="HJD3" s="327"/>
      <c r="HJE3" s="327"/>
      <c r="HJF3" s="327"/>
      <c r="HJG3" s="327"/>
      <c r="HJH3" s="327"/>
      <c r="HJI3" s="327"/>
      <c r="HJJ3" s="328"/>
      <c r="HJK3" s="326" t="s">
        <v>292</v>
      </c>
      <c r="HJL3" s="327"/>
      <c r="HJM3" s="327"/>
      <c r="HJN3" s="327"/>
      <c r="HJO3" s="327"/>
      <c r="HJP3" s="327"/>
      <c r="HJQ3" s="327"/>
      <c r="HJR3" s="328"/>
      <c r="HJS3" s="326" t="s">
        <v>292</v>
      </c>
      <c r="HJT3" s="327"/>
      <c r="HJU3" s="327"/>
      <c r="HJV3" s="327"/>
      <c r="HJW3" s="327"/>
      <c r="HJX3" s="327"/>
      <c r="HJY3" s="327"/>
      <c r="HJZ3" s="328"/>
      <c r="HKA3" s="326" t="s">
        <v>292</v>
      </c>
      <c r="HKB3" s="327"/>
      <c r="HKC3" s="327"/>
      <c r="HKD3" s="327"/>
      <c r="HKE3" s="327"/>
      <c r="HKF3" s="327"/>
      <c r="HKG3" s="327"/>
      <c r="HKH3" s="328"/>
      <c r="HKI3" s="326" t="s">
        <v>292</v>
      </c>
      <c r="HKJ3" s="327"/>
      <c r="HKK3" s="327"/>
      <c r="HKL3" s="327"/>
      <c r="HKM3" s="327"/>
      <c r="HKN3" s="327"/>
      <c r="HKO3" s="327"/>
      <c r="HKP3" s="328"/>
      <c r="HKQ3" s="326" t="s">
        <v>292</v>
      </c>
      <c r="HKR3" s="327"/>
      <c r="HKS3" s="327"/>
      <c r="HKT3" s="327"/>
      <c r="HKU3" s="327"/>
      <c r="HKV3" s="327"/>
      <c r="HKW3" s="327"/>
      <c r="HKX3" s="328"/>
      <c r="HKY3" s="326" t="s">
        <v>292</v>
      </c>
      <c r="HKZ3" s="327"/>
      <c r="HLA3" s="327"/>
      <c r="HLB3" s="327"/>
      <c r="HLC3" s="327"/>
      <c r="HLD3" s="327"/>
      <c r="HLE3" s="327"/>
      <c r="HLF3" s="328"/>
      <c r="HLG3" s="326" t="s">
        <v>292</v>
      </c>
      <c r="HLH3" s="327"/>
      <c r="HLI3" s="327"/>
      <c r="HLJ3" s="327"/>
      <c r="HLK3" s="327"/>
      <c r="HLL3" s="327"/>
      <c r="HLM3" s="327"/>
      <c r="HLN3" s="328"/>
      <c r="HLO3" s="326" t="s">
        <v>292</v>
      </c>
      <c r="HLP3" s="327"/>
      <c r="HLQ3" s="327"/>
      <c r="HLR3" s="327"/>
      <c r="HLS3" s="327"/>
      <c r="HLT3" s="327"/>
      <c r="HLU3" s="327"/>
      <c r="HLV3" s="328"/>
      <c r="HLW3" s="326" t="s">
        <v>292</v>
      </c>
      <c r="HLX3" s="327"/>
      <c r="HLY3" s="327"/>
      <c r="HLZ3" s="327"/>
      <c r="HMA3" s="327"/>
      <c r="HMB3" s="327"/>
      <c r="HMC3" s="327"/>
      <c r="HMD3" s="328"/>
      <c r="HME3" s="326" t="s">
        <v>292</v>
      </c>
      <c r="HMF3" s="327"/>
      <c r="HMG3" s="327"/>
      <c r="HMH3" s="327"/>
      <c r="HMI3" s="327"/>
      <c r="HMJ3" s="327"/>
      <c r="HMK3" s="327"/>
      <c r="HML3" s="328"/>
      <c r="HMM3" s="326" t="s">
        <v>292</v>
      </c>
      <c r="HMN3" s="327"/>
      <c r="HMO3" s="327"/>
      <c r="HMP3" s="327"/>
      <c r="HMQ3" s="327"/>
      <c r="HMR3" s="327"/>
      <c r="HMS3" s="327"/>
      <c r="HMT3" s="328"/>
      <c r="HMU3" s="326" t="s">
        <v>292</v>
      </c>
      <c r="HMV3" s="327"/>
      <c r="HMW3" s="327"/>
      <c r="HMX3" s="327"/>
      <c r="HMY3" s="327"/>
      <c r="HMZ3" s="327"/>
      <c r="HNA3" s="327"/>
      <c r="HNB3" s="328"/>
      <c r="HNC3" s="326" t="s">
        <v>292</v>
      </c>
      <c r="HND3" s="327"/>
      <c r="HNE3" s="327"/>
      <c r="HNF3" s="327"/>
      <c r="HNG3" s="327"/>
      <c r="HNH3" s="327"/>
      <c r="HNI3" s="327"/>
      <c r="HNJ3" s="328"/>
      <c r="HNK3" s="326" t="s">
        <v>292</v>
      </c>
      <c r="HNL3" s="327"/>
      <c r="HNM3" s="327"/>
      <c r="HNN3" s="327"/>
      <c r="HNO3" s="327"/>
      <c r="HNP3" s="327"/>
      <c r="HNQ3" s="327"/>
      <c r="HNR3" s="328"/>
      <c r="HNS3" s="326" t="s">
        <v>292</v>
      </c>
      <c r="HNT3" s="327"/>
      <c r="HNU3" s="327"/>
      <c r="HNV3" s="327"/>
      <c r="HNW3" s="327"/>
      <c r="HNX3" s="327"/>
      <c r="HNY3" s="327"/>
      <c r="HNZ3" s="328"/>
      <c r="HOA3" s="326" t="s">
        <v>292</v>
      </c>
      <c r="HOB3" s="327"/>
      <c r="HOC3" s="327"/>
      <c r="HOD3" s="327"/>
      <c r="HOE3" s="327"/>
      <c r="HOF3" s="327"/>
      <c r="HOG3" s="327"/>
      <c r="HOH3" s="328"/>
      <c r="HOI3" s="326" t="s">
        <v>292</v>
      </c>
      <c r="HOJ3" s="327"/>
      <c r="HOK3" s="327"/>
      <c r="HOL3" s="327"/>
      <c r="HOM3" s="327"/>
      <c r="HON3" s="327"/>
      <c r="HOO3" s="327"/>
      <c r="HOP3" s="328"/>
      <c r="HOQ3" s="326" t="s">
        <v>292</v>
      </c>
      <c r="HOR3" s="327"/>
      <c r="HOS3" s="327"/>
      <c r="HOT3" s="327"/>
      <c r="HOU3" s="327"/>
      <c r="HOV3" s="327"/>
      <c r="HOW3" s="327"/>
      <c r="HOX3" s="328"/>
      <c r="HOY3" s="326" t="s">
        <v>292</v>
      </c>
      <c r="HOZ3" s="327"/>
      <c r="HPA3" s="327"/>
      <c r="HPB3" s="327"/>
      <c r="HPC3" s="327"/>
      <c r="HPD3" s="327"/>
      <c r="HPE3" s="327"/>
      <c r="HPF3" s="328"/>
      <c r="HPG3" s="326" t="s">
        <v>292</v>
      </c>
      <c r="HPH3" s="327"/>
      <c r="HPI3" s="327"/>
      <c r="HPJ3" s="327"/>
      <c r="HPK3" s="327"/>
      <c r="HPL3" s="327"/>
      <c r="HPM3" s="327"/>
      <c r="HPN3" s="328"/>
      <c r="HPO3" s="326" t="s">
        <v>292</v>
      </c>
      <c r="HPP3" s="327"/>
      <c r="HPQ3" s="327"/>
      <c r="HPR3" s="327"/>
      <c r="HPS3" s="327"/>
      <c r="HPT3" s="327"/>
      <c r="HPU3" s="327"/>
      <c r="HPV3" s="328"/>
      <c r="HPW3" s="326" t="s">
        <v>292</v>
      </c>
      <c r="HPX3" s="327"/>
      <c r="HPY3" s="327"/>
      <c r="HPZ3" s="327"/>
      <c r="HQA3" s="327"/>
      <c r="HQB3" s="327"/>
      <c r="HQC3" s="327"/>
      <c r="HQD3" s="328"/>
      <c r="HQE3" s="326" t="s">
        <v>292</v>
      </c>
      <c r="HQF3" s="327"/>
      <c r="HQG3" s="327"/>
      <c r="HQH3" s="327"/>
      <c r="HQI3" s="327"/>
      <c r="HQJ3" s="327"/>
      <c r="HQK3" s="327"/>
      <c r="HQL3" s="328"/>
      <c r="HQM3" s="326" t="s">
        <v>292</v>
      </c>
      <c r="HQN3" s="327"/>
      <c r="HQO3" s="327"/>
      <c r="HQP3" s="327"/>
      <c r="HQQ3" s="327"/>
      <c r="HQR3" s="327"/>
      <c r="HQS3" s="327"/>
      <c r="HQT3" s="328"/>
      <c r="HQU3" s="326" t="s">
        <v>292</v>
      </c>
      <c r="HQV3" s="327"/>
      <c r="HQW3" s="327"/>
      <c r="HQX3" s="327"/>
      <c r="HQY3" s="327"/>
      <c r="HQZ3" s="327"/>
      <c r="HRA3" s="327"/>
      <c r="HRB3" s="328"/>
      <c r="HRC3" s="326" t="s">
        <v>292</v>
      </c>
      <c r="HRD3" s="327"/>
      <c r="HRE3" s="327"/>
      <c r="HRF3" s="327"/>
      <c r="HRG3" s="327"/>
      <c r="HRH3" s="327"/>
      <c r="HRI3" s="327"/>
      <c r="HRJ3" s="328"/>
      <c r="HRK3" s="326" t="s">
        <v>292</v>
      </c>
      <c r="HRL3" s="327"/>
      <c r="HRM3" s="327"/>
      <c r="HRN3" s="327"/>
      <c r="HRO3" s="327"/>
      <c r="HRP3" s="327"/>
      <c r="HRQ3" s="327"/>
      <c r="HRR3" s="328"/>
      <c r="HRS3" s="326" t="s">
        <v>292</v>
      </c>
      <c r="HRT3" s="327"/>
      <c r="HRU3" s="327"/>
      <c r="HRV3" s="327"/>
      <c r="HRW3" s="327"/>
      <c r="HRX3" s="327"/>
      <c r="HRY3" s="327"/>
      <c r="HRZ3" s="328"/>
      <c r="HSA3" s="326" t="s">
        <v>292</v>
      </c>
      <c r="HSB3" s="327"/>
      <c r="HSC3" s="327"/>
      <c r="HSD3" s="327"/>
      <c r="HSE3" s="327"/>
      <c r="HSF3" s="327"/>
      <c r="HSG3" s="327"/>
      <c r="HSH3" s="328"/>
      <c r="HSI3" s="326" t="s">
        <v>292</v>
      </c>
      <c r="HSJ3" s="327"/>
      <c r="HSK3" s="327"/>
      <c r="HSL3" s="327"/>
      <c r="HSM3" s="327"/>
      <c r="HSN3" s="327"/>
      <c r="HSO3" s="327"/>
      <c r="HSP3" s="328"/>
      <c r="HSQ3" s="326" t="s">
        <v>292</v>
      </c>
      <c r="HSR3" s="327"/>
      <c r="HSS3" s="327"/>
      <c r="HST3" s="327"/>
      <c r="HSU3" s="327"/>
      <c r="HSV3" s="327"/>
      <c r="HSW3" s="327"/>
      <c r="HSX3" s="328"/>
      <c r="HSY3" s="326" t="s">
        <v>292</v>
      </c>
      <c r="HSZ3" s="327"/>
      <c r="HTA3" s="327"/>
      <c r="HTB3" s="327"/>
      <c r="HTC3" s="327"/>
      <c r="HTD3" s="327"/>
      <c r="HTE3" s="327"/>
      <c r="HTF3" s="328"/>
      <c r="HTG3" s="326" t="s">
        <v>292</v>
      </c>
      <c r="HTH3" s="327"/>
      <c r="HTI3" s="327"/>
      <c r="HTJ3" s="327"/>
      <c r="HTK3" s="327"/>
      <c r="HTL3" s="327"/>
      <c r="HTM3" s="327"/>
      <c r="HTN3" s="328"/>
      <c r="HTO3" s="326" t="s">
        <v>292</v>
      </c>
      <c r="HTP3" s="327"/>
      <c r="HTQ3" s="327"/>
      <c r="HTR3" s="327"/>
      <c r="HTS3" s="327"/>
      <c r="HTT3" s="327"/>
      <c r="HTU3" s="327"/>
      <c r="HTV3" s="328"/>
      <c r="HTW3" s="326" t="s">
        <v>292</v>
      </c>
      <c r="HTX3" s="327"/>
      <c r="HTY3" s="327"/>
      <c r="HTZ3" s="327"/>
      <c r="HUA3" s="327"/>
      <c r="HUB3" s="327"/>
      <c r="HUC3" s="327"/>
      <c r="HUD3" s="328"/>
      <c r="HUE3" s="326" t="s">
        <v>292</v>
      </c>
      <c r="HUF3" s="327"/>
      <c r="HUG3" s="327"/>
      <c r="HUH3" s="327"/>
      <c r="HUI3" s="327"/>
      <c r="HUJ3" s="327"/>
      <c r="HUK3" s="327"/>
      <c r="HUL3" s="328"/>
      <c r="HUM3" s="326" t="s">
        <v>292</v>
      </c>
      <c r="HUN3" s="327"/>
      <c r="HUO3" s="327"/>
      <c r="HUP3" s="327"/>
      <c r="HUQ3" s="327"/>
      <c r="HUR3" s="327"/>
      <c r="HUS3" s="327"/>
      <c r="HUT3" s="328"/>
      <c r="HUU3" s="326" t="s">
        <v>292</v>
      </c>
      <c r="HUV3" s="327"/>
      <c r="HUW3" s="327"/>
      <c r="HUX3" s="327"/>
      <c r="HUY3" s="327"/>
      <c r="HUZ3" s="327"/>
      <c r="HVA3" s="327"/>
      <c r="HVB3" s="328"/>
      <c r="HVC3" s="326" t="s">
        <v>292</v>
      </c>
      <c r="HVD3" s="327"/>
      <c r="HVE3" s="327"/>
      <c r="HVF3" s="327"/>
      <c r="HVG3" s="327"/>
      <c r="HVH3" s="327"/>
      <c r="HVI3" s="327"/>
      <c r="HVJ3" s="328"/>
      <c r="HVK3" s="326" t="s">
        <v>292</v>
      </c>
      <c r="HVL3" s="327"/>
      <c r="HVM3" s="327"/>
      <c r="HVN3" s="327"/>
      <c r="HVO3" s="327"/>
      <c r="HVP3" s="327"/>
      <c r="HVQ3" s="327"/>
      <c r="HVR3" s="328"/>
      <c r="HVS3" s="326" t="s">
        <v>292</v>
      </c>
      <c r="HVT3" s="327"/>
      <c r="HVU3" s="327"/>
      <c r="HVV3" s="327"/>
      <c r="HVW3" s="327"/>
      <c r="HVX3" s="327"/>
      <c r="HVY3" s="327"/>
      <c r="HVZ3" s="328"/>
      <c r="HWA3" s="326" t="s">
        <v>292</v>
      </c>
      <c r="HWB3" s="327"/>
      <c r="HWC3" s="327"/>
      <c r="HWD3" s="327"/>
      <c r="HWE3" s="327"/>
      <c r="HWF3" s="327"/>
      <c r="HWG3" s="327"/>
      <c r="HWH3" s="328"/>
      <c r="HWI3" s="326" t="s">
        <v>292</v>
      </c>
      <c r="HWJ3" s="327"/>
      <c r="HWK3" s="327"/>
      <c r="HWL3" s="327"/>
      <c r="HWM3" s="327"/>
      <c r="HWN3" s="327"/>
      <c r="HWO3" s="327"/>
      <c r="HWP3" s="328"/>
      <c r="HWQ3" s="326" t="s">
        <v>292</v>
      </c>
      <c r="HWR3" s="327"/>
      <c r="HWS3" s="327"/>
      <c r="HWT3" s="327"/>
      <c r="HWU3" s="327"/>
      <c r="HWV3" s="327"/>
      <c r="HWW3" s="327"/>
      <c r="HWX3" s="328"/>
      <c r="HWY3" s="326" t="s">
        <v>292</v>
      </c>
      <c r="HWZ3" s="327"/>
      <c r="HXA3" s="327"/>
      <c r="HXB3" s="327"/>
      <c r="HXC3" s="327"/>
      <c r="HXD3" s="327"/>
      <c r="HXE3" s="327"/>
      <c r="HXF3" s="328"/>
      <c r="HXG3" s="326" t="s">
        <v>292</v>
      </c>
      <c r="HXH3" s="327"/>
      <c r="HXI3" s="327"/>
      <c r="HXJ3" s="327"/>
      <c r="HXK3" s="327"/>
      <c r="HXL3" s="327"/>
      <c r="HXM3" s="327"/>
      <c r="HXN3" s="328"/>
      <c r="HXO3" s="326" t="s">
        <v>292</v>
      </c>
      <c r="HXP3" s="327"/>
      <c r="HXQ3" s="327"/>
      <c r="HXR3" s="327"/>
      <c r="HXS3" s="327"/>
      <c r="HXT3" s="327"/>
      <c r="HXU3" s="327"/>
      <c r="HXV3" s="328"/>
      <c r="HXW3" s="326" t="s">
        <v>292</v>
      </c>
      <c r="HXX3" s="327"/>
      <c r="HXY3" s="327"/>
      <c r="HXZ3" s="327"/>
      <c r="HYA3" s="327"/>
      <c r="HYB3" s="327"/>
      <c r="HYC3" s="327"/>
      <c r="HYD3" s="328"/>
      <c r="HYE3" s="326" t="s">
        <v>292</v>
      </c>
      <c r="HYF3" s="327"/>
      <c r="HYG3" s="327"/>
      <c r="HYH3" s="327"/>
      <c r="HYI3" s="327"/>
      <c r="HYJ3" s="327"/>
      <c r="HYK3" s="327"/>
      <c r="HYL3" s="328"/>
      <c r="HYM3" s="326" t="s">
        <v>292</v>
      </c>
      <c r="HYN3" s="327"/>
      <c r="HYO3" s="327"/>
      <c r="HYP3" s="327"/>
      <c r="HYQ3" s="327"/>
      <c r="HYR3" s="327"/>
      <c r="HYS3" s="327"/>
      <c r="HYT3" s="328"/>
      <c r="HYU3" s="326" t="s">
        <v>292</v>
      </c>
      <c r="HYV3" s="327"/>
      <c r="HYW3" s="327"/>
      <c r="HYX3" s="327"/>
      <c r="HYY3" s="327"/>
      <c r="HYZ3" s="327"/>
      <c r="HZA3" s="327"/>
      <c r="HZB3" s="328"/>
      <c r="HZC3" s="326" t="s">
        <v>292</v>
      </c>
      <c r="HZD3" s="327"/>
      <c r="HZE3" s="327"/>
      <c r="HZF3" s="327"/>
      <c r="HZG3" s="327"/>
      <c r="HZH3" s="327"/>
      <c r="HZI3" s="327"/>
      <c r="HZJ3" s="328"/>
      <c r="HZK3" s="326" t="s">
        <v>292</v>
      </c>
      <c r="HZL3" s="327"/>
      <c r="HZM3" s="327"/>
      <c r="HZN3" s="327"/>
      <c r="HZO3" s="327"/>
      <c r="HZP3" s="327"/>
      <c r="HZQ3" s="327"/>
      <c r="HZR3" s="328"/>
      <c r="HZS3" s="326" t="s">
        <v>292</v>
      </c>
      <c r="HZT3" s="327"/>
      <c r="HZU3" s="327"/>
      <c r="HZV3" s="327"/>
      <c r="HZW3" s="327"/>
      <c r="HZX3" s="327"/>
      <c r="HZY3" s="327"/>
      <c r="HZZ3" s="328"/>
      <c r="IAA3" s="326" t="s">
        <v>292</v>
      </c>
      <c r="IAB3" s="327"/>
      <c r="IAC3" s="327"/>
      <c r="IAD3" s="327"/>
      <c r="IAE3" s="327"/>
      <c r="IAF3" s="327"/>
      <c r="IAG3" s="327"/>
      <c r="IAH3" s="328"/>
      <c r="IAI3" s="326" t="s">
        <v>292</v>
      </c>
      <c r="IAJ3" s="327"/>
      <c r="IAK3" s="327"/>
      <c r="IAL3" s="327"/>
      <c r="IAM3" s="327"/>
      <c r="IAN3" s="327"/>
      <c r="IAO3" s="327"/>
      <c r="IAP3" s="328"/>
      <c r="IAQ3" s="326" t="s">
        <v>292</v>
      </c>
      <c r="IAR3" s="327"/>
      <c r="IAS3" s="327"/>
      <c r="IAT3" s="327"/>
      <c r="IAU3" s="327"/>
      <c r="IAV3" s="327"/>
      <c r="IAW3" s="327"/>
      <c r="IAX3" s="328"/>
      <c r="IAY3" s="326" t="s">
        <v>292</v>
      </c>
      <c r="IAZ3" s="327"/>
      <c r="IBA3" s="327"/>
      <c r="IBB3" s="327"/>
      <c r="IBC3" s="327"/>
      <c r="IBD3" s="327"/>
      <c r="IBE3" s="327"/>
      <c r="IBF3" s="328"/>
      <c r="IBG3" s="326" t="s">
        <v>292</v>
      </c>
      <c r="IBH3" s="327"/>
      <c r="IBI3" s="327"/>
      <c r="IBJ3" s="327"/>
      <c r="IBK3" s="327"/>
      <c r="IBL3" s="327"/>
      <c r="IBM3" s="327"/>
      <c r="IBN3" s="328"/>
      <c r="IBO3" s="326" t="s">
        <v>292</v>
      </c>
      <c r="IBP3" s="327"/>
      <c r="IBQ3" s="327"/>
      <c r="IBR3" s="327"/>
      <c r="IBS3" s="327"/>
      <c r="IBT3" s="327"/>
      <c r="IBU3" s="327"/>
      <c r="IBV3" s="328"/>
      <c r="IBW3" s="326" t="s">
        <v>292</v>
      </c>
      <c r="IBX3" s="327"/>
      <c r="IBY3" s="327"/>
      <c r="IBZ3" s="327"/>
      <c r="ICA3" s="327"/>
      <c r="ICB3" s="327"/>
      <c r="ICC3" s="327"/>
      <c r="ICD3" s="328"/>
      <c r="ICE3" s="326" t="s">
        <v>292</v>
      </c>
      <c r="ICF3" s="327"/>
      <c r="ICG3" s="327"/>
      <c r="ICH3" s="327"/>
      <c r="ICI3" s="327"/>
      <c r="ICJ3" s="327"/>
      <c r="ICK3" s="327"/>
      <c r="ICL3" s="328"/>
      <c r="ICM3" s="326" t="s">
        <v>292</v>
      </c>
      <c r="ICN3" s="327"/>
      <c r="ICO3" s="327"/>
      <c r="ICP3" s="327"/>
      <c r="ICQ3" s="327"/>
      <c r="ICR3" s="327"/>
      <c r="ICS3" s="327"/>
      <c r="ICT3" s="328"/>
      <c r="ICU3" s="326" t="s">
        <v>292</v>
      </c>
      <c r="ICV3" s="327"/>
      <c r="ICW3" s="327"/>
      <c r="ICX3" s="327"/>
      <c r="ICY3" s="327"/>
      <c r="ICZ3" s="327"/>
      <c r="IDA3" s="327"/>
      <c r="IDB3" s="328"/>
      <c r="IDC3" s="326" t="s">
        <v>292</v>
      </c>
      <c r="IDD3" s="327"/>
      <c r="IDE3" s="327"/>
      <c r="IDF3" s="327"/>
      <c r="IDG3" s="327"/>
      <c r="IDH3" s="327"/>
      <c r="IDI3" s="327"/>
      <c r="IDJ3" s="328"/>
      <c r="IDK3" s="326" t="s">
        <v>292</v>
      </c>
      <c r="IDL3" s="327"/>
      <c r="IDM3" s="327"/>
      <c r="IDN3" s="327"/>
      <c r="IDO3" s="327"/>
      <c r="IDP3" s="327"/>
      <c r="IDQ3" s="327"/>
      <c r="IDR3" s="328"/>
      <c r="IDS3" s="326" t="s">
        <v>292</v>
      </c>
      <c r="IDT3" s="327"/>
      <c r="IDU3" s="327"/>
      <c r="IDV3" s="327"/>
      <c r="IDW3" s="327"/>
      <c r="IDX3" s="327"/>
      <c r="IDY3" s="327"/>
      <c r="IDZ3" s="328"/>
      <c r="IEA3" s="326" t="s">
        <v>292</v>
      </c>
      <c r="IEB3" s="327"/>
      <c r="IEC3" s="327"/>
      <c r="IED3" s="327"/>
      <c r="IEE3" s="327"/>
      <c r="IEF3" s="327"/>
      <c r="IEG3" s="327"/>
      <c r="IEH3" s="328"/>
      <c r="IEI3" s="326" t="s">
        <v>292</v>
      </c>
      <c r="IEJ3" s="327"/>
      <c r="IEK3" s="327"/>
      <c r="IEL3" s="327"/>
      <c r="IEM3" s="327"/>
      <c r="IEN3" s="327"/>
      <c r="IEO3" s="327"/>
      <c r="IEP3" s="328"/>
      <c r="IEQ3" s="326" t="s">
        <v>292</v>
      </c>
      <c r="IER3" s="327"/>
      <c r="IES3" s="327"/>
      <c r="IET3" s="327"/>
      <c r="IEU3" s="327"/>
      <c r="IEV3" s="327"/>
      <c r="IEW3" s="327"/>
      <c r="IEX3" s="328"/>
      <c r="IEY3" s="326" t="s">
        <v>292</v>
      </c>
      <c r="IEZ3" s="327"/>
      <c r="IFA3" s="327"/>
      <c r="IFB3" s="327"/>
      <c r="IFC3" s="327"/>
      <c r="IFD3" s="327"/>
      <c r="IFE3" s="327"/>
      <c r="IFF3" s="328"/>
      <c r="IFG3" s="326" t="s">
        <v>292</v>
      </c>
      <c r="IFH3" s="327"/>
      <c r="IFI3" s="327"/>
      <c r="IFJ3" s="327"/>
      <c r="IFK3" s="327"/>
      <c r="IFL3" s="327"/>
      <c r="IFM3" s="327"/>
      <c r="IFN3" s="328"/>
      <c r="IFO3" s="326" t="s">
        <v>292</v>
      </c>
      <c r="IFP3" s="327"/>
      <c r="IFQ3" s="327"/>
      <c r="IFR3" s="327"/>
      <c r="IFS3" s="327"/>
      <c r="IFT3" s="327"/>
      <c r="IFU3" s="327"/>
      <c r="IFV3" s="328"/>
      <c r="IFW3" s="326" t="s">
        <v>292</v>
      </c>
      <c r="IFX3" s="327"/>
      <c r="IFY3" s="327"/>
      <c r="IFZ3" s="327"/>
      <c r="IGA3" s="327"/>
      <c r="IGB3" s="327"/>
      <c r="IGC3" s="327"/>
      <c r="IGD3" s="328"/>
      <c r="IGE3" s="326" t="s">
        <v>292</v>
      </c>
      <c r="IGF3" s="327"/>
      <c r="IGG3" s="327"/>
      <c r="IGH3" s="327"/>
      <c r="IGI3" s="327"/>
      <c r="IGJ3" s="327"/>
      <c r="IGK3" s="327"/>
      <c r="IGL3" s="328"/>
      <c r="IGM3" s="326" t="s">
        <v>292</v>
      </c>
      <c r="IGN3" s="327"/>
      <c r="IGO3" s="327"/>
      <c r="IGP3" s="327"/>
      <c r="IGQ3" s="327"/>
      <c r="IGR3" s="327"/>
      <c r="IGS3" s="327"/>
      <c r="IGT3" s="328"/>
      <c r="IGU3" s="326" t="s">
        <v>292</v>
      </c>
      <c r="IGV3" s="327"/>
      <c r="IGW3" s="327"/>
      <c r="IGX3" s="327"/>
      <c r="IGY3" s="327"/>
      <c r="IGZ3" s="327"/>
      <c r="IHA3" s="327"/>
      <c r="IHB3" s="328"/>
      <c r="IHC3" s="326" t="s">
        <v>292</v>
      </c>
      <c r="IHD3" s="327"/>
      <c r="IHE3" s="327"/>
      <c r="IHF3" s="327"/>
      <c r="IHG3" s="327"/>
      <c r="IHH3" s="327"/>
      <c r="IHI3" s="327"/>
      <c r="IHJ3" s="328"/>
      <c r="IHK3" s="326" t="s">
        <v>292</v>
      </c>
      <c r="IHL3" s="327"/>
      <c r="IHM3" s="327"/>
      <c r="IHN3" s="327"/>
      <c r="IHO3" s="327"/>
      <c r="IHP3" s="327"/>
      <c r="IHQ3" s="327"/>
      <c r="IHR3" s="328"/>
      <c r="IHS3" s="326" t="s">
        <v>292</v>
      </c>
      <c r="IHT3" s="327"/>
      <c r="IHU3" s="327"/>
      <c r="IHV3" s="327"/>
      <c r="IHW3" s="327"/>
      <c r="IHX3" s="327"/>
      <c r="IHY3" s="327"/>
      <c r="IHZ3" s="328"/>
      <c r="IIA3" s="326" t="s">
        <v>292</v>
      </c>
      <c r="IIB3" s="327"/>
      <c r="IIC3" s="327"/>
      <c r="IID3" s="327"/>
      <c r="IIE3" s="327"/>
      <c r="IIF3" s="327"/>
      <c r="IIG3" s="327"/>
      <c r="IIH3" s="328"/>
      <c r="III3" s="326" t="s">
        <v>292</v>
      </c>
      <c r="IIJ3" s="327"/>
      <c r="IIK3" s="327"/>
      <c r="IIL3" s="327"/>
      <c r="IIM3" s="327"/>
      <c r="IIN3" s="327"/>
      <c r="IIO3" s="327"/>
      <c r="IIP3" s="328"/>
      <c r="IIQ3" s="326" t="s">
        <v>292</v>
      </c>
      <c r="IIR3" s="327"/>
      <c r="IIS3" s="327"/>
      <c r="IIT3" s="327"/>
      <c r="IIU3" s="327"/>
      <c r="IIV3" s="327"/>
      <c r="IIW3" s="327"/>
      <c r="IIX3" s="328"/>
      <c r="IIY3" s="326" t="s">
        <v>292</v>
      </c>
      <c r="IIZ3" s="327"/>
      <c r="IJA3" s="327"/>
      <c r="IJB3" s="327"/>
      <c r="IJC3" s="327"/>
      <c r="IJD3" s="327"/>
      <c r="IJE3" s="327"/>
      <c r="IJF3" s="328"/>
      <c r="IJG3" s="326" t="s">
        <v>292</v>
      </c>
      <c r="IJH3" s="327"/>
      <c r="IJI3" s="327"/>
      <c r="IJJ3" s="327"/>
      <c r="IJK3" s="327"/>
      <c r="IJL3" s="327"/>
      <c r="IJM3" s="327"/>
      <c r="IJN3" s="328"/>
      <c r="IJO3" s="326" t="s">
        <v>292</v>
      </c>
      <c r="IJP3" s="327"/>
      <c r="IJQ3" s="327"/>
      <c r="IJR3" s="327"/>
      <c r="IJS3" s="327"/>
      <c r="IJT3" s="327"/>
      <c r="IJU3" s="327"/>
      <c r="IJV3" s="328"/>
      <c r="IJW3" s="326" t="s">
        <v>292</v>
      </c>
      <c r="IJX3" s="327"/>
      <c r="IJY3" s="327"/>
      <c r="IJZ3" s="327"/>
      <c r="IKA3" s="327"/>
      <c r="IKB3" s="327"/>
      <c r="IKC3" s="327"/>
      <c r="IKD3" s="328"/>
      <c r="IKE3" s="326" t="s">
        <v>292</v>
      </c>
      <c r="IKF3" s="327"/>
      <c r="IKG3" s="327"/>
      <c r="IKH3" s="327"/>
      <c r="IKI3" s="327"/>
      <c r="IKJ3" s="327"/>
      <c r="IKK3" s="327"/>
      <c r="IKL3" s="328"/>
      <c r="IKM3" s="326" t="s">
        <v>292</v>
      </c>
      <c r="IKN3" s="327"/>
      <c r="IKO3" s="327"/>
      <c r="IKP3" s="327"/>
      <c r="IKQ3" s="327"/>
      <c r="IKR3" s="327"/>
      <c r="IKS3" s="327"/>
      <c r="IKT3" s="328"/>
      <c r="IKU3" s="326" t="s">
        <v>292</v>
      </c>
      <c r="IKV3" s="327"/>
      <c r="IKW3" s="327"/>
      <c r="IKX3" s="327"/>
      <c r="IKY3" s="327"/>
      <c r="IKZ3" s="327"/>
      <c r="ILA3" s="327"/>
      <c r="ILB3" s="328"/>
      <c r="ILC3" s="326" t="s">
        <v>292</v>
      </c>
      <c r="ILD3" s="327"/>
      <c r="ILE3" s="327"/>
      <c r="ILF3" s="327"/>
      <c r="ILG3" s="327"/>
      <c r="ILH3" s="327"/>
      <c r="ILI3" s="327"/>
      <c r="ILJ3" s="328"/>
      <c r="ILK3" s="326" t="s">
        <v>292</v>
      </c>
      <c r="ILL3" s="327"/>
      <c r="ILM3" s="327"/>
      <c r="ILN3" s="327"/>
      <c r="ILO3" s="327"/>
      <c r="ILP3" s="327"/>
      <c r="ILQ3" s="327"/>
      <c r="ILR3" s="328"/>
      <c r="ILS3" s="326" t="s">
        <v>292</v>
      </c>
      <c r="ILT3" s="327"/>
      <c r="ILU3" s="327"/>
      <c r="ILV3" s="327"/>
      <c r="ILW3" s="327"/>
      <c r="ILX3" s="327"/>
      <c r="ILY3" s="327"/>
      <c r="ILZ3" s="328"/>
      <c r="IMA3" s="326" t="s">
        <v>292</v>
      </c>
      <c r="IMB3" s="327"/>
      <c r="IMC3" s="327"/>
      <c r="IMD3" s="327"/>
      <c r="IME3" s="327"/>
      <c r="IMF3" s="327"/>
      <c r="IMG3" s="327"/>
      <c r="IMH3" s="328"/>
      <c r="IMI3" s="326" t="s">
        <v>292</v>
      </c>
      <c r="IMJ3" s="327"/>
      <c r="IMK3" s="327"/>
      <c r="IML3" s="327"/>
      <c r="IMM3" s="327"/>
      <c r="IMN3" s="327"/>
      <c r="IMO3" s="327"/>
      <c r="IMP3" s="328"/>
      <c r="IMQ3" s="326" t="s">
        <v>292</v>
      </c>
      <c r="IMR3" s="327"/>
      <c r="IMS3" s="327"/>
      <c r="IMT3" s="327"/>
      <c r="IMU3" s="327"/>
      <c r="IMV3" s="327"/>
      <c r="IMW3" s="327"/>
      <c r="IMX3" s="328"/>
      <c r="IMY3" s="326" t="s">
        <v>292</v>
      </c>
      <c r="IMZ3" s="327"/>
      <c r="INA3" s="327"/>
      <c r="INB3" s="327"/>
      <c r="INC3" s="327"/>
      <c r="IND3" s="327"/>
      <c r="INE3" s="327"/>
      <c r="INF3" s="328"/>
      <c r="ING3" s="326" t="s">
        <v>292</v>
      </c>
      <c r="INH3" s="327"/>
      <c r="INI3" s="327"/>
      <c r="INJ3" s="327"/>
      <c r="INK3" s="327"/>
      <c r="INL3" s="327"/>
      <c r="INM3" s="327"/>
      <c r="INN3" s="328"/>
      <c r="INO3" s="326" t="s">
        <v>292</v>
      </c>
      <c r="INP3" s="327"/>
      <c r="INQ3" s="327"/>
      <c r="INR3" s="327"/>
      <c r="INS3" s="327"/>
      <c r="INT3" s="327"/>
      <c r="INU3" s="327"/>
      <c r="INV3" s="328"/>
      <c r="INW3" s="326" t="s">
        <v>292</v>
      </c>
      <c r="INX3" s="327"/>
      <c r="INY3" s="327"/>
      <c r="INZ3" s="327"/>
      <c r="IOA3" s="327"/>
      <c r="IOB3" s="327"/>
      <c r="IOC3" s="327"/>
      <c r="IOD3" s="328"/>
      <c r="IOE3" s="326" t="s">
        <v>292</v>
      </c>
      <c r="IOF3" s="327"/>
      <c r="IOG3" s="327"/>
      <c r="IOH3" s="327"/>
      <c r="IOI3" s="327"/>
      <c r="IOJ3" s="327"/>
      <c r="IOK3" s="327"/>
      <c r="IOL3" s="328"/>
      <c r="IOM3" s="326" t="s">
        <v>292</v>
      </c>
      <c r="ION3" s="327"/>
      <c r="IOO3" s="327"/>
      <c r="IOP3" s="327"/>
      <c r="IOQ3" s="327"/>
      <c r="IOR3" s="327"/>
      <c r="IOS3" s="327"/>
      <c r="IOT3" s="328"/>
      <c r="IOU3" s="326" t="s">
        <v>292</v>
      </c>
      <c r="IOV3" s="327"/>
      <c r="IOW3" s="327"/>
      <c r="IOX3" s="327"/>
      <c r="IOY3" s="327"/>
      <c r="IOZ3" s="327"/>
      <c r="IPA3" s="327"/>
      <c r="IPB3" s="328"/>
      <c r="IPC3" s="326" t="s">
        <v>292</v>
      </c>
      <c r="IPD3" s="327"/>
      <c r="IPE3" s="327"/>
      <c r="IPF3" s="327"/>
      <c r="IPG3" s="327"/>
      <c r="IPH3" s="327"/>
      <c r="IPI3" s="327"/>
      <c r="IPJ3" s="328"/>
      <c r="IPK3" s="326" t="s">
        <v>292</v>
      </c>
      <c r="IPL3" s="327"/>
      <c r="IPM3" s="327"/>
      <c r="IPN3" s="327"/>
      <c r="IPO3" s="327"/>
      <c r="IPP3" s="327"/>
      <c r="IPQ3" s="327"/>
      <c r="IPR3" s="328"/>
      <c r="IPS3" s="326" t="s">
        <v>292</v>
      </c>
      <c r="IPT3" s="327"/>
      <c r="IPU3" s="327"/>
      <c r="IPV3" s="327"/>
      <c r="IPW3" s="327"/>
      <c r="IPX3" s="327"/>
      <c r="IPY3" s="327"/>
      <c r="IPZ3" s="328"/>
      <c r="IQA3" s="326" t="s">
        <v>292</v>
      </c>
      <c r="IQB3" s="327"/>
      <c r="IQC3" s="327"/>
      <c r="IQD3" s="327"/>
      <c r="IQE3" s="327"/>
      <c r="IQF3" s="327"/>
      <c r="IQG3" s="327"/>
      <c r="IQH3" s="328"/>
      <c r="IQI3" s="326" t="s">
        <v>292</v>
      </c>
      <c r="IQJ3" s="327"/>
      <c r="IQK3" s="327"/>
      <c r="IQL3" s="327"/>
      <c r="IQM3" s="327"/>
      <c r="IQN3" s="327"/>
      <c r="IQO3" s="327"/>
      <c r="IQP3" s="328"/>
      <c r="IQQ3" s="326" t="s">
        <v>292</v>
      </c>
      <c r="IQR3" s="327"/>
      <c r="IQS3" s="327"/>
      <c r="IQT3" s="327"/>
      <c r="IQU3" s="327"/>
      <c r="IQV3" s="327"/>
      <c r="IQW3" s="327"/>
      <c r="IQX3" s="328"/>
      <c r="IQY3" s="326" t="s">
        <v>292</v>
      </c>
      <c r="IQZ3" s="327"/>
      <c r="IRA3" s="327"/>
      <c r="IRB3" s="327"/>
      <c r="IRC3" s="327"/>
      <c r="IRD3" s="327"/>
      <c r="IRE3" s="327"/>
      <c r="IRF3" s="328"/>
      <c r="IRG3" s="326" t="s">
        <v>292</v>
      </c>
      <c r="IRH3" s="327"/>
      <c r="IRI3" s="327"/>
      <c r="IRJ3" s="327"/>
      <c r="IRK3" s="327"/>
      <c r="IRL3" s="327"/>
      <c r="IRM3" s="327"/>
      <c r="IRN3" s="328"/>
      <c r="IRO3" s="326" t="s">
        <v>292</v>
      </c>
      <c r="IRP3" s="327"/>
      <c r="IRQ3" s="327"/>
      <c r="IRR3" s="327"/>
      <c r="IRS3" s="327"/>
      <c r="IRT3" s="327"/>
      <c r="IRU3" s="327"/>
      <c r="IRV3" s="328"/>
      <c r="IRW3" s="326" t="s">
        <v>292</v>
      </c>
      <c r="IRX3" s="327"/>
      <c r="IRY3" s="327"/>
      <c r="IRZ3" s="327"/>
      <c r="ISA3" s="327"/>
      <c r="ISB3" s="327"/>
      <c r="ISC3" s="327"/>
      <c r="ISD3" s="328"/>
      <c r="ISE3" s="326" t="s">
        <v>292</v>
      </c>
      <c r="ISF3" s="327"/>
      <c r="ISG3" s="327"/>
      <c r="ISH3" s="327"/>
      <c r="ISI3" s="327"/>
      <c r="ISJ3" s="327"/>
      <c r="ISK3" s="327"/>
      <c r="ISL3" s="328"/>
      <c r="ISM3" s="326" t="s">
        <v>292</v>
      </c>
      <c r="ISN3" s="327"/>
      <c r="ISO3" s="327"/>
      <c r="ISP3" s="327"/>
      <c r="ISQ3" s="327"/>
      <c r="ISR3" s="327"/>
      <c r="ISS3" s="327"/>
      <c r="IST3" s="328"/>
      <c r="ISU3" s="326" t="s">
        <v>292</v>
      </c>
      <c r="ISV3" s="327"/>
      <c r="ISW3" s="327"/>
      <c r="ISX3" s="327"/>
      <c r="ISY3" s="327"/>
      <c r="ISZ3" s="327"/>
      <c r="ITA3" s="327"/>
      <c r="ITB3" s="328"/>
      <c r="ITC3" s="326" t="s">
        <v>292</v>
      </c>
      <c r="ITD3" s="327"/>
      <c r="ITE3" s="327"/>
      <c r="ITF3" s="327"/>
      <c r="ITG3" s="327"/>
      <c r="ITH3" s="327"/>
      <c r="ITI3" s="327"/>
      <c r="ITJ3" s="328"/>
      <c r="ITK3" s="326" t="s">
        <v>292</v>
      </c>
      <c r="ITL3" s="327"/>
      <c r="ITM3" s="327"/>
      <c r="ITN3" s="327"/>
      <c r="ITO3" s="327"/>
      <c r="ITP3" s="327"/>
      <c r="ITQ3" s="327"/>
      <c r="ITR3" s="328"/>
      <c r="ITS3" s="326" t="s">
        <v>292</v>
      </c>
      <c r="ITT3" s="327"/>
      <c r="ITU3" s="327"/>
      <c r="ITV3" s="327"/>
      <c r="ITW3" s="327"/>
      <c r="ITX3" s="327"/>
      <c r="ITY3" s="327"/>
      <c r="ITZ3" s="328"/>
      <c r="IUA3" s="326" t="s">
        <v>292</v>
      </c>
      <c r="IUB3" s="327"/>
      <c r="IUC3" s="327"/>
      <c r="IUD3" s="327"/>
      <c r="IUE3" s="327"/>
      <c r="IUF3" s="327"/>
      <c r="IUG3" s="327"/>
      <c r="IUH3" s="328"/>
      <c r="IUI3" s="326" t="s">
        <v>292</v>
      </c>
      <c r="IUJ3" s="327"/>
      <c r="IUK3" s="327"/>
      <c r="IUL3" s="327"/>
      <c r="IUM3" s="327"/>
      <c r="IUN3" s="327"/>
      <c r="IUO3" s="327"/>
      <c r="IUP3" s="328"/>
      <c r="IUQ3" s="326" t="s">
        <v>292</v>
      </c>
      <c r="IUR3" s="327"/>
      <c r="IUS3" s="327"/>
      <c r="IUT3" s="327"/>
      <c r="IUU3" s="327"/>
      <c r="IUV3" s="327"/>
      <c r="IUW3" s="327"/>
      <c r="IUX3" s="328"/>
      <c r="IUY3" s="326" t="s">
        <v>292</v>
      </c>
      <c r="IUZ3" s="327"/>
      <c r="IVA3" s="327"/>
      <c r="IVB3" s="327"/>
      <c r="IVC3" s="327"/>
      <c r="IVD3" s="327"/>
      <c r="IVE3" s="327"/>
      <c r="IVF3" s="328"/>
      <c r="IVG3" s="326" t="s">
        <v>292</v>
      </c>
      <c r="IVH3" s="327"/>
      <c r="IVI3" s="327"/>
      <c r="IVJ3" s="327"/>
      <c r="IVK3" s="327"/>
      <c r="IVL3" s="327"/>
      <c r="IVM3" s="327"/>
      <c r="IVN3" s="328"/>
      <c r="IVO3" s="326" t="s">
        <v>292</v>
      </c>
      <c r="IVP3" s="327"/>
      <c r="IVQ3" s="327"/>
      <c r="IVR3" s="327"/>
      <c r="IVS3" s="327"/>
      <c r="IVT3" s="327"/>
      <c r="IVU3" s="327"/>
      <c r="IVV3" s="328"/>
      <c r="IVW3" s="326" t="s">
        <v>292</v>
      </c>
      <c r="IVX3" s="327"/>
      <c r="IVY3" s="327"/>
      <c r="IVZ3" s="327"/>
      <c r="IWA3" s="327"/>
      <c r="IWB3" s="327"/>
      <c r="IWC3" s="327"/>
      <c r="IWD3" s="328"/>
      <c r="IWE3" s="326" t="s">
        <v>292</v>
      </c>
      <c r="IWF3" s="327"/>
      <c r="IWG3" s="327"/>
      <c r="IWH3" s="327"/>
      <c r="IWI3" s="327"/>
      <c r="IWJ3" s="327"/>
      <c r="IWK3" s="327"/>
      <c r="IWL3" s="328"/>
      <c r="IWM3" s="326" t="s">
        <v>292</v>
      </c>
      <c r="IWN3" s="327"/>
      <c r="IWO3" s="327"/>
      <c r="IWP3" s="327"/>
      <c r="IWQ3" s="327"/>
      <c r="IWR3" s="327"/>
      <c r="IWS3" s="327"/>
      <c r="IWT3" s="328"/>
      <c r="IWU3" s="326" t="s">
        <v>292</v>
      </c>
      <c r="IWV3" s="327"/>
      <c r="IWW3" s="327"/>
      <c r="IWX3" s="327"/>
      <c r="IWY3" s="327"/>
      <c r="IWZ3" s="327"/>
      <c r="IXA3" s="327"/>
      <c r="IXB3" s="328"/>
      <c r="IXC3" s="326" t="s">
        <v>292</v>
      </c>
      <c r="IXD3" s="327"/>
      <c r="IXE3" s="327"/>
      <c r="IXF3" s="327"/>
      <c r="IXG3" s="327"/>
      <c r="IXH3" s="327"/>
      <c r="IXI3" s="327"/>
      <c r="IXJ3" s="328"/>
      <c r="IXK3" s="326" t="s">
        <v>292</v>
      </c>
      <c r="IXL3" s="327"/>
      <c r="IXM3" s="327"/>
      <c r="IXN3" s="327"/>
      <c r="IXO3" s="327"/>
      <c r="IXP3" s="327"/>
      <c r="IXQ3" s="327"/>
      <c r="IXR3" s="328"/>
      <c r="IXS3" s="326" t="s">
        <v>292</v>
      </c>
      <c r="IXT3" s="327"/>
      <c r="IXU3" s="327"/>
      <c r="IXV3" s="327"/>
      <c r="IXW3" s="327"/>
      <c r="IXX3" s="327"/>
      <c r="IXY3" s="327"/>
      <c r="IXZ3" s="328"/>
      <c r="IYA3" s="326" t="s">
        <v>292</v>
      </c>
      <c r="IYB3" s="327"/>
      <c r="IYC3" s="327"/>
      <c r="IYD3" s="327"/>
      <c r="IYE3" s="327"/>
      <c r="IYF3" s="327"/>
      <c r="IYG3" s="327"/>
      <c r="IYH3" s="328"/>
      <c r="IYI3" s="326" t="s">
        <v>292</v>
      </c>
      <c r="IYJ3" s="327"/>
      <c r="IYK3" s="327"/>
      <c r="IYL3" s="327"/>
      <c r="IYM3" s="327"/>
      <c r="IYN3" s="327"/>
      <c r="IYO3" s="327"/>
      <c r="IYP3" s="328"/>
      <c r="IYQ3" s="326" t="s">
        <v>292</v>
      </c>
      <c r="IYR3" s="327"/>
      <c r="IYS3" s="327"/>
      <c r="IYT3" s="327"/>
      <c r="IYU3" s="327"/>
      <c r="IYV3" s="327"/>
      <c r="IYW3" s="327"/>
      <c r="IYX3" s="328"/>
      <c r="IYY3" s="326" t="s">
        <v>292</v>
      </c>
      <c r="IYZ3" s="327"/>
      <c r="IZA3" s="327"/>
      <c r="IZB3" s="327"/>
      <c r="IZC3" s="327"/>
      <c r="IZD3" s="327"/>
      <c r="IZE3" s="327"/>
      <c r="IZF3" s="328"/>
      <c r="IZG3" s="326" t="s">
        <v>292</v>
      </c>
      <c r="IZH3" s="327"/>
      <c r="IZI3" s="327"/>
      <c r="IZJ3" s="327"/>
      <c r="IZK3" s="327"/>
      <c r="IZL3" s="327"/>
      <c r="IZM3" s="327"/>
      <c r="IZN3" s="328"/>
      <c r="IZO3" s="326" t="s">
        <v>292</v>
      </c>
      <c r="IZP3" s="327"/>
      <c r="IZQ3" s="327"/>
      <c r="IZR3" s="327"/>
      <c r="IZS3" s="327"/>
      <c r="IZT3" s="327"/>
      <c r="IZU3" s="327"/>
      <c r="IZV3" s="328"/>
      <c r="IZW3" s="326" t="s">
        <v>292</v>
      </c>
      <c r="IZX3" s="327"/>
      <c r="IZY3" s="327"/>
      <c r="IZZ3" s="327"/>
      <c r="JAA3" s="327"/>
      <c r="JAB3" s="327"/>
      <c r="JAC3" s="327"/>
      <c r="JAD3" s="328"/>
      <c r="JAE3" s="326" t="s">
        <v>292</v>
      </c>
      <c r="JAF3" s="327"/>
      <c r="JAG3" s="327"/>
      <c r="JAH3" s="327"/>
      <c r="JAI3" s="327"/>
      <c r="JAJ3" s="327"/>
      <c r="JAK3" s="327"/>
      <c r="JAL3" s="328"/>
      <c r="JAM3" s="326" t="s">
        <v>292</v>
      </c>
      <c r="JAN3" s="327"/>
      <c r="JAO3" s="327"/>
      <c r="JAP3" s="327"/>
      <c r="JAQ3" s="327"/>
      <c r="JAR3" s="327"/>
      <c r="JAS3" s="327"/>
      <c r="JAT3" s="328"/>
      <c r="JAU3" s="326" t="s">
        <v>292</v>
      </c>
      <c r="JAV3" s="327"/>
      <c r="JAW3" s="327"/>
      <c r="JAX3" s="327"/>
      <c r="JAY3" s="327"/>
      <c r="JAZ3" s="327"/>
      <c r="JBA3" s="327"/>
      <c r="JBB3" s="328"/>
      <c r="JBC3" s="326" t="s">
        <v>292</v>
      </c>
      <c r="JBD3" s="327"/>
      <c r="JBE3" s="327"/>
      <c r="JBF3" s="327"/>
      <c r="JBG3" s="327"/>
      <c r="JBH3" s="327"/>
      <c r="JBI3" s="327"/>
      <c r="JBJ3" s="328"/>
      <c r="JBK3" s="326" t="s">
        <v>292</v>
      </c>
      <c r="JBL3" s="327"/>
      <c r="JBM3" s="327"/>
      <c r="JBN3" s="327"/>
      <c r="JBO3" s="327"/>
      <c r="JBP3" s="327"/>
      <c r="JBQ3" s="327"/>
      <c r="JBR3" s="328"/>
      <c r="JBS3" s="326" t="s">
        <v>292</v>
      </c>
      <c r="JBT3" s="327"/>
      <c r="JBU3" s="327"/>
      <c r="JBV3" s="327"/>
      <c r="JBW3" s="327"/>
      <c r="JBX3" s="327"/>
      <c r="JBY3" s="327"/>
      <c r="JBZ3" s="328"/>
      <c r="JCA3" s="326" t="s">
        <v>292</v>
      </c>
      <c r="JCB3" s="327"/>
      <c r="JCC3" s="327"/>
      <c r="JCD3" s="327"/>
      <c r="JCE3" s="327"/>
      <c r="JCF3" s="327"/>
      <c r="JCG3" s="327"/>
      <c r="JCH3" s="328"/>
      <c r="JCI3" s="326" t="s">
        <v>292</v>
      </c>
      <c r="JCJ3" s="327"/>
      <c r="JCK3" s="327"/>
      <c r="JCL3" s="327"/>
      <c r="JCM3" s="327"/>
      <c r="JCN3" s="327"/>
      <c r="JCO3" s="327"/>
      <c r="JCP3" s="328"/>
      <c r="JCQ3" s="326" t="s">
        <v>292</v>
      </c>
      <c r="JCR3" s="327"/>
      <c r="JCS3" s="327"/>
      <c r="JCT3" s="327"/>
      <c r="JCU3" s="327"/>
      <c r="JCV3" s="327"/>
      <c r="JCW3" s="327"/>
      <c r="JCX3" s="328"/>
      <c r="JCY3" s="326" t="s">
        <v>292</v>
      </c>
      <c r="JCZ3" s="327"/>
      <c r="JDA3" s="327"/>
      <c r="JDB3" s="327"/>
      <c r="JDC3" s="327"/>
      <c r="JDD3" s="327"/>
      <c r="JDE3" s="327"/>
      <c r="JDF3" s="328"/>
      <c r="JDG3" s="326" t="s">
        <v>292</v>
      </c>
      <c r="JDH3" s="327"/>
      <c r="JDI3" s="327"/>
      <c r="JDJ3" s="327"/>
      <c r="JDK3" s="327"/>
      <c r="JDL3" s="327"/>
      <c r="JDM3" s="327"/>
      <c r="JDN3" s="328"/>
      <c r="JDO3" s="326" t="s">
        <v>292</v>
      </c>
      <c r="JDP3" s="327"/>
      <c r="JDQ3" s="327"/>
      <c r="JDR3" s="327"/>
      <c r="JDS3" s="327"/>
      <c r="JDT3" s="327"/>
      <c r="JDU3" s="327"/>
      <c r="JDV3" s="328"/>
      <c r="JDW3" s="326" t="s">
        <v>292</v>
      </c>
      <c r="JDX3" s="327"/>
      <c r="JDY3" s="327"/>
      <c r="JDZ3" s="327"/>
      <c r="JEA3" s="327"/>
      <c r="JEB3" s="327"/>
      <c r="JEC3" s="327"/>
      <c r="JED3" s="328"/>
      <c r="JEE3" s="326" t="s">
        <v>292</v>
      </c>
      <c r="JEF3" s="327"/>
      <c r="JEG3" s="327"/>
      <c r="JEH3" s="327"/>
      <c r="JEI3" s="327"/>
      <c r="JEJ3" s="327"/>
      <c r="JEK3" s="327"/>
      <c r="JEL3" s="328"/>
      <c r="JEM3" s="326" t="s">
        <v>292</v>
      </c>
      <c r="JEN3" s="327"/>
      <c r="JEO3" s="327"/>
      <c r="JEP3" s="327"/>
      <c r="JEQ3" s="327"/>
      <c r="JER3" s="327"/>
      <c r="JES3" s="327"/>
      <c r="JET3" s="328"/>
      <c r="JEU3" s="326" t="s">
        <v>292</v>
      </c>
      <c r="JEV3" s="327"/>
      <c r="JEW3" s="327"/>
      <c r="JEX3" s="327"/>
      <c r="JEY3" s="327"/>
      <c r="JEZ3" s="327"/>
      <c r="JFA3" s="327"/>
      <c r="JFB3" s="328"/>
      <c r="JFC3" s="326" t="s">
        <v>292</v>
      </c>
      <c r="JFD3" s="327"/>
      <c r="JFE3" s="327"/>
      <c r="JFF3" s="327"/>
      <c r="JFG3" s="327"/>
      <c r="JFH3" s="327"/>
      <c r="JFI3" s="327"/>
      <c r="JFJ3" s="328"/>
      <c r="JFK3" s="326" t="s">
        <v>292</v>
      </c>
      <c r="JFL3" s="327"/>
      <c r="JFM3" s="327"/>
      <c r="JFN3" s="327"/>
      <c r="JFO3" s="327"/>
      <c r="JFP3" s="327"/>
      <c r="JFQ3" s="327"/>
      <c r="JFR3" s="328"/>
      <c r="JFS3" s="326" t="s">
        <v>292</v>
      </c>
      <c r="JFT3" s="327"/>
      <c r="JFU3" s="327"/>
      <c r="JFV3" s="327"/>
      <c r="JFW3" s="327"/>
      <c r="JFX3" s="327"/>
      <c r="JFY3" s="327"/>
      <c r="JFZ3" s="328"/>
      <c r="JGA3" s="326" t="s">
        <v>292</v>
      </c>
      <c r="JGB3" s="327"/>
      <c r="JGC3" s="327"/>
      <c r="JGD3" s="327"/>
      <c r="JGE3" s="327"/>
      <c r="JGF3" s="327"/>
      <c r="JGG3" s="327"/>
      <c r="JGH3" s="328"/>
      <c r="JGI3" s="326" t="s">
        <v>292</v>
      </c>
      <c r="JGJ3" s="327"/>
      <c r="JGK3" s="327"/>
      <c r="JGL3" s="327"/>
      <c r="JGM3" s="327"/>
      <c r="JGN3" s="327"/>
      <c r="JGO3" s="327"/>
      <c r="JGP3" s="328"/>
      <c r="JGQ3" s="326" t="s">
        <v>292</v>
      </c>
      <c r="JGR3" s="327"/>
      <c r="JGS3" s="327"/>
      <c r="JGT3" s="327"/>
      <c r="JGU3" s="327"/>
      <c r="JGV3" s="327"/>
      <c r="JGW3" s="327"/>
      <c r="JGX3" s="328"/>
      <c r="JGY3" s="326" t="s">
        <v>292</v>
      </c>
      <c r="JGZ3" s="327"/>
      <c r="JHA3" s="327"/>
      <c r="JHB3" s="327"/>
      <c r="JHC3" s="327"/>
      <c r="JHD3" s="327"/>
      <c r="JHE3" s="327"/>
      <c r="JHF3" s="328"/>
      <c r="JHG3" s="326" t="s">
        <v>292</v>
      </c>
      <c r="JHH3" s="327"/>
      <c r="JHI3" s="327"/>
      <c r="JHJ3" s="327"/>
      <c r="JHK3" s="327"/>
      <c r="JHL3" s="327"/>
      <c r="JHM3" s="327"/>
      <c r="JHN3" s="328"/>
      <c r="JHO3" s="326" t="s">
        <v>292</v>
      </c>
      <c r="JHP3" s="327"/>
      <c r="JHQ3" s="327"/>
      <c r="JHR3" s="327"/>
      <c r="JHS3" s="327"/>
      <c r="JHT3" s="327"/>
      <c r="JHU3" s="327"/>
      <c r="JHV3" s="328"/>
      <c r="JHW3" s="326" t="s">
        <v>292</v>
      </c>
      <c r="JHX3" s="327"/>
      <c r="JHY3" s="327"/>
      <c r="JHZ3" s="327"/>
      <c r="JIA3" s="327"/>
      <c r="JIB3" s="327"/>
      <c r="JIC3" s="327"/>
      <c r="JID3" s="328"/>
      <c r="JIE3" s="326" t="s">
        <v>292</v>
      </c>
      <c r="JIF3" s="327"/>
      <c r="JIG3" s="327"/>
      <c r="JIH3" s="327"/>
      <c r="JII3" s="327"/>
      <c r="JIJ3" s="327"/>
      <c r="JIK3" s="327"/>
      <c r="JIL3" s="328"/>
      <c r="JIM3" s="326" t="s">
        <v>292</v>
      </c>
      <c r="JIN3" s="327"/>
      <c r="JIO3" s="327"/>
      <c r="JIP3" s="327"/>
      <c r="JIQ3" s="327"/>
      <c r="JIR3" s="327"/>
      <c r="JIS3" s="327"/>
      <c r="JIT3" s="328"/>
      <c r="JIU3" s="326" t="s">
        <v>292</v>
      </c>
      <c r="JIV3" s="327"/>
      <c r="JIW3" s="327"/>
      <c r="JIX3" s="327"/>
      <c r="JIY3" s="327"/>
      <c r="JIZ3" s="327"/>
      <c r="JJA3" s="327"/>
      <c r="JJB3" s="328"/>
      <c r="JJC3" s="326" t="s">
        <v>292</v>
      </c>
      <c r="JJD3" s="327"/>
      <c r="JJE3" s="327"/>
      <c r="JJF3" s="327"/>
      <c r="JJG3" s="327"/>
      <c r="JJH3" s="327"/>
      <c r="JJI3" s="327"/>
      <c r="JJJ3" s="328"/>
      <c r="JJK3" s="326" t="s">
        <v>292</v>
      </c>
      <c r="JJL3" s="327"/>
      <c r="JJM3" s="327"/>
      <c r="JJN3" s="327"/>
      <c r="JJO3" s="327"/>
      <c r="JJP3" s="327"/>
      <c r="JJQ3" s="327"/>
      <c r="JJR3" s="328"/>
      <c r="JJS3" s="326" t="s">
        <v>292</v>
      </c>
      <c r="JJT3" s="327"/>
      <c r="JJU3" s="327"/>
      <c r="JJV3" s="327"/>
      <c r="JJW3" s="327"/>
      <c r="JJX3" s="327"/>
      <c r="JJY3" s="327"/>
      <c r="JJZ3" s="328"/>
      <c r="JKA3" s="326" t="s">
        <v>292</v>
      </c>
      <c r="JKB3" s="327"/>
      <c r="JKC3" s="327"/>
      <c r="JKD3" s="327"/>
      <c r="JKE3" s="327"/>
      <c r="JKF3" s="327"/>
      <c r="JKG3" s="327"/>
      <c r="JKH3" s="328"/>
      <c r="JKI3" s="326" t="s">
        <v>292</v>
      </c>
      <c r="JKJ3" s="327"/>
      <c r="JKK3" s="327"/>
      <c r="JKL3" s="327"/>
      <c r="JKM3" s="327"/>
      <c r="JKN3" s="327"/>
      <c r="JKO3" s="327"/>
      <c r="JKP3" s="328"/>
      <c r="JKQ3" s="326" t="s">
        <v>292</v>
      </c>
      <c r="JKR3" s="327"/>
      <c r="JKS3" s="327"/>
      <c r="JKT3" s="327"/>
      <c r="JKU3" s="327"/>
      <c r="JKV3" s="327"/>
      <c r="JKW3" s="327"/>
      <c r="JKX3" s="328"/>
      <c r="JKY3" s="326" t="s">
        <v>292</v>
      </c>
      <c r="JKZ3" s="327"/>
      <c r="JLA3" s="327"/>
      <c r="JLB3" s="327"/>
      <c r="JLC3" s="327"/>
      <c r="JLD3" s="327"/>
      <c r="JLE3" s="327"/>
      <c r="JLF3" s="328"/>
      <c r="JLG3" s="326" t="s">
        <v>292</v>
      </c>
      <c r="JLH3" s="327"/>
      <c r="JLI3" s="327"/>
      <c r="JLJ3" s="327"/>
      <c r="JLK3" s="327"/>
      <c r="JLL3" s="327"/>
      <c r="JLM3" s="327"/>
      <c r="JLN3" s="328"/>
      <c r="JLO3" s="326" t="s">
        <v>292</v>
      </c>
      <c r="JLP3" s="327"/>
      <c r="JLQ3" s="327"/>
      <c r="JLR3" s="327"/>
      <c r="JLS3" s="327"/>
      <c r="JLT3" s="327"/>
      <c r="JLU3" s="327"/>
      <c r="JLV3" s="328"/>
      <c r="JLW3" s="326" t="s">
        <v>292</v>
      </c>
      <c r="JLX3" s="327"/>
      <c r="JLY3" s="327"/>
      <c r="JLZ3" s="327"/>
      <c r="JMA3" s="327"/>
      <c r="JMB3" s="327"/>
      <c r="JMC3" s="327"/>
      <c r="JMD3" s="328"/>
      <c r="JME3" s="326" t="s">
        <v>292</v>
      </c>
      <c r="JMF3" s="327"/>
      <c r="JMG3" s="327"/>
      <c r="JMH3" s="327"/>
      <c r="JMI3" s="327"/>
      <c r="JMJ3" s="327"/>
      <c r="JMK3" s="327"/>
      <c r="JML3" s="328"/>
      <c r="JMM3" s="326" t="s">
        <v>292</v>
      </c>
      <c r="JMN3" s="327"/>
      <c r="JMO3" s="327"/>
      <c r="JMP3" s="327"/>
      <c r="JMQ3" s="327"/>
      <c r="JMR3" s="327"/>
      <c r="JMS3" s="327"/>
      <c r="JMT3" s="328"/>
      <c r="JMU3" s="326" t="s">
        <v>292</v>
      </c>
      <c r="JMV3" s="327"/>
      <c r="JMW3" s="327"/>
      <c r="JMX3" s="327"/>
      <c r="JMY3" s="327"/>
      <c r="JMZ3" s="327"/>
      <c r="JNA3" s="327"/>
      <c r="JNB3" s="328"/>
      <c r="JNC3" s="326" t="s">
        <v>292</v>
      </c>
      <c r="JND3" s="327"/>
      <c r="JNE3" s="327"/>
      <c r="JNF3" s="327"/>
      <c r="JNG3" s="327"/>
      <c r="JNH3" s="327"/>
      <c r="JNI3" s="327"/>
      <c r="JNJ3" s="328"/>
      <c r="JNK3" s="326" t="s">
        <v>292</v>
      </c>
      <c r="JNL3" s="327"/>
      <c r="JNM3" s="327"/>
      <c r="JNN3" s="327"/>
      <c r="JNO3" s="327"/>
      <c r="JNP3" s="327"/>
      <c r="JNQ3" s="327"/>
      <c r="JNR3" s="328"/>
      <c r="JNS3" s="326" t="s">
        <v>292</v>
      </c>
      <c r="JNT3" s="327"/>
      <c r="JNU3" s="327"/>
      <c r="JNV3" s="327"/>
      <c r="JNW3" s="327"/>
      <c r="JNX3" s="327"/>
      <c r="JNY3" s="327"/>
      <c r="JNZ3" s="328"/>
      <c r="JOA3" s="326" t="s">
        <v>292</v>
      </c>
      <c r="JOB3" s="327"/>
      <c r="JOC3" s="327"/>
      <c r="JOD3" s="327"/>
      <c r="JOE3" s="327"/>
      <c r="JOF3" s="327"/>
      <c r="JOG3" s="327"/>
      <c r="JOH3" s="328"/>
      <c r="JOI3" s="326" t="s">
        <v>292</v>
      </c>
      <c r="JOJ3" s="327"/>
      <c r="JOK3" s="327"/>
      <c r="JOL3" s="327"/>
      <c r="JOM3" s="327"/>
      <c r="JON3" s="327"/>
      <c r="JOO3" s="327"/>
      <c r="JOP3" s="328"/>
      <c r="JOQ3" s="326" t="s">
        <v>292</v>
      </c>
      <c r="JOR3" s="327"/>
      <c r="JOS3" s="327"/>
      <c r="JOT3" s="327"/>
      <c r="JOU3" s="327"/>
      <c r="JOV3" s="327"/>
      <c r="JOW3" s="327"/>
      <c r="JOX3" s="328"/>
      <c r="JOY3" s="326" t="s">
        <v>292</v>
      </c>
      <c r="JOZ3" s="327"/>
      <c r="JPA3" s="327"/>
      <c r="JPB3" s="327"/>
      <c r="JPC3" s="327"/>
      <c r="JPD3" s="327"/>
      <c r="JPE3" s="327"/>
      <c r="JPF3" s="328"/>
      <c r="JPG3" s="326" t="s">
        <v>292</v>
      </c>
      <c r="JPH3" s="327"/>
      <c r="JPI3" s="327"/>
      <c r="JPJ3" s="327"/>
      <c r="JPK3" s="327"/>
      <c r="JPL3" s="327"/>
      <c r="JPM3" s="327"/>
      <c r="JPN3" s="328"/>
      <c r="JPO3" s="326" t="s">
        <v>292</v>
      </c>
      <c r="JPP3" s="327"/>
      <c r="JPQ3" s="327"/>
      <c r="JPR3" s="327"/>
      <c r="JPS3" s="327"/>
      <c r="JPT3" s="327"/>
      <c r="JPU3" s="327"/>
      <c r="JPV3" s="328"/>
      <c r="JPW3" s="326" t="s">
        <v>292</v>
      </c>
      <c r="JPX3" s="327"/>
      <c r="JPY3" s="327"/>
      <c r="JPZ3" s="327"/>
      <c r="JQA3" s="327"/>
      <c r="JQB3" s="327"/>
      <c r="JQC3" s="327"/>
      <c r="JQD3" s="328"/>
      <c r="JQE3" s="326" t="s">
        <v>292</v>
      </c>
      <c r="JQF3" s="327"/>
      <c r="JQG3" s="327"/>
      <c r="JQH3" s="327"/>
      <c r="JQI3" s="327"/>
      <c r="JQJ3" s="327"/>
      <c r="JQK3" s="327"/>
      <c r="JQL3" s="328"/>
      <c r="JQM3" s="326" t="s">
        <v>292</v>
      </c>
      <c r="JQN3" s="327"/>
      <c r="JQO3" s="327"/>
      <c r="JQP3" s="327"/>
      <c r="JQQ3" s="327"/>
      <c r="JQR3" s="327"/>
      <c r="JQS3" s="327"/>
      <c r="JQT3" s="328"/>
      <c r="JQU3" s="326" t="s">
        <v>292</v>
      </c>
      <c r="JQV3" s="327"/>
      <c r="JQW3" s="327"/>
      <c r="JQX3" s="327"/>
      <c r="JQY3" s="327"/>
      <c r="JQZ3" s="327"/>
      <c r="JRA3" s="327"/>
      <c r="JRB3" s="328"/>
      <c r="JRC3" s="326" t="s">
        <v>292</v>
      </c>
      <c r="JRD3" s="327"/>
      <c r="JRE3" s="327"/>
      <c r="JRF3" s="327"/>
      <c r="JRG3" s="327"/>
      <c r="JRH3" s="327"/>
      <c r="JRI3" s="327"/>
      <c r="JRJ3" s="328"/>
      <c r="JRK3" s="326" t="s">
        <v>292</v>
      </c>
      <c r="JRL3" s="327"/>
      <c r="JRM3" s="327"/>
      <c r="JRN3" s="327"/>
      <c r="JRO3" s="327"/>
      <c r="JRP3" s="327"/>
      <c r="JRQ3" s="327"/>
      <c r="JRR3" s="328"/>
      <c r="JRS3" s="326" t="s">
        <v>292</v>
      </c>
      <c r="JRT3" s="327"/>
      <c r="JRU3" s="327"/>
      <c r="JRV3" s="327"/>
      <c r="JRW3" s="327"/>
      <c r="JRX3" s="327"/>
      <c r="JRY3" s="327"/>
      <c r="JRZ3" s="328"/>
      <c r="JSA3" s="326" t="s">
        <v>292</v>
      </c>
      <c r="JSB3" s="327"/>
      <c r="JSC3" s="327"/>
      <c r="JSD3" s="327"/>
      <c r="JSE3" s="327"/>
      <c r="JSF3" s="327"/>
      <c r="JSG3" s="327"/>
      <c r="JSH3" s="328"/>
      <c r="JSI3" s="326" t="s">
        <v>292</v>
      </c>
      <c r="JSJ3" s="327"/>
      <c r="JSK3" s="327"/>
      <c r="JSL3" s="327"/>
      <c r="JSM3" s="327"/>
      <c r="JSN3" s="327"/>
      <c r="JSO3" s="327"/>
      <c r="JSP3" s="328"/>
      <c r="JSQ3" s="326" t="s">
        <v>292</v>
      </c>
      <c r="JSR3" s="327"/>
      <c r="JSS3" s="327"/>
      <c r="JST3" s="327"/>
      <c r="JSU3" s="327"/>
      <c r="JSV3" s="327"/>
      <c r="JSW3" s="327"/>
      <c r="JSX3" s="328"/>
      <c r="JSY3" s="326" t="s">
        <v>292</v>
      </c>
      <c r="JSZ3" s="327"/>
      <c r="JTA3" s="327"/>
      <c r="JTB3" s="327"/>
      <c r="JTC3" s="327"/>
      <c r="JTD3" s="327"/>
      <c r="JTE3" s="327"/>
      <c r="JTF3" s="328"/>
      <c r="JTG3" s="326" t="s">
        <v>292</v>
      </c>
      <c r="JTH3" s="327"/>
      <c r="JTI3" s="327"/>
      <c r="JTJ3" s="327"/>
      <c r="JTK3" s="327"/>
      <c r="JTL3" s="327"/>
      <c r="JTM3" s="327"/>
      <c r="JTN3" s="328"/>
      <c r="JTO3" s="326" t="s">
        <v>292</v>
      </c>
      <c r="JTP3" s="327"/>
      <c r="JTQ3" s="327"/>
      <c r="JTR3" s="327"/>
      <c r="JTS3" s="327"/>
      <c r="JTT3" s="327"/>
      <c r="JTU3" s="327"/>
      <c r="JTV3" s="328"/>
      <c r="JTW3" s="326" t="s">
        <v>292</v>
      </c>
      <c r="JTX3" s="327"/>
      <c r="JTY3" s="327"/>
      <c r="JTZ3" s="327"/>
      <c r="JUA3" s="327"/>
      <c r="JUB3" s="327"/>
      <c r="JUC3" s="327"/>
      <c r="JUD3" s="328"/>
      <c r="JUE3" s="326" t="s">
        <v>292</v>
      </c>
      <c r="JUF3" s="327"/>
      <c r="JUG3" s="327"/>
      <c r="JUH3" s="327"/>
      <c r="JUI3" s="327"/>
      <c r="JUJ3" s="327"/>
      <c r="JUK3" s="327"/>
      <c r="JUL3" s="328"/>
      <c r="JUM3" s="326" t="s">
        <v>292</v>
      </c>
      <c r="JUN3" s="327"/>
      <c r="JUO3" s="327"/>
      <c r="JUP3" s="327"/>
      <c r="JUQ3" s="327"/>
      <c r="JUR3" s="327"/>
      <c r="JUS3" s="327"/>
      <c r="JUT3" s="328"/>
      <c r="JUU3" s="326" t="s">
        <v>292</v>
      </c>
      <c r="JUV3" s="327"/>
      <c r="JUW3" s="327"/>
      <c r="JUX3" s="327"/>
      <c r="JUY3" s="327"/>
      <c r="JUZ3" s="327"/>
      <c r="JVA3" s="327"/>
      <c r="JVB3" s="328"/>
      <c r="JVC3" s="326" t="s">
        <v>292</v>
      </c>
      <c r="JVD3" s="327"/>
      <c r="JVE3" s="327"/>
      <c r="JVF3" s="327"/>
      <c r="JVG3" s="327"/>
      <c r="JVH3" s="327"/>
      <c r="JVI3" s="327"/>
      <c r="JVJ3" s="328"/>
      <c r="JVK3" s="326" t="s">
        <v>292</v>
      </c>
      <c r="JVL3" s="327"/>
      <c r="JVM3" s="327"/>
      <c r="JVN3" s="327"/>
      <c r="JVO3" s="327"/>
      <c r="JVP3" s="327"/>
      <c r="JVQ3" s="327"/>
      <c r="JVR3" s="328"/>
      <c r="JVS3" s="326" t="s">
        <v>292</v>
      </c>
      <c r="JVT3" s="327"/>
      <c r="JVU3" s="327"/>
      <c r="JVV3" s="327"/>
      <c r="JVW3" s="327"/>
      <c r="JVX3" s="327"/>
      <c r="JVY3" s="327"/>
      <c r="JVZ3" s="328"/>
      <c r="JWA3" s="326" t="s">
        <v>292</v>
      </c>
      <c r="JWB3" s="327"/>
      <c r="JWC3" s="327"/>
      <c r="JWD3" s="327"/>
      <c r="JWE3" s="327"/>
      <c r="JWF3" s="327"/>
      <c r="JWG3" s="327"/>
      <c r="JWH3" s="328"/>
      <c r="JWI3" s="326" t="s">
        <v>292</v>
      </c>
      <c r="JWJ3" s="327"/>
      <c r="JWK3" s="327"/>
      <c r="JWL3" s="327"/>
      <c r="JWM3" s="327"/>
      <c r="JWN3" s="327"/>
      <c r="JWO3" s="327"/>
      <c r="JWP3" s="328"/>
      <c r="JWQ3" s="326" t="s">
        <v>292</v>
      </c>
      <c r="JWR3" s="327"/>
      <c r="JWS3" s="327"/>
      <c r="JWT3" s="327"/>
      <c r="JWU3" s="327"/>
      <c r="JWV3" s="327"/>
      <c r="JWW3" s="327"/>
      <c r="JWX3" s="328"/>
      <c r="JWY3" s="326" t="s">
        <v>292</v>
      </c>
      <c r="JWZ3" s="327"/>
      <c r="JXA3" s="327"/>
      <c r="JXB3" s="327"/>
      <c r="JXC3" s="327"/>
      <c r="JXD3" s="327"/>
      <c r="JXE3" s="327"/>
      <c r="JXF3" s="328"/>
      <c r="JXG3" s="326" t="s">
        <v>292</v>
      </c>
      <c r="JXH3" s="327"/>
      <c r="JXI3" s="327"/>
      <c r="JXJ3" s="327"/>
      <c r="JXK3" s="327"/>
      <c r="JXL3" s="327"/>
      <c r="JXM3" s="327"/>
      <c r="JXN3" s="328"/>
      <c r="JXO3" s="326" t="s">
        <v>292</v>
      </c>
      <c r="JXP3" s="327"/>
      <c r="JXQ3" s="327"/>
      <c r="JXR3" s="327"/>
      <c r="JXS3" s="327"/>
      <c r="JXT3" s="327"/>
      <c r="JXU3" s="327"/>
      <c r="JXV3" s="328"/>
      <c r="JXW3" s="326" t="s">
        <v>292</v>
      </c>
      <c r="JXX3" s="327"/>
      <c r="JXY3" s="327"/>
      <c r="JXZ3" s="327"/>
      <c r="JYA3" s="327"/>
      <c r="JYB3" s="327"/>
      <c r="JYC3" s="327"/>
      <c r="JYD3" s="328"/>
      <c r="JYE3" s="326" t="s">
        <v>292</v>
      </c>
      <c r="JYF3" s="327"/>
      <c r="JYG3" s="327"/>
      <c r="JYH3" s="327"/>
      <c r="JYI3" s="327"/>
      <c r="JYJ3" s="327"/>
      <c r="JYK3" s="327"/>
      <c r="JYL3" s="328"/>
      <c r="JYM3" s="326" t="s">
        <v>292</v>
      </c>
      <c r="JYN3" s="327"/>
      <c r="JYO3" s="327"/>
      <c r="JYP3" s="327"/>
      <c r="JYQ3" s="327"/>
      <c r="JYR3" s="327"/>
      <c r="JYS3" s="327"/>
      <c r="JYT3" s="328"/>
      <c r="JYU3" s="326" t="s">
        <v>292</v>
      </c>
      <c r="JYV3" s="327"/>
      <c r="JYW3" s="327"/>
      <c r="JYX3" s="327"/>
      <c r="JYY3" s="327"/>
      <c r="JYZ3" s="327"/>
      <c r="JZA3" s="327"/>
      <c r="JZB3" s="328"/>
      <c r="JZC3" s="326" t="s">
        <v>292</v>
      </c>
      <c r="JZD3" s="327"/>
      <c r="JZE3" s="327"/>
      <c r="JZF3" s="327"/>
      <c r="JZG3" s="327"/>
      <c r="JZH3" s="327"/>
      <c r="JZI3" s="327"/>
      <c r="JZJ3" s="328"/>
      <c r="JZK3" s="326" t="s">
        <v>292</v>
      </c>
      <c r="JZL3" s="327"/>
      <c r="JZM3" s="327"/>
      <c r="JZN3" s="327"/>
      <c r="JZO3" s="327"/>
      <c r="JZP3" s="327"/>
      <c r="JZQ3" s="327"/>
      <c r="JZR3" s="328"/>
      <c r="JZS3" s="326" t="s">
        <v>292</v>
      </c>
      <c r="JZT3" s="327"/>
      <c r="JZU3" s="327"/>
      <c r="JZV3" s="327"/>
      <c r="JZW3" s="327"/>
      <c r="JZX3" s="327"/>
      <c r="JZY3" s="327"/>
      <c r="JZZ3" s="328"/>
      <c r="KAA3" s="326" t="s">
        <v>292</v>
      </c>
      <c r="KAB3" s="327"/>
      <c r="KAC3" s="327"/>
      <c r="KAD3" s="327"/>
      <c r="KAE3" s="327"/>
      <c r="KAF3" s="327"/>
      <c r="KAG3" s="327"/>
      <c r="KAH3" s="328"/>
      <c r="KAI3" s="326" t="s">
        <v>292</v>
      </c>
      <c r="KAJ3" s="327"/>
      <c r="KAK3" s="327"/>
      <c r="KAL3" s="327"/>
      <c r="KAM3" s="327"/>
      <c r="KAN3" s="327"/>
      <c r="KAO3" s="327"/>
      <c r="KAP3" s="328"/>
      <c r="KAQ3" s="326" t="s">
        <v>292</v>
      </c>
      <c r="KAR3" s="327"/>
      <c r="KAS3" s="327"/>
      <c r="KAT3" s="327"/>
      <c r="KAU3" s="327"/>
      <c r="KAV3" s="327"/>
      <c r="KAW3" s="327"/>
      <c r="KAX3" s="328"/>
      <c r="KAY3" s="326" t="s">
        <v>292</v>
      </c>
      <c r="KAZ3" s="327"/>
      <c r="KBA3" s="327"/>
      <c r="KBB3" s="327"/>
      <c r="KBC3" s="327"/>
      <c r="KBD3" s="327"/>
      <c r="KBE3" s="327"/>
      <c r="KBF3" s="328"/>
      <c r="KBG3" s="326" t="s">
        <v>292</v>
      </c>
      <c r="KBH3" s="327"/>
      <c r="KBI3" s="327"/>
      <c r="KBJ3" s="327"/>
      <c r="KBK3" s="327"/>
      <c r="KBL3" s="327"/>
      <c r="KBM3" s="327"/>
      <c r="KBN3" s="328"/>
      <c r="KBO3" s="326" t="s">
        <v>292</v>
      </c>
      <c r="KBP3" s="327"/>
      <c r="KBQ3" s="327"/>
      <c r="KBR3" s="327"/>
      <c r="KBS3" s="327"/>
      <c r="KBT3" s="327"/>
      <c r="KBU3" s="327"/>
      <c r="KBV3" s="328"/>
      <c r="KBW3" s="326" t="s">
        <v>292</v>
      </c>
      <c r="KBX3" s="327"/>
      <c r="KBY3" s="327"/>
      <c r="KBZ3" s="327"/>
      <c r="KCA3" s="327"/>
      <c r="KCB3" s="327"/>
      <c r="KCC3" s="327"/>
      <c r="KCD3" s="328"/>
      <c r="KCE3" s="326" t="s">
        <v>292</v>
      </c>
      <c r="KCF3" s="327"/>
      <c r="KCG3" s="327"/>
      <c r="KCH3" s="327"/>
      <c r="KCI3" s="327"/>
      <c r="KCJ3" s="327"/>
      <c r="KCK3" s="327"/>
      <c r="KCL3" s="328"/>
      <c r="KCM3" s="326" t="s">
        <v>292</v>
      </c>
      <c r="KCN3" s="327"/>
      <c r="KCO3" s="327"/>
      <c r="KCP3" s="327"/>
      <c r="KCQ3" s="327"/>
      <c r="KCR3" s="327"/>
      <c r="KCS3" s="327"/>
      <c r="KCT3" s="328"/>
      <c r="KCU3" s="326" t="s">
        <v>292</v>
      </c>
      <c r="KCV3" s="327"/>
      <c r="KCW3" s="327"/>
      <c r="KCX3" s="327"/>
      <c r="KCY3" s="327"/>
      <c r="KCZ3" s="327"/>
      <c r="KDA3" s="327"/>
      <c r="KDB3" s="328"/>
      <c r="KDC3" s="326" t="s">
        <v>292</v>
      </c>
      <c r="KDD3" s="327"/>
      <c r="KDE3" s="327"/>
      <c r="KDF3" s="327"/>
      <c r="KDG3" s="327"/>
      <c r="KDH3" s="327"/>
      <c r="KDI3" s="327"/>
      <c r="KDJ3" s="328"/>
      <c r="KDK3" s="326" t="s">
        <v>292</v>
      </c>
      <c r="KDL3" s="327"/>
      <c r="KDM3" s="327"/>
      <c r="KDN3" s="327"/>
      <c r="KDO3" s="327"/>
      <c r="KDP3" s="327"/>
      <c r="KDQ3" s="327"/>
      <c r="KDR3" s="328"/>
      <c r="KDS3" s="326" t="s">
        <v>292</v>
      </c>
      <c r="KDT3" s="327"/>
      <c r="KDU3" s="327"/>
      <c r="KDV3" s="327"/>
      <c r="KDW3" s="327"/>
      <c r="KDX3" s="327"/>
      <c r="KDY3" s="327"/>
      <c r="KDZ3" s="328"/>
      <c r="KEA3" s="326" t="s">
        <v>292</v>
      </c>
      <c r="KEB3" s="327"/>
      <c r="KEC3" s="327"/>
      <c r="KED3" s="327"/>
      <c r="KEE3" s="327"/>
      <c r="KEF3" s="327"/>
      <c r="KEG3" s="327"/>
      <c r="KEH3" s="328"/>
      <c r="KEI3" s="326" t="s">
        <v>292</v>
      </c>
      <c r="KEJ3" s="327"/>
      <c r="KEK3" s="327"/>
      <c r="KEL3" s="327"/>
      <c r="KEM3" s="327"/>
      <c r="KEN3" s="327"/>
      <c r="KEO3" s="327"/>
      <c r="KEP3" s="328"/>
      <c r="KEQ3" s="326" t="s">
        <v>292</v>
      </c>
      <c r="KER3" s="327"/>
      <c r="KES3" s="327"/>
      <c r="KET3" s="327"/>
      <c r="KEU3" s="327"/>
      <c r="KEV3" s="327"/>
      <c r="KEW3" s="327"/>
      <c r="KEX3" s="328"/>
      <c r="KEY3" s="326" t="s">
        <v>292</v>
      </c>
      <c r="KEZ3" s="327"/>
      <c r="KFA3" s="327"/>
      <c r="KFB3" s="327"/>
      <c r="KFC3" s="327"/>
      <c r="KFD3" s="327"/>
      <c r="KFE3" s="327"/>
      <c r="KFF3" s="328"/>
      <c r="KFG3" s="326" t="s">
        <v>292</v>
      </c>
      <c r="KFH3" s="327"/>
      <c r="KFI3" s="327"/>
      <c r="KFJ3" s="327"/>
      <c r="KFK3" s="327"/>
      <c r="KFL3" s="327"/>
      <c r="KFM3" s="327"/>
      <c r="KFN3" s="328"/>
      <c r="KFO3" s="326" t="s">
        <v>292</v>
      </c>
      <c r="KFP3" s="327"/>
      <c r="KFQ3" s="327"/>
      <c r="KFR3" s="327"/>
      <c r="KFS3" s="327"/>
      <c r="KFT3" s="327"/>
      <c r="KFU3" s="327"/>
      <c r="KFV3" s="328"/>
      <c r="KFW3" s="326" t="s">
        <v>292</v>
      </c>
      <c r="KFX3" s="327"/>
      <c r="KFY3" s="327"/>
      <c r="KFZ3" s="327"/>
      <c r="KGA3" s="327"/>
      <c r="KGB3" s="327"/>
      <c r="KGC3" s="327"/>
      <c r="KGD3" s="328"/>
      <c r="KGE3" s="326" t="s">
        <v>292</v>
      </c>
      <c r="KGF3" s="327"/>
      <c r="KGG3" s="327"/>
      <c r="KGH3" s="327"/>
      <c r="KGI3" s="327"/>
      <c r="KGJ3" s="327"/>
      <c r="KGK3" s="327"/>
      <c r="KGL3" s="328"/>
      <c r="KGM3" s="326" t="s">
        <v>292</v>
      </c>
      <c r="KGN3" s="327"/>
      <c r="KGO3" s="327"/>
      <c r="KGP3" s="327"/>
      <c r="KGQ3" s="327"/>
      <c r="KGR3" s="327"/>
      <c r="KGS3" s="327"/>
      <c r="KGT3" s="328"/>
      <c r="KGU3" s="326" t="s">
        <v>292</v>
      </c>
      <c r="KGV3" s="327"/>
      <c r="KGW3" s="327"/>
      <c r="KGX3" s="327"/>
      <c r="KGY3" s="327"/>
      <c r="KGZ3" s="327"/>
      <c r="KHA3" s="327"/>
      <c r="KHB3" s="328"/>
      <c r="KHC3" s="326" t="s">
        <v>292</v>
      </c>
      <c r="KHD3" s="327"/>
      <c r="KHE3" s="327"/>
      <c r="KHF3" s="327"/>
      <c r="KHG3" s="327"/>
      <c r="KHH3" s="327"/>
      <c r="KHI3" s="327"/>
      <c r="KHJ3" s="328"/>
      <c r="KHK3" s="326" t="s">
        <v>292</v>
      </c>
      <c r="KHL3" s="327"/>
      <c r="KHM3" s="327"/>
      <c r="KHN3" s="327"/>
      <c r="KHO3" s="327"/>
      <c r="KHP3" s="327"/>
      <c r="KHQ3" s="327"/>
      <c r="KHR3" s="328"/>
      <c r="KHS3" s="326" t="s">
        <v>292</v>
      </c>
      <c r="KHT3" s="327"/>
      <c r="KHU3" s="327"/>
      <c r="KHV3" s="327"/>
      <c r="KHW3" s="327"/>
      <c r="KHX3" s="327"/>
      <c r="KHY3" s="327"/>
      <c r="KHZ3" s="328"/>
      <c r="KIA3" s="326" t="s">
        <v>292</v>
      </c>
      <c r="KIB3" s="327"/>
      <c r="KIC3" s="327"/>
      <c r="KID3" s="327"/>
      <c r="KIE3" s="327"/>
      <c r="KIF3" s="327"/>
      <c r="KIG3" s="327"/>
      <c r="KIH3" s="328"/>
      <c r="KII3" s="326" t="s">
        <v>292</v>
      </c>
      <c r="KIJ3" s="327"/>
      <c r="KIK3" s="327"/>
      <c r="KIL3" s="327"/>
      <c r="KIM3" s="327"/>
      <c r="KIN3" s="327"/>
      <c r="KIO3" s="327"/>
      <c r="KIP3" s="328"/>
      <c r="KIQ3" s="326" t="s">
        <v>292</v>
      </c>
      <c r="KIR3" s="327"/>
      <c r="KIS3" s="327"/>
      <c r="KIT3" s="327"/>
      <c r="KIU3" s="327"/>
      <c r="KIV3" s="327"/>
      <c r="KIW3" s="327"/>
      <c r="KIX3" s="328"/>
      <c r="KIY3" s="326" t="s">
        <v>292</v>
      </c>
      <c r="KIZ3" s="327"/>
      <c r="KJA3" s="327"/>
      <c r="KJB3" s="327"/>
      <c r="KJC3" s="327"/>
      <c r="KJD3" s="327"/>
      <c r="KJE3" s="327"/>
      <c r="KJF3" s="328"/>
      <c r="KJG3" s="326" t="s">
        <v>292</v>
      </c>
      <c r="KJH3" s="327"/>
      <c r="KJI3" s="327"/>
      <c r="KJJ3" s="327"/>
      <c r="KJK3" s="327"/>
      <c r="KJL3" s="327"/>
      <c r="KJM3" s="327"/>
      <c r="KJN3" s="328"/>
      <c r="KJO3" s="326" t="s">
        <v>292</v>
      </c>
      <c r="KJP3" s="327"/>
      <c r="KJQ3" s="327"/>
      <c r="KJR3" s="327"/>
      <c r="KJS3" s="327"/>
      <c r="KJT3" s="327"/>
      <c r="KJU3" s="327"/>
      <c r="KJV3" s="328"/>
      <c r="KJW3" s="326" t="s">
        <v>292</v>
      </c>
      <c r="KJX3" s="327"/>
      <c r="KJY3" s="327"/>
      <c r="KJZ3" s="327"/>
      <c r="KKA3" s="327"/>
      <c r="KKB3" s="327"/>
      <c r="KKC3" s="327"/>
      <c r="KKD3" s="328"/>
      <c r="KKE3" s="326" t="s">
        <v>292</v>
      </c>
      <c r="KKF3" s="327"/>
      <c r="KKG3" s="327"/>
      <c r="KKH3" s="327"/>
      <c r="KKI3" s="327"/>
      <c r="KKJ3" s="327"/>
      <c r="KKK3" s="327"/>
      <c r="KKL3" s="328"/>
      <c r="KKM3" s="326" t="s">
        <v>292</v>
      </c>
      <c r="KKN3" s="327"/>
      <c r="KKO3" s="327"/>
      <c r="KKP3" s="327"/>
      <c r="KKQ3" s="327"/>
      <c r="KKR3" s="327"/>
      <c r="KKS3" s="327"/>
      <c r="KKT3" s="328"/>
      <c r="KKU3" s="326" t="s">
        <v>292</v>
      </c>
      <c r="KKV3" s="327"/>
      <c r="KKW3" s="327"/>
      <c r="KKX3" s="327"/>
      <c r="KKY3" s="327"/>
      <c r="KKZ3" s="327"/>
      <c r="KLA3" s="327"/>
      <c r="KLB3" s="328"/>
      <c r="KLC3" s="326" t="s">
        <v>292</v>
      </c>
      <c r="KLD3" s="327"/>
      <c r="KLE3" s="327"/>
      <c r="KLF3" s="327"/>
      <c r="KLG3" s="327"/>
      <c r="KLH3" s="327"/>
      <c r="KLI3" s="327"/>
      <c r="KLJ3" s="328"/>
      <c r="KLK3" s="326" t="s">
        <v>292</v>
      </c>
      <c r="KLL3" s="327"/>
      <c r="KLM3" s="327"/>
      <c r="KLN3" s="327"/>
      <c r="KLO3" s="327"/>
      <c r="KLP3" s="327"/>
      <c r="KLQ3" s="327"/>
      <c r="KLR3" s="328"/>
      <c r="KLS3" s="326" t="s">
        <v>292</v>
      </c>
      <c r="KLT3" s="327"/>
      <c r="KLU3" s="327"/>
      <c r="KLV3" s="327"/>
      <c r="KLW3" s="327"/>
      <c r="KLX3" s="327"/>
      <c r="KLY3" s="327"/>
      <c r="KLZ3" s="328"/>
      <c r="KMA3" s="326" t="s">
        <v>292</v>
      </c>
      <c r="KMB3" s="327"/>
      <c r="KMC3" s="327"/>
      <c r="KMD3" s="327"/>
      <c r="KME3" s="327"/>
      <c r="KMF3" s="327"/>
      <c r="KMG3" s="327"/>
      <c r="KMH3" s="328"/>
      <c r="KMI3" s="326" t="s">
        <v>292</v>
      </c>
      <c r="KMJ3" s="327"/>
      <c r="KMK3" s="327"/>
      <c r="KML3" s="327"/>
      <c r="KMM3" s="327"/>
      <c r="KMN3" s="327"/>
      <c r="KMO3" s="327"/>
      <c r="KMP3" s="328"/>
      <c r="KMQ3" s="326" t="s">
        <v>292</v>
      </c>
      <c r="KMR3" s="327"/>
      <c r="KMS3" s="327"/>
      <c r="KMT3" s="327"/>
      <c r="KMU3" s="327"/>
      <c r="KMV3" s="327"/>
      <c r="KMW3" s="327"/>
      <c r="KMX3" s="328"/>
      <c r="KMY3" s="326" t="s">
        <v>292</v>
      </c>
      <c r="KMZ3" s="327"/>
      <c r="KNA3" s="327"/>
      <c r="KNB3" s="327"/>
      <c r="KNC3" s="327"/>
      <c r="KND3" s="327"/>
      <c r="KNE3" s="327"/>
      <c r="KNF3" s="328"/>
      <c r="KNG3" s="326" t="s">
        <v>292</v>
      </c>
      <c r="KNH3" s="327"/>
      <c r="KNI3" s="327"/>
      <c r="KNJ3" s="327"/>
      <c r="KNK3" s="327"/>
      <c r="KNL3" s="327"/>
      <c r="KNM3" s="327"/>
      <c r="KNN3" s="328"/>
      <c r="KNO3" s="326" t="s">
        <v>292</v>
      </c>
      <c r="KNP3" s="327"/>
      <c r="KNQ3" s="327"/>
      <c r="KNR3" s="327"/>
      <c r="KNS3" s="327"/>
      <c r="KNT3" s="327"/>
      <c r="KNU3" s="327"/>
      <c r="KNV3" s="328"/>
      <c r="KNW3" s="326" t="s">
        <v>292</v>
      </c>
      <c r="KNX3" s="327"/>
      <c r="KNY3" s="327"/>
      <c r="KNZ3" s="327"/>
      <c r="KOA3" s="327"/>
      <c r="KOB3" s="327"/>
      <c r="KOC3" s="327"/>
      <c r="KOD3" s="328"/>
      <c r="KOE3" s="326" t="s">
        <v>292</v>
      </c>
      <c r="KOF3" s="327"/>
      <c r="KOG3" s="327"/>
      <c r="KOH3" s="327"/>
      <c r="KOI3" s="327"/>
      <c r="KOJ3" s="327"/>
      <c r="KOK3" s="327"/>
      <c r="KOL3" s="328"/>
      <c r="KOM3" s="326" t="s">
        <v>292</v>
      </c>
      <c r="KON3" s="327"/>
      <c r="KOO3" s="327"/>
      <c r="KOP3" s="327"/>
      <c r="KOQ3" s="327"/>
      <c r="KOR3" s="327"/>
      <c r="KOS3" s="327"/>
      <c r="KOT3" s="328"/>
      <c r="KOU3" s="326" t="s">
        <v>292</v>
      </c>
      <c r="KOV3" s="327"/>
      <c r="KOW3" s="327"/>
      <c r="KOX3" s="327"/>
      <c r="KOY3" s="327"/>
      <c r="KOZ3" s="327"/>
      <c r="KPA3" s="327"/>
      <c r="KPB3" s="328"/>
      <c r="KPC3" s="326" t="s">
        <v>292</v>
      </c>
      <c r="KPD3" s="327"/>
      <c r="KPE3" s="327"/>
      <c r="KPF3" s="327"/>
      <c r="KPG3" s="327"/>
      <c r="KPH3" s="327"/>
      <c r="KPI3" s="327"/>
      <c r="KPJ3" s="328"/>
      <c r="KPK3" s="326" t="s">
        <v>292</v>
      </c>
      <c r="KPL3" s="327"/>
      <c r="KPM3" s="327"/>
      <c r="KPN3" s="327"/>
      <c r="KPO3" s="327"/>
      <c r="KPP3" s="327"/>
      <c r="KPQ3" s="327"/>
      <c r="KPR3" s="328"/>
      <c r="KPS3" s="326" t="s">
        <v>292</v>
      </c>
      <c r="KPT3" s="327"/>
      <c r="KPU3" s="327"/>
      <c r="KPV3" s="327"/>
      <c r="KPW3" s="327"/>
      <c r="KPX3" s="327"/>
      <c r="KPY3" s="327"/>
      <c r="KPZ3" s="328"/>
      <c r="KQA3" s="326" t="s">
        <v>292</v>
      </c>
      <c r="KQB3" s="327"/>
      <c r="KQC3" s="327"/>
      <c r="KQD3" s="327"/>
      <c r="KQE3" s="327"/>
      <c r="KQF3" s="327"/>
      <c r="KQG3" s="327"/>
      <c r="KQH3" s="328"/>
      <c r="KQI3" s="326" t="s">
        <v>292</v>
      </c>
      <c r="KQJ3" s="327"/>
      <c r="KQK3" s="327"/>
      <c r="KQL3" s="327"/>
      <c r="KQM3" s="327"/>
      <c r="KQN3" s="327"/>
      <c r="KQO3" s="327"/>
      <c r="KQP3" s="328"/>
      <c r="KQQ3" s="326" t="s">
        <v>292</v>
      </c>
      <c r="KQR3" s="327"/>
      <c r="KQS3" s="327"/>
      <c r="KQT3" s="327"/>
      <c r="KQU3" s="327"/>
      <c r="KQV3" s="327"/>
      <c r="KQW3" s="327"/>
      <c r="KQX3" s="328"/>
      <c r="KQY3" s="326" t="s">
        <v>292</v>
      </c>
      <c r="KQZ3" s="327"/>
      <c r="KRA3" s="327"/>
      <c r="KRB3" s="327"/>
      <c r="KRC3" s="327"/>
      <c r="KRD3" s="327"/>
      <c r="KRE3" s="327"/>
      <c r="KRF3" s="328"/>
      <c r="KRG3" s="326" t="s">
        <v>292</v>
      </c>
      <c r="KRH3" s="327"/>
      <c r="KRI3" s="327"/>
      <c r="KRJ3" s="327"/>
      <c r="KRK3" s="327"/>
      <c r="KRL3" s="327"/>
      <c r="KRM3" s="327"/>
      <c r="KRN3" s="328"/>
      <c r="KRO3" s="326" t="s">
        <v>292</v>
      </c>
      <c r="KRP3" s="327"/>
      <c r="KRQ3" s="327"/>
      <c r="KRR3" s="327"/>
      <c r="KRS3" s="327"/>
      <c r="KRT3" s="327"/>
      <c r="KRU3" s="327"/>
      <c r="KRV3" s="328"/>
      <c r="KRW3" s="326" t="s">
        <v>292</v>
      </c>
      <c r="KRX3" s="327"/>
      <c r="KRY3" s="327"/>
      <c r="KRZ3" s="327"/>
      <c r="KSA3" s="327"/>
      <c r="KSB3" s="327"/>
      <c r="KSC3" s="327"/>
      <c r="KSD3" s="328"/>
      <c r="KSE3" s="326" t="s">
        <v>292</v>
      </c>
      <c r="KSF3" s="327"/>
      <c r="KSG3" s="327"/>
      <c r="KSH3" s="327"/>
      <c r="KSI3" s="327"/>
      <c r="KSJ3" s="327"/>
      <c r="KSK3" s="327"/>
      <c r="KSL3" s="328"/>
      <c r="KSM3" s="326" t="s">
        <v>292</v>
      </c>
      <c r="KSN3" s="327"/>
      <c r="KSO3" s="327"/>
      <c r="KSP3" s="327"/>
      <c r="KSQ3" s="327"/>
      <c r="KSR3" s="327"/>
      <c r="KSS3" s="327"/>
      <c r="KST3" s="328"/>
      <c r="KSU3" s="326" t="s">
        <v>292</v>
      </c>
      <c r="KSV3" s="327"/>
      <c r="KSW3" s="327"/>
      <c r="KSX3" s="327"/>
      <c r="KSY3" s="327"/>
      <c r="KSZ3" s="327"/>
      <c r="KTA3" s="327"/>
      <c r="KTB3" s="328"/>
      <c r="KTC3" s="326" t="s">
        <v>292</v>
      </c>
      <c r="KTD3" s="327"/>
      <c r="KTE3" s="327"/>
      <c r="KTF3" s="327"/>
      <c r="KTG3" s="327"/>
      <c r="KTH3" s="327"/>
      <c r="KTI3" s="327"/>
      <c r="KTJ3" s="328"/>
      <c r="KTK3" s="326" t="s">
        <v>292</v>
      </c>
      <c r="KTL3" s="327"/>
      <c r="KTM3" s="327"/>
      <c r="KTN3" s="327"/>
      <c r="KTO3" s="327"/>
      <c r="KTP3" s="327"/>
      <c r="KTQ3" s="327"/>
      <c r="KTR3" s="328"/>
      <c r="KTS3" s="326" t="s">
        <v>292</v>
      </c>
      <c r="KTT3" s="327"/>
      <c r="KTU3" s="327"/>
      <c r="KTV3" s="327"/>
      <c r="KTW3" s="327"/>
      <c r="KTX3" s="327"/>
      <c r="KTY3" s="327"/>
      <c r="KTZ3" s="328"/>
      <c r="KUA3" s="326" t="s">
        <v>292</v>
      </c>
      <c r="KUB3" s="327"/>
      <c r="KUC3" s="327"/>
      <c r="KUD3" s="327"/>
      <c r="KUE3" s="327"/>
      <c r="KUF3" s="327"/>
      <c r="KUG3" s="327"/>
      <c r="KUH3" s="328"/>
      <c r="KUI3" s="326" t="s">
        <v>292</v>
      </c>
      <c r="KUJ3" s="327"/>
      <c r="KUK3" s="327"/>
      <c r="KUL3" s="327"/>
      <c r="KUM3" s="327"/>
      <c r="KUN3" s="327"/>
      <c r="KUO3" s="327"/>
      <c r="KUP3" s="328"/>
      <c r="KUQ3" s="326" t="s">
        <v>292</v>
      </c>
      <c r="KUR3" s="327"/>
      <c r="KUS3" s="327"/>
      <c r="KUT3" s="327"/>
      <c r="KUU3" s="327"/>
      <c r="KUV3" s="327"/>
      <c r="KUW3" s="327"/>
      <c r="KUX3" s="328"/>
      <c r="KUY3" s="326" t="s">
        <v>292</v>
      </c>
      <c r="KUZ3" s="327"/>
      <c r="KVA3" s="327"/>
      <c r="KVB3" s="327"/>
      <c r="KVC3" s="327"/>
      <c r="KVD3" s="327"/>
      <c r="KVE3" s="327"/>
      <c r="KVF3" s="328"/>
      <c r="KVG3" s="326" t="s">
        <v>292</v>
      </c>
      <c r="KVH3" s="327"/>
      <c r="KVI3" s="327"/>
      <c r="KVJ3" s="327"/>
      <c r="KVK3" s="327"/>
      <c r="KVL3" s="327"/>
      <c r="KVM3" s="327"/>
      <c r="KVN3" s="328"/>
      <c r="KVO3" s="326" t="s">
        <v>292</v>
      </c>
      <c r="KVP3" s="327"/>
      <c r="KVQ3" s="327"/>
      <c r="KVR3" s="327"/>
      <c r="KVS3" s="327"/>
      <c r="KVT3" s="327"/>
      <c r="KVU3" s="327"/>
      <c r="KVV3" s="328"/>
      <c r="KVW3" s="326" t="s">
        <v>292</v>
      </c>
      <c r="KVX3" s="327"/>
      <c r="KVY3" s="327"/>
      <c r="KVZ3" s="327"/>
      <c r="KWA3" s="327"/>
      <c r="KWB3" s="327"/>
      <c r="KWC3" s="327"/>
      <c r="KWD3" s="328"/>
      <c r="KWE3" s="326" t="s">
        <v>292</v>
      </c>
      <c r="KWF3" s="327"/>
      <c r="KWG3" s="327"/>
      <c r="KWH3" s="327"/>
      <c r="KWI3" s="327"/>
      <c r="KWJ3" s="327"/>
      <c r="KWK3" s="327"/>
      <c r="KWL3" s="328"/>
      <c r="KWM3" s="326" t="s">
        <v>292</v>
      </c>
      <c r="KWN3" s="327"/>
      <c r="KWO3" s="327"/>
      <c r="KWP3" s="327"/>
      <c r="KWQ3" s="327"/>
      <c r="KWR3" s="327"/>
      <c r="KWS3" s="327"/>
      <c r="KWT3" s="328"/>
      <c r="KWU3" s="326" t="s">
        <v>292</v>
      </c>
      <c r="KWV3" s="327"/>
      <c r="KWW3" s="327"/>
      <c r="KWX3" s="327"/>
      <c r="KWY3" s="327"/>
      <c r="KWZ3" s="327"/>
      <c r="KXA3" s="327"/>
      <c r="KXB3" s="328"/>
      <c r="KXC3" s="326" t="s">
        <v>292</v>
      </c>
      <c r="KXD3" s="327"/>
      <c r="KXE3" s="327"/>
      <c r="KXF3" s="327"/>
      <c r="KXG3" s="327"/>
      <c r="KXH3" s="327"/>
      <c r="KXI3" s="327"/>
      <c r="KXJ3" s="328"/>
      <c r="KXK3" s="326" t="s">
        <v>292</v>
      </c>
      <c r="KXL3" s="327"/>
      <c r="KXM3" s="327"/>
      <c r="KXN3" s="327"/>
      <c r="KXO3" s="327"/>
      <c r="KXP3" s="327"/>
      <c r="KXQ3" s="327"/>
      <c r="KXR3" s="328"/>
      <c r="KXS3" s="326" t="s">
        <v>292</v>
      </c>
      <c r="KXT3" s="327"/>
      <c r="KXU3" s="327"/>
      <c r="KXV3" s="327"/>
      <c r="KXW3" s="327"/>
      <c r="KXX3" s="327"/>
      <c r="KXY3" s="327"/>
      <c r="KXZ3" s="328"/>
      <c r="KYA3" s="326" t="s">
        <v>292</v>
      </c>
      <c r="KYB3" s="327"/>
      <c r="KYC3" s="327"/>
      <c r="KYD3" s="327"/>
      <c r="KYE3" s="327"/>
      <c r="KYF3" s="327"/>
      <c r="KYG3" s="327"/>
      <c r="KYH3" s="328"/>
      <c r="KYI3" s="326" t="s">
        <v>292</v>
      </c>
      <c r="KYJ3" s="327"/>
      <c r="KYK3" s="327"/>
      <c r="KYL3" s="327"/>
      <c r="KYM3" s="327"/>
      <c r="KYN3" s="327"/>
      <c r="KYO3" s="327"/>
      <c r="KYP3" s="328"/>
      <c r="KYQ3" s="326" t="s">
        <v>292</v>
      </c>
      <c r="KYR3" s="327"/>
      <c r="KYS3" s="327"/>
      <c r="KYT3" s="327"/>
      <c r="KYU3" s="327"/>
      <c r="KYV3" s="327"/>
      <c r="KYW3" s="327"/>
      <c r="KYX3" s="328"/>
      <c r="KYY3" s="326" t="s">
        <v>292</v>
      </c>
      <c r="KYZ3" s="327"/>
      <c r="KZA3" s="327"/>
      <c r="KZB3" s="327"/>
      <c r="KZC3" s="327"/>
      <c r="KZD3" s="327"/>
      <c r="KZE3" s="327"/>
      <c r="KZF3" s="328"/>
      <c r="KZG3" s="326" t="s">
        <v>292</v>
      </c>
      <c r="KZH3" s="327"/>
      <c r="KZI3" s="327"/>
      <c r="KZJ3" s="327"/>
      <c r="KZK3" s="327"/>
      <c r="KZL3" s="327"/>
      <c r="KZM3" s="327"/>
      <c r="KZN3" s="328"/>
      <c r="KZO3" s="326" t="s">
        <v>292</v>
      </c>
      <c r="KZP3" s="327"/>
      <c r="KZQ3" s="327"/>
      <c r="KZR3" s="327"/>
      <c r="KZS3" s="327"/>
      <c r="KZT3" s="327"/>
      <c r="KZU3" s="327"/>
      <c r="KZV3" s="328"/>
      <c r="KZW3" s="326" t="s">
        <v>292</v>
      </c>
      <c r="KZX3" s="327"/>
      <c r="KZY3" s="327"/>
      <c r="KZZ3" s="327"/>
      <c r="LAA3" s="327"/>
      <c r="LAB3" s="327"/>
      <c r="LAC3" s="327"/>
      <c r="LAD3" s="328"/>
      <c r="LAE3" s="326" t="s">
        <v>292</v>
      </c>
      <c r="LAF3" s="327"/>
      <c r="LAG3" s="327"/>
      <c r="LAH3" s="327"/>
      <c r="LAI3" s="327"/>
      <c r="LAJ3" s="327"/>
      <c r="LAK3" s="327"/>
      <c r="LAL3" s="328"/>
      <c r="LAM3" s="326" t="s">
        <v>292</v>
      </c>
      <c r="LAN3" s="327"/>
      <c r="LAO3" s="327"/>
      <c r="LAP3" s="327"/>
      <c r="LAQ3" s="327"/>
      <c r="LAR3" s="327"/>
      <c r="LAS3" s="327"/>
      <c r="LAT3" s="328"/>
      <c r="LAU3" s="326" t="s">
        <v>292</v>
      </c>
      <c r="LAV3" s="327"/>
      <c r="LAW3" s="327"/>
      <c r="LAX3" s="327"/>
      <c r="LAY3" s="327"/>
      <c r="LAZ3" s="327"/>
      <c r="LBA3" s="327"/>
      <c r="LBB3" s="328"/>
      <c r="LBC3" s="326" t="s">
        <v>292</v>
      </c>
      <c r="LBD3" s="327"/>
      <c r="LBE3" s="327"/>
      <c r="LBF3" s="327"/>
      <c r="LBG3" s="327"/>
      <c r="LBH3" s="327"/>
      <c r="LBI3" s="327"/>
      <c r="LBJ3" s="328"/>
      <c r="LBK3" s="326" t="s">
        <v>292</v>
      </c>
      <c r="LBL3" s="327"/>
      <c r="LBM3" s="327"/>
      <c r="LBN3" s="327"/>
      <c r="LBO3" s="327"/>
      <c r="LBP3" s="327"/>
      <c r="LBQ3" s="327"/>
      <c r="LBR3" s="328"/>
      <c r="LBS3" s="326" t="s">
        <v>292</v>
      </c>
      <c r="LBT3" s="327"/>
      <c r="LBU3" s="327"/>
      <c r="LBV3" s="327"/>
      <c r="LBW3" s="327"/>
      <c r="LBX3" s="327"/>
      <c r="LBY3" s="327"/>
      <c r="LBZ3" s="328"/>
      <c r="LCA3" s="326" t="s">
        <v>292</v>
      </c>
      <c r="LCB3" s="327"/>
      <c r="LCC3" s="327"/>
      <c r="LCD3" s="327"/>
      <c r="LCE3" s="327"/>
      <c r="LCF3" s="327"/>
      <c r="LCG3" s="327"/>
      <c r="LCH3" s="328"/>
      <c r="LCI3" s="326" t="s">
        <v>292</v>
      </c>
      <c r="LCJ3" s="327"/>
      <c r="LCK3" s="327"/>
      <c r="LCL3" s="327"/>
      <c r="LCM3" s="327"/>
      <c r="LCN3" s="327"/>
      <c r="LCO3" s="327"/>
      <c r="LCP3" s="328"/>
      <c r="LCQ3" s="326" t="s">
        <v>292</v>
      </c>
      <c r="LCR3" s="327"/>
      <c r="LCS3" s="327"/>
      <c r="LCT3" s="327"/>
      <c r="LCU3" s="327"/>
      <c r="LCV3" s="327"/>
      <c r="LCW3" s="327"/>
      <c r="LCX3" s="328"/>
      <c r="LCY3" s="326" t="s">
        <v>292</v>
      </c>
      <c r="LCZ3" s="327"/>
      <c r="LDA3" s="327"/>
      <c r="LDB3" s="327"/>
      <c r="LDC3" s="327"/>
      <c r="LDD3" s="327"/>
      <c r="LDE3" s="327"/>
      <c r="LDF3" s="328"/>
      <c r="LDG3" s="326" t="s">
        <v>292</v>
      </c>
      <c r="LDH3" s="327"/>
      <c r="LDI3" s="327"/>
      <c r="LDJ3" s="327"/>
      <c r="LDK3" s="327"/>
      <c r="LDL3" s="327"/>
      <c r="LDM3" s="327"/>
      <c r="LDN3" s="328"/>
      <c r="LDO3" s="326" t="s">
        <v>292</v>
      </c>
      <c r="LDP3" s="327"/>
      <c r="LDQ3" s="327"/>
      <c r="LDR3" s="327"/>
      <c r="LDS3" s="327"/>
      <c r="LDT3" s="327"/>
      <c r="LDU3" s="327"/>
      <c r="LDV3" s="328"/>
      <c r="LDW3" s="326" t="s">
        <v>292</v>
      </c>
      <c r="LDX3" s="327"/>
      <c r="LDY3" s="327"/>
      <c r="LDZ3" s="327"/>
      <c r="LEA3" s="327"/>
      <c r="LEB3" s="327"/>
      <c r="LEC3" s="327"/>
      <c r="LED3" s="328"/>
      <c r="LEE3" s="326" t="s">
        <v>292</v>
      </c>
      <c r="LEF3" s="327"/>
      <c r="LEG3" s="327"/>
      <c r="LEH3" s="327"/>
      <c r="LEI3" s="327"/>
      <c r="LEJ3" s="327"/>
      <c r="LEK3" s="327"/>
      <c r="LEL3" s="328"/>
      <c r="LEM3" s="326" t="s">
        <v>292</v>
      </c>
      <c r="LEN3" s="327"/>
      <c r="LEO3" s="327"/>
      <c r="LEP3" s="327"/>
      <c r="LEQ3" s="327"/>
      <c r="LER3" s="327"/>
      <c r="LES3" s="327"/>
      <c r="LET3" s="328"/>
      <c r="LEU3" s="326" t="s">
        <v>292</v>
      </c>
      <c r="LEV3" s="327"/>
      <c r="LEW3" s="327"/>
      <c r="LEX3" s="327"/>
      <c r="LEY3" s="327"/>
      <c r="LEZ3" s="327"/>
      <c r="LFA3" s="327"/>
      <c r="LFB3" s="328"/>
      <c r="LFC3" s="326" t="s">
        <v>292</v>
      </c>
      <c r="LFD3" s="327"/>
      <c r="LFE3" s="327"/>
      <c r="LFF3" s="327"/>
      <c r="LFG3" s="327"/>
      <c r="LFH3" s="327"/>
      <c r="LFI3" s="327"/>
      <c r="LFJ3" s="328"/>
      <c r="LFK3" s="326" t="s">
        <v>292</v>
      </c>
      <c r="LFL3" s="327"/>
      <c r="LFM3" s="327"/>
      <c r="LFN3" s="327"/>
      <c r="LFO3" s="327"/>
      <c r="LFP3" s="327"/>
      <c r="LFQ3" s="327"/>
      <c r="LFR3" s="328"/>
      <c r="LFS3" s="326" t="s">
        <v>292</v>
      </c>
      <c r="LFT3" s="327"/>
      <c r="LFU3" s="327"/>
      <c r="LFV3" s="327"/>
      <c r="LFW3" s="327"/>
      <c r="LFX3" s="327"/>
      <c r="LFY3" s="327"/>
      <c r="LFZ3" s="328"/>
      <c r="LGA3" s="326" t="s">
        <v>292</v>
      </c>
      <c r="LGB3" s="327"/>
      <c r="LGC3" s="327"/>
      <c r="LGD3" s="327"/>
      <c r="LGE3" s="327"/>
      <c r="LGF3" s="327"/>
      <c r="LGG3" s="327"/>
      <c r="LGH3" s="328"/>
      <c r="LGI3" s="326" t="s">
        <v>292</v>
      </c>
      <c r="LGJ3" s="327"/>
      <c r="LGK3" s="327"/>
      <c r="LGL3" s="327"/>
      <c r="LGM3" s="327"/>
      <c r="LGN3" s="327"/>
      <c r="LGO3" s="327"/>
      <c r="LGP3" s="328"/>
      <c r="LGQ3" s="326" t="s">
        <v>292</v>
      </c>
      <c r="LGR3" s="327"/>
      <c r="LGS3" s="327"/>
      <c r="LGT3" s="327"/>
      <c r="LGU3" s="327"/>
      <c r="LGV3" s="327"/>
      <c r="LGW3" s="327"/>
      <c r="LGX3" s="328"/>
      <c r="LGY3" s="326" t="s">
        <v>292</v>
      </c>
      <c r="LGZ3" s="327"/>
      <c r="LHA3" s="327"/>
      <c r="LHB3" s="327"/>
      <c r="LHC3" s="327"/>
      <c r="LHD3" s="327"/>
      <c r="LHE3" s="327"/>
      <c r="LHF3" s="328"/>
      <c r="LHG3" s="326" t="s">
        <v>292</v>
      </c>
      <c r="LHH3" s="327"/>
      <c r="LHI3" s="327"/>
      <c r="LHJ3" s="327"/>
      <c r="LHK3" s="327"/>
      <c r="LHL3" s="327"/>
      <c r="LHM3" s="327"/>
      <c r="LHN3" s="328"/>
      <c r="LHO3" s="326" t="s">
        <v>292</v>
      </c>
      <c r="LHP3" s="327"/>
      <c r="LHQ3" s="327"/>
      <c r="LHR3" s="327"/>
      <c r="LHS3" s="327"/>
      <c r="LHT3" s="327"/>
      <c r="LHU3" s="327"/>
      <c r="LHV3" s="328"/>
      <c r="LHW3" s="326" t="s">
        <v>292</v>
      </c>
      <c r="LHX3" s="327"/>
      <c r="LHY3" s="327"/>
      <c r="LHZ3" s="327"/>
      <c r="LIA3" s="327"/>
      <c r="LIB3" s="327"/>
      <c r="LIC3" s="327"/>
      <c r="LID3" s="328"/>
      <c r="LIE3" s="326" t="s">
        <v>292</v>
      </c>
      <c r="LIF3" s="327"/>
      <c r="LIG3" s="327"/>
      <c r="LIH3" s="327"/>
      <c r="LII3" s="327"/>
      <c r="LIJ3" s="327"/>
      <c r="LIK3" s="327"/>
      <c r="LIL3" s="328"/>
      <c r="LIM3" s="326" t="s">
        <v>292</v>
      </c>
      <c r="LIN3" s="327"/>
      <c r="LIO3" s="327"/>
      <c r="LIP3" s="327"/>
      <c r="LIQ3" s="327"/>
      <c r="LIR3" s="327"/>
      <c r="LIS3" s="327"/>
      <c r="LIT3" s="328"/>
      <c r="LIU3" s="326" t="s">
        <v>292</v>
      </c>
      <c r="LIV3" s="327"/>
      <c r="LIW3" s="327"/>
      <c r="LIX3" s="327"/>
      <c r="LIY3" s="327"/>
      <c r="LIZ3" s="327"/>
      <c r="LJA3" s="327"/>
      <c r="LJB3" s="328"/>
      <c r="LJC3" s="326" t="s">
        <v>292</v>
      </c>
      <c r="LJD3" s="327"/>
      <c r="LJE3" s="327"/>
      <c r="LJF3" s="327"/>
      <c r="LJG3" s="327"/>
      <c r="LJH3" s="327"/>
      <c r="LJI3" s="327"/>
      <c r="LJJ3" s="328"/>
      <c r="LJK3" s="326" t="s">
        <v>292</v>
      </c>
      <c r="LJL3" s="327"/>
      <c r="LJM3" s="327"/>
      <c r="LJN3" s="327"/>
      <c r="LJO3" s="327"/>
      <c r="LJP3" s="327"/>
      <c r="LJQ3" s="327"/>
      <c r="LJR3" s="328"/>
      <c r="LJS3" s="326" t="s">
        <v>292</v>
      </c>
      <c r="LJT3" s="327"/>
      <c r="LJU3" s="327"/>
      <c r="LJV3" s="327"/>
      <c r="LJW3" s="327"/>
      <c r="LJX3" s="327"/>
      <c r="LJY3" s="327"/>
      <c r="LJZ3" s="328"/>
      <c r="LKA3" s="326" t="s">
        <v>292</v>
      </c>
      <c r="LKB3" s="327"/>
      <c r="LKC3" s="327"/>
      <c r="LKD3" s="327"/>
      <c r="LKE3" s="327"/>
      <c r="LKF3" s="327"/>
      <c r="LKG3" s="327"/>
      <c r="LKH3" s="328"/>
      <c r="LKI3" s="326" t="s">
        <v>292</v>
      </c>
      <c r="LKJ3" s="327"/>
      <c r="LKK3" s="327"/>
      <c r="LKL3" s="327"/>
      <c r="LKM3" s="327"/>
      <c r="LKN3" s="327"/>
      <c r="LKO3" s="327"/>
      <c r="LKP3" s="328"/>
      <c r="LKQ3" s="326" t="s">
        <v>292</v>
      </c>
      <c r="LKR3" s="327"/>
      <c r="LKS3" s="327"/>
      <c r="LKT3" s="327"/>
      <c r="LKU3" s="327"/>
      <c r="LKV3" s="327"/>
      <c r="LKW3" s="327"/>
      <c r="LKX3" s="328"/>
      <c r="LKY3" s="326" t="s">
        <v>292</v>
      </c>
      <c r="LKZ3" s="327"/>
      <c r="LLA3" s="327"/>
      <c r="LLB3" s="327"/>
      <c r="LLC3" s="327"/>
      <c r="LLD3" s="327"/>
      <c r="LLE3" s="327"/>
      <c r="LLF3" s="328"/>
      <c r="LLG3" s="326" t="s">
        <v>292</v>
      </c>
      <c r="LLH3" s="327"/>
      <c r="LLI3" s="327"/>
      <c r="LLJ3" s="327"/>
      <c r="LLK3" s="327"/>
      <c r="LLL3" s="327"/>
      <c r="LLM3" s="327"/>
      <c r="LLN3" s="328"/>
      <c r="LLO3" s="326" t="s">
        <v>292</v>
      </c>
      <c r="LLP3" s="327"/>
      <c r="LLQ3" s="327"/>
      <c r="LLR3" s="327"/>
      <c r="LLS3" s="327"/>
      <c r="LLT3" s="327"/>
      <c r="LLU3" s="327"/>
      <c r="LLV3" s="328"/>
      <c r="LLW3" s="326" t="s">
        <v>292</v>
      </c>
      <c r="LLX3" s="327"/>
      <c r="LLY3" s="327"/>
      <c r="LLZ3" s="327"/>
      <c r="LMA3" s="327"/>
      <c r="LMB3" s="327"/>
      <c r="LMC3" s="327"/>
      <c r="LMD3" s="328"/>
      <c r="LME3" s="326" t="s">
        <v>292</v>
      </c>
      <c r="LMF3" s="327"/>
      <c r="LMG3" s="327"/>
      <c r="LMH3" s="327"/>
      <c r="LMI3" s="327"/>
      <c r="LMJ3" s="327"/>
      <c r="LMK3" s="327"/>
      <c r="LML3" s="328"/>
      <c r="LMM3" s="326" t="s">
        <v>292</v>
      </c>
      <c r="LMN3" s="327"/>
      <c r="LMO3" s="327"/>
      <c r="LMP3" s="327"/>
      <c r="LMQ3" s="327"/>
      <c r="LMR3" s="327"/>
      <c r="LMS3" s="327"/>
      <c r="LMT3" s="328"/>
      <c r="LMU3" s="326" t="s">
        <v>292</v>
      </c>
      <c r="LMV3" s="327"/>
      <c r="LMW3" s="327"/>
      <c r="LMX3" s="327"/>
      <c r="LMY3" s="327"/>
      <c r="LMZ3" s="327"/>
      <c r="LNA3" s="327"/>
      <c r="LNB3" s="328"/>
      <c r="LNC3" s="326" t="s">
        <v>292</v>
      </c>
      <c r="LND3" s="327"/>
      <c r="LNE3" s="327"/>
      <c r="LNF3" s="327"/>
      <c r="LNG3" s="327"/>
      <c r="LNH3" s="327"/>
      <c r="LNI3" s="327"/>
      <c r="LNJ3" s="328"/>
      <c r="LNK3" s="326" t="s">
        <v>292</v>
      </c>
      <c r="LNL3" s="327"/>
      <c r="LNM3" s="327"/>
      <c r="LNN3" s="327"/>
      <c r="LNO3" s="327"/>
      <c r="LNP3" s="327"/>
      <c r="LNQ3" s="327"/>
      <c r="LNR3" s="328"/>
      <c r="LNS3" s="326" t="s">
        <v>292</v>
      </c>
      <c r="LNT3" s="327"/>
      <c r="LNU3" s="327"/>
      <c r="LNV3" s="327"/>
      <c r="LNW3" s="327"/>
      <c r="LNX3" s="327"/>
      <c r="LNY3" s="327"/>
      <c r="LNZ3" s="328"/>
      <c r="LOA3" s="326" t="s">
        <v>292</v>
      </c>
      <c r="LOB3" s="327"/>
      <c r="LOC3" s="327"/>
      <c r="LOD3" s="327"/>
      <c r="LOE3" s="327"/>
      <c r="LOF3" s="327"/>
      <c r="LOG3" s="327"/>
      <c r="LOH3" s="328"/>
      <c r="LOI3" s="326" t="s">
        <v>292</v>
      </c>
      <c r="LOJ3" s="327"/>
      <c r="LOK3" s="327"/>
      <c r="LOL3" s="327"/>
      <c r="LOM3" s="327"/>
      <c r="LON3" s="327"/>
      <c r="LOO3" s="327"/>
      <c r="LOP3" s="328"/>
      <c r="LOQ3" s="326" t="s">
        <v>292</v>
      </c>
      <c r="LOR3" s="327"/>
      <c r="LOS3" s="327"/>
      <c r="LOT3" s="327"/>
      <c r="LOU3" s="327"/>
      <c r="LOV3" s="327"/>
      <c r="LOW3" s="327"/>
      <c r="LOX3" s="328"/>
      <c r="LOY3" s="326" t="s">
        <v>292</v>
      </c>
      <c r="LOZ3" s="327"/>
      <c r="LPA3" s="327"/>
      <c r="LPB3" s="327"/>
      <c r="LPC3" s="327"/>
      <c r="LPD3" s="327"/>
      <c r="LPE3" s="327"/>
      <c r="LPF3" s="328"/>
      <c r="LPG3" s="326" t="s">
        <v>292</v>
      </c>
      <c r="LPH3" s="327"/>
      <c r="LPI3" s="327"/>
      <c r="LPJ3" s="327"/>
      <c r="LPK3" s="327"/>
      <c r="LPL3" s="327"/>
      <c r="LPM3" s="327"/>
      <c r="LPN3" s="328"/>
      <c r="LPO3" s="326" t="s">
        <v>292</v>
      </c>
      <c r="LPP3" s="327"/>
      <c r="LPQ3" s="327"/>
      <c r="LPR3" s="327"/>
      <c r="LPS3" s="327"/>
      <c r="LPT3" s="327"/>
      <c r="LPU3" s="327"/>
      <c r="LPV3" s="328"/>
      <c r="LPW3" s="326" t="s">
        <v>292</v>
      </c>
      <c r="LPX3" s="327"/>
      <c r="LPY3" s="327"/>
      <c r="LPZ3" s="327"/>
      <c r="LQA3" s="327"/>
      <c r="LQB3" s="327"/>
      <c r="LQC3" s="327"/>
      <c r="LQD3" s="328"/>
      <c r="LQE3" s="326" t="s">
        <v>292</v>
      </c>
      <c r="LQF3" s="327"/>
      <c r="LQG3" s="327"/>
      <c r="LQH3" s="327"/>
      <c r="LQI3" s="327"/>
      <c r="LQJ3" s="327"/>
      <c r="LQK3" s="327"/>
      <c r="LQL3" s="328"/>
      <c r="LQM3" s="326" t="s">
        <v>292</v>
      </c>
      <c r="LQN3" s="327"/>
      <c r="LQO3" s="327"/>
      <c r="LQP3" s="327"/>
      <c r="LQQ3" s="327"/>
      <c r="LQR3" s="327"/>
      <c r="LQS3" s="327"/>
      <c r="LQT3" s="328"/>
      <c r="LQU3" s="326" t="s">
        <v>292</v>
      </c>
      <c r="LQV3" s="327"/>
      <c r="LQW3" s="327"/>
      <c r="LQX3" s="327"/>
      <c r="LQY3" s="327"/>
      <c r="LQZ3" s="327"/>
      <c r="LRA3" s="327"/>
      <c r="LRB3" s="328"/>
      <c r="LRC3" s="326" t="s">
        <v>292</v>
      </c>
      <c r="LRD3" s="327"/>
      <c r="LRE3" s="327"/>
      <c r="LRF3" s="327"/>
      <c r="LRG3" s="327"/>
      <c r="LRH3" s="327"/>
      <c r="LRI3" s="327"/>
      <c r="LRJ3" s="328"/>
      <c r="LRK3" s="326" t="s">
        <v>292</v>
      </c>
      <c r="LRL3" s="327"/>
      <c r="LRM3" s="327"/>
      <c r="LRN3" s="327"/>
      <c r="LRO3" s="327"/>
      <c r="LRP3" s="327"/>
      <c r="LRQ3" s="327"/>
      <c r="LRR3" s="328"/>
      <c r="LRS3" s="326" t="s">
        <v>292</v>
      </c>
      <c r="LRT3" s="327"/>
      <c r="LRU3" s="327"/>
      <c r="LRV3" s="327"/>
      <c r="LRW3" s="327"/>
      <c r="LRX3" s="327"/>
      <c r="LRY3" s="327"/>
      <c r="LRZ3" s="328"/>
      <c r="LSA3" s="326" t="s">
        <v>292</v>
      </c>
      <c r="LSB3" s="327"/>
      <c r="LSC3" s="327"/>
      <c r="LSD3" s="327"/>
      <c r="LSE3" s="327"/>
      <c r="LSF3" s="327"/>
      <c r="LSG3" s="327"/>
      <c r="LSH3" s="328"/>
      <c r="LSI3" s="326" t="s">
        <v>292</v>
      </c>
      <c r="LSJ3" s="327"/>
      <c r="LSK3" s="327"/>
      <c r="LSL3" s="327"/>
      <c r="LSM3" s="327"/>
      <c r="LSN3" s="327"/>
      <c r="LSO3" s="327"/>
      <c r="LSP3" s="328"/>
      <c r="LSQ3" s="326" t="s">
        <v>292</v>
      </c>
      <c r="LSR3" s="327"/>
      <c r="LSS3" s="327"/>
      <c r="LST3" s="327"/>
      <c r="LSU3" s="327"/>
      <c r="LSV3" s="327"/>
      <c r="LSW3" s="327"/>
      <c r="LSX3" s="328"/>
      <c r="LSY3" s="326" t="s">
        <v>292</v>
      </c>
      <c r="LSZ3" s="327"/>
      <c r="LTA3" s="327"/>
      <c r="LTB3" s="327"/>
      <c r="LTC3" s="327"/>
      <c r="LTD3" s="327"/>
      <c r="LTE3" s="327"/>
      <c r="LTF3" s="328"/>
      <c r="LTG3" s="326" t="s">
        <v>292</v>
      </c>
      <c r="LTH3" s="327"/>
      <c r="LTI3" s="327"/>
      <c r="LTJ3" s="327"/>
      <c r="LTK3" s="327"/>
      <c r="LTL3" s="327"/>
      <c r="LTM3" s="327"/>
      <c r="LTN3" s="328"/>
      <c r="LTO3" s="326" t="s">
        <v>292</v>
      </c>
      <c r="LTP3" s="327"/>
      <c r="LTQ3" s="327"/>
      <c r="LTR3" s="327"/>
      <c r="LTS3" s="327"/>
      <c r="LTT3" s="327"/>
      <c r="LTU3" s="327"/>
      <c r="LTV3" s="328"/>
      <c r="LTW3" s="326" t="s">
        <v>292</v>
      </c>
      <c r="LTX3" s="327"/>
      <c r="LTY3" s="327"/>
      <c r="LTZ3" s="327"/>
      <c r="LUA3" s="327"/>
      <c r="LUB3" s="327"/>
      <c r="LUC3" s="327"/>
      <c r="LUD3" s="328"/>
      <c r="LUE3" s="326" t="s">
        <v>292</v>
      </c>
      <c r="LUF3" s="327"/>
      <c r="LUG3" s="327"/>
      <c r="LUH3" s="327"/>
      <c r="LUI3" s="327"/>
      <c r="LUJ3" s="327"/>
      <c r="LUK3" s="327"/>
      <c r="LUL3" s="328"/>
      <c r="LUM3" s="326" t="s">
        <v>292</v>
      </c>
      <c r="LUN3" s="327"/>
      <c r="LUO3" s="327"/>
      <c r="LUP3" s="327"/>
      <c r="LUQ3" s="327"/>
      <c r="LUR3" s="327"/>
      <c r="LUS3" s="327"/>
      <c r="LUT3" s="328"/>
      <c r="LUU3" s="326" t="s">
        <v>292</v>
      </c>
      <c r="LUV3" s="327"/>
      <c r="LUW3" s="327"/>
      <c r="LUX3" s="327"/>
      <c r="LUY3" s="327"/>
      <c r="LUZ3" s="327"/>
      <c r="LVA3" s="327"/>
      <c r="LVB3" s="328"/>
      <c r="LVC3" s="326" t="s">
        <v>292</v>
      </c>
      <c r="LVD3" s="327"/>
      <c r="LVE3" s="327"/>
      <c r="LVF3" s="327"/>
      <c r="LVG3" s="327"/>
      <c r="LVH3" s="327"/>
      <c r="LVI3" s="327"/>
      <c r="LVJ3" s="328"/>
      <c r="LVK3" s="326" t="s">
        <v>292</v>
      </c>
      <c r="LVL3" s="327"/>
      <c r="LVM3" s="327"/>
      <c r="LVN3" s="327"/>
      <c r="LVO3" s="327"/>
      <c r="LVP3" s="327"/>
      <c r="LVQ3" s="327"/>
      <c r="LVR3" s="328"/>
      <c r="LVS3" s="326" t="s">
        <v>292</v>
      </c>
      <c r="LVT3" s="327"/>
      <c r="LVU3" s="327"/>
      <c r="LVV3" s="327"/>
      <c r="LVW3" s="327"/>
      <c r="LVX3" s="327"/>
      <c r="LVY3" s="327"/>
      <c r="LVZ3" s="328"/>
      <c r="LWA3" s="326" t="s">
        <v>292</v>
      </c>
      <c r="LWB3" s="327"/>
      <c r="LWC3" s="327"/>
      <c r="LWD3" s="327"/>
      <c r="LWE3" s="327"/>
      <c r="LWF3" s="327"/>
      <c r="LWG3" s="327"/>
      <c r="LWH3" s="328"/>
      <c r="LWI3" s="326" t="s">
        <v>292</v>
      </c>
      <c r="LWJ3" s="327"/>
      <c r="LWK3" s="327"/>
      <c r="LWL3" s="327"/>
      <c r="LWM3" s="327"/>
      <c r="LWN3" s="327"/>
      <c r="LWO3" s="327"/>
      <c r="LWP3" s="328"/>
      <c r="LWQ3" s="326" t="s">
        <v>292</v>
      </c>
      <c r="LWR3" s="327"/>
      <c r="LWS3" s="327"/>
      <c r="LWT3" s="327"/>
      <c r="LWU3" s="327"/>
      <c r="LWV3" s="327"/>
      <c r="LWW3" s="327"/>
      <c r="LWX3" s="328"/>
      <c r="LWY3" s="326" t="s">
        <v>292</v>
      </c>
      <c r="LWZ3" s="327"/>
      <c r="LXA3" s="327"/>
      <c r="LXB3" s="327"/>
      <c r="LXC3" s="327"/>
      <c r="LXD3" s="327"/>
      <c r="LXE3" s="327"/>
      <c r="LXF3" s="328"/>
      <c r="LXG3" s="326" t="s">
        <v>292</v>
      </c>
      <c r="LXH3" s="327"/>
      <c r="LXI3" s="327"/>
      <c r="LXJ3" s="327"/>
      <c r="LXK3" s="327"/>
      <c r="LXL3" s="327"/>
      <c r="LXM3" s="327"/>
      <c r="LXN3" s="328"/>
      <c r="LXO3" s="326" t="s">
        <v>292</v>
      </c>
      <c r="LXP3" s="327"/>
      <c r="LXQ3" s="327"/>
      <c r="LXR3" s="327"/>
      <c r="LXS3" s="327"/>
      <c r="LXT3" s="327"/>
      <c r="LXU3" s="327"/>
      <c r="LXV3" s="328"/>
      <c r="LXW3" s="326" t="s">
        <v>292</v>
      </c>
      <c r="LXX3" s="327"/>
      <c r="LXY3" s="327"/>
      <c r="LXZ3" s="327"/>
      <c r="LYA3" s="327"/>
      <c r="LYB3" s="327"/>
      <c r="LYC3" s="327"/>
      <c r="LYD3" s="328"/>
      <c r="LYE3" s="326" t="s">
        <v>292</v>
      </c>
      <c r="LYF3" s="327"/>
      <c r="LYG3" s="327"/>
      <c r="LYH3" s="327"/>
      <c r="LYI3" s="327"/>
      <c r="LYJ3" s="327"/>
      <c r="LYK3" s="327"/>
      <c r="LYL3" s="328"/>
      <c r="LYM3" s="326" t="s">
        <v>292</v>
      </c>
      <c r="LYN3" s="327"/>
      <c r="LYO3" s="327"/>
      <c r="LYP3" s="327"/>
      <c r="LYQ3" s="327"/>
      <c r="LYR3" s="327"/>
      <c r="LYS3" s="327"/>
      <c r="LYT3" s="328"/>
      <c r="LYU3" s="326" t="s">
        <v>292</v>
      </c>
      <c r="LYV3" s="327"/>
      <c r="LYW3" s="327"/>
      <c r="LYX3" s="327"/>
      <c r="LYY3" s="327"/>
      <c r="LYZ3" s="327"/>
      <c r="LZA3" s="327"/>
      <c r="LZB3" s="328"/>
      <c r="LZC3" s="326" t="s">
        <v>292</v>
      </c>
      <c r="LZD3" s="327"/>
      <c r="LZE3" s="327"/>
      <c r="LZF3" s="327"/>
      <c r="LZG3" s="327"/>
      <c r="LZH3" s="327"/>
      <c r="LZI3" s="327"/>
      <c r="LZJ3" s="328"/>
      <c r="LZK3" s="326" t="s">
        <v>292</v>
      </c>
      <c r="LZL3" s="327"/>
      <c r="LZM3" s="327"/>
      <c r="LZN3" s="327"/>
      <c r="LZO3" s="327"/>
      <c r="LZP3" s="327"/>
      <c r="LZQ3" s="327"/>
      <c r="LZR3" s="328"/>
      <c r="LZS3" s="326" t="s">
        <v>292</v>
      </c>
      <c r="LZT3" s="327"/>
      <c r="LZU3" s="327"/>
      <c r="LZV3" s="327"/>
      <c r="LZW3" s="327"/>
      <c r="LZX3" s="327"/>
      <c r="LZY3" s="327"/>
      <c r="LZZ3" s="328"/>
      <c r="MAA3" s="326" t="s">
        <v>292</v>
      </c>
      <c r="MAB3" s="327"/>
      <c r="MAC3" s="327"/>
      <c r="MAD3" s="327"/>
      <c r="MAE3" s="327"/>
      <c r="MAF3" s="327"/>
      <c r="MAG3" s="327"/>
      <c r="MAH3" s="328"/>
      <c r="MAI3" s="326" t="s">
        <v>292</v>
      </c>
      <c r="MAJ3" s="327"/>
      <c r="MAK3" s="327"/>
      <c r="MAL3" s="327"/>
      <c r="MAM3" s="327"/>
      <c r="MAN3" s="327"/>
      <c r="MAO3" s="327"/>
      <c r="MAP3" s="328"/>
      <c r="MAQ3" s="326" t="s">
        <v>292</v>
      </c>
      <c r="MAR3" s="327"/>
      <c r="MAS3" s="327"/>
      <c r="MAT3" s="327"/>
      <c r="MAU3" s="327"/>
      <c r="MAV3" s="327"/>
      <c r="MAW3" s="327"/>
      <c r="MAX3" s="328"/>
      <c r="MAY3" s="326" t="s">
        <v>292</v>
      </c>
      <c r="MAZ3" s="327"/>
      <c r="MBA3" s="327"/>
      <c r="MBB3" s="327"/>
      <c r="MBC3" s="327"/>
      <c r="MBD3" s="327"/>
      <c r="MBE3" s="327"/>
      <c r="MBF3" s="328"/>
      <c r="MBG3" s="326" t="s">
        <v>292</v>
      </c>
      <c r="MBH3" s="327"/>
      <c r="MBI3" s="327"/>
      <c r="MBJ3" s="327"/>
      <c r="MBK3" s="327"/>
      <c r="MBL3" s="327"/>
      <c r="MBM3" s="327"/>
      <c r="MBN3" s="328"/>
      <c r="MBO3" s="326" t="s">
        <v>292</v>
      </c>
      <c r="MBP3" s="327"/>
      <c r="MBQ3" s="327"/>
      <c r="MBR3" s="327"/>
      <c r="MBS3" s="327"/>
      <c r="MBT3" s="327"/>
      <c r="MBU3" s="327"/>
      <c r="MBV3" s="328"/>
      <c r="MBW3" s="326" t="s">
        <v>292</v>
      </c>
      <c r="MBX3" s="327"/>
      <c r="MBY3" s="327"/>
      <c r="MBZ3" s="327"/>
      <c r="MCA3" s="327"/>
      <c r="MCB3" s="327"/>
      <c r="MCC3" s="327"/>
      <c r="MCD3" s="328"/>
      <c r="MCE3" s="326" t="s">
        <v>292</v>
      </c>
      <c r="MCF3" s="327"/>
      <c r="MCG3" s="327"/>
      <c r="MCH3" s="327"/>
      <c r="MCI3" s="327"/>
      <c r="MCJ3" s="327"/>
      <c r="MCK3" s="327"/>
      <c r="MCL3" s="328"/>
      <c r="MCM3" s="326" t="s">
        <v>292</v>
      </c>
      <c r="MCN3" s="327"/>
      <c r="MCO3" s="327"/>
      <c r="MCP3" s="327"/>
      <c r="MCQ3" s="327"/>
      <c r="MCR3" s="327"/>
      <c r="MCS3" s="327"/>
      <c r="MCT3" s="328"/>
      <c r="MCU3" s="326" t="s">
        <v>292</v>
      </c>
      <c r="MCV3" s="327"/>
      <c r="MCW3" s="327"/>
      <c r="MCX3" s="327"/>
      <c r="MCY3" s="327"/>
      <c r="MCZ3" s="327"/>
      <c r="MDA3" s="327"/>
      <c r="MDB3" s="328"/>
      <c r="MDC3" s="326" t="s">
        <v>292</v>
      </c>
      <c r="MDD3" s="327"/>
      <c r="MDE3" s="327"/>
      <c r="MDF3" s="327"/>
      <c r="MDG3" s="327"/>
      <c r="MDH3" s="327"/>
      <c r="MDI3" s="327"/>
      <c r="MDJ3" s="328"/>
      <c r="MDK3" s="326" t="s">
        <v>292</v>
      </c>
      <c r="MDL3" s="327"/>
      <c r="MDM3" s="327"/>
      <c r="MDN3" s="327"/>
      <c r="MDO3" s="327"/>
      <c r="MDP3" s="327"/>
      <c r="MDQ3" s="327"/>
      <c r="MDR3" s="328"/>
      <c r="MDS3" s="326" t="s">
        <v>292</v>
      </c>
      <c r="MDT3" s="327"/>
      <c r="MDU3" s="327"/>
      <c r="MDV3" s="327"/>
      <c r="MDW3" s="327"/>
      <c r="MDX3" s="327"/>
      <c r="MDY3" s="327"/>
      <c r="MDZ3" s="328"/>
      <c r="MEA3" s="326" t="s">
        <v>292</v>
      </c>
      <c r="MEB3" s="327"/>
      <c r="MEC3" s="327"/>
      <c r="MED3" s="327"/>
      <c r="MEE3" s="327"/>
      <c r="MEF3" s="327"/>
      <c r="MEG3" s="327"/>
      <c r="MEH3" s="328"/>
      <c r="MEI3" s="326" t="s">
        <v>292</v>
      </c>
      <c r="MEJ3" s="327"/>
      <c r="MEK3" s="327"/>
      <c r="MEL3" s="327"/>
      <c r="MEM3" s="327"/>
      <c r="MEN3" s="327"/>
      <c r="MEO3" s="327"/>
      <c r="MEP3" s="328"/>
      <c r="MEQ3" s="326" t="s">
        <v>292</v>
      </c>
      <c r="MER3" s="327"/>
      <c r="MES3" s="327"/>
      <c r="MET3" s="327"/>
      <c r="MEU3" s="327"/>
      <c r="MEV3" s="327"/>
      <c r="MEW3" s="327"/>
      <c r="MEX3" s="328"/>
      <c r="MEY3" s="326" t="s">
        <v>292</v>
      </c>
      <c r="MEZ3" s="327"/>
      <c r="MFA3" s="327"/>
      <c r="MFB3" s="327"/>
      <c r="MFC3" s="327"/>
      <c r="MFD3" s="327"/>
      <c r="MFE3" s="327"/>
      <c r="MFF3" s="328"/>
      <c r="MFG3" s="326" t="s">
        <v>292</v>
      </c>
      <c r="MFH3" s="327"/>
      <c r="MFI3" s="327"/>
      <c r="MFJ3" s="327"/>
      <c r="MFK3" s="327"/>
      <c r="MFL3" s="327"/>
      <c r="MFM3" s="327"/>
      <c r="MFN3" s="328"/>
      <c r="MFO3" s="326" t="s">
        <v>292</v>
      </c>
      <c r="MFP3" s="327"/>
      <c r="MFQ3" s="327"/>
      <c r="MFR3" s="327"/>
      <c r="MFS3" s="327"/>
      <c r="MFT3" s="327"/>
      <c r="MFU3" s="327"/>
      <c r="MFV3" s="328"/>
      <c r="MFW3" s="326" t="s">
        <v>292</v>
      </c>
      <c r="MFX3" s="327"/>
      <c r="MFY3" s="327"/>
      <c r="MFZ3" s="327"/>
      <c r="MGA3" s="327"/>
      <c r="MGB3" s="327"/>
      <c r="MGC3" s="327"/>
      <c r="MGD3" s="328"/>
      <c r="MGE3" s="326" t="s">
        <v>292</v>
      </c>
      <c r="MGF3" s="327"/>
      <c r="MGG3" s="327"/>
      <c r="MGH3" s="327"/>
      <c r="MGI3" s="327"/>
      <c r="MGJ3" s="327"/>
      <c r="MGK3" s="327"/>
      <c r="MGL3" s="328"/>
      <c r="MGM3" s="326" t="s">
        <v>292</v>
      </c>
      <c r="MGN3" s="327"/>
      <c r="MGO3" s="327"/>
      <c r="MGP3" s="327"/>
      <c r="MGQ3" s="327"/>
      <c r="MGR3" s="327"/>
      <c r="MGS3" s="327"/>
      <c r="MGT3" s="328"/>
      <c r="MGU3" s="326" t="s">
        <v>292</v>
      </c>
      <c r="MGV3" s="327"/>
      <c r="MGW3" s="327"/>
      <c r="MGX3" s="327"/>
      <c r="MGY3" s="327"/>
      <c r="MGZ3" s="327"/>
      <c r="MHA3" s="327"/>
      <c r="MHB3" s="328"/>
      <c r="MHC3" s="326" t="s">
        <v>292</v>
      </c>
      <c r="MHD3" s="327"/>
      <c r="MHE3" s="327"/>
      <c r="MHF3" s="327"/>
      <c r="MHG3" s="327"/>
      <c r="MHH3" s="327"/>
      <c r="MHI3" s="327"/>
      <c r="MHJ3" s="328"/>
      <c r="MHK3" s="326" t="s">
        <v>292</v>
      </c>
      <c r="MHL3" s="327"/>
      <c r="MHM3" s="327"/>
      <c r="MHN3" s="327"/>
      <c r="MHO3" s="327"/>
      <c r="MHP3" s="327"/>
      <c r="MHQ3" s="327"/>
      <c r="MHR3" s="328"/>
      <c r="MHS3" s="326" t="s">
        <v>292</v>
      </c>
      <c r="MHT3" s="327"/>
      <c r="MHU3" s="327"/>
      <c r="MHV3" s="327"/>
      <c r="MHW3" s="327"/>
      <c r="MHX3" s="327"/>
      <c r="MHY3" s="327"/>
      <c r="MHZ3" s="328"/>
      <c r="MIA3" s="326" t="s">
        <v>292</v>
      </c>
      <c r="MIB3" s="327"/>
      <c r="MIC3" s="327"/>
      <c r="MID3" s="327"/>
      <c r="MIE3" s="327"/>
      <c r="MIF3" s="327"/>
      <c r="MIG3" s="327"/>
      <c r="MIH3" s="328"/>
      <c r="MII3" s="326" t="s">
        <v>292</v>
      </c>
      <c r="MIJ3" s="327"/>
      <c r="MIK3" s="327"/>
      <c r="MIL3" s="327"/>
      <c r="MIM3" s="327"/>
      <c r="MIN3" s="327"/>
      <c r="MIO3" s="327"/>
      <c r="MIP3" s="328"/>
      <c r="MIQ3" s="326" t="s">
        <v>292</v>
      </c>
      <c r="MIR3" s="327"/>
      <c r="MIS3" s="327"/>
      <c r="MIT3" s="327"/>
      <c r="MIU3" s="327"/>
      <c r="MIV3" s="327"/>
      <c r="MIW3" s="327"/>
      <c r="MIX3" s="328"/>
      <c r="MIY3" s="326" t="s">
        <v>292</v>
      </c>
      <c r="MIZ3" s="327"/>
      <c r="MJA3" s="327"/>
      <c r="MJB3" s="327"/>
      <c r="MJC3" s="327"/>
      <c r="MJD3" s="327"/>
      <c r="MJE3" s="327"/>
      <c r="MJF3" s="328"/>
      <c r="MJG3" s="326" t="s">
        <v>292</v>
      </c>
      <c r="MJH3" s="327"/>
      <c r="MJI3" s="327"/>
      <c r="MJJ3" s="327"/>
      <c r="MJK3" s="327"/>
      <c r="MJL3" s="327"/>
      <c r="MJM3" s="327"/>
      <c r="MJN3" s="328"/>
      <c r="MJO3" s="326" t="s">
        <v>292</v>
      </c>
      <c r="MJP3" s="327"/>
      <c r="MJQ3" s="327"/>
      <c r="MJR3" s="327"/>
      <c r="MJS3" s="327"/>
      <c r="MJT3" s="327"/>
      <c r="MJU3" s="327"/>
      <c r="MJV3" s="328"/>
      <c r="MJW3" s="326" t="s">
        <v>292</v>
      </c>
      <c r="MJX3" s="327"/>
      <c r="MJY3" s="327"/>
      <c r="MJZ3" s="327"/>
      <c r="MKA3" s="327"/>
      <c r="MKB3" s="327"/>
      <c r="MKC3" s="327"/>
      <c r="MKD3" s="328"/>
      <c r="MKE3" s="326" t="s">
        <v>292</v>
      </c>
      <c r="MKF3" s="327"/>
      <c r="MKG3" s="327"/>
      <c r="MKH3" s="327"/>
      <c r="MKI3" s="327"/>
      <c r="MKJ3" s="327"/>
      <c r="MKK3" s="327"/>
      <c r="MKL3" s="328"/>
      <c r="MKM3" s="326" t="s">
        <v>292</v>
      </c>
      <c r="MKN3" s="327"/>
      <c r="MKO3" s="327"/>
      <c r="MKP3" s="327"/>
      <c r="MKQ3" s="327"/>
      <c r="MKR3" s="327"/>
      <c r="MKS3" s="327"/>
      <c r="MKT3" s="328"/>
      <c r="MKU3" s="326" t="s">
        <v>292</v>
      </c>
      <c r="MKV3" s="327"/>
      <c r="MKW3" s="327"/>
      <c r="MKX3" s="327"/>
      <c r="MKY3" s="327"/>
      <c r="MKZ3" s="327"/>
      <c r="MLA3" s="327"/>
      <c r="MLB3" s="328"/>
      <c r="MLC3" s="326" t="s">
        <v>292</v>
      </c>
      <c r="MLD3" s="327"/>
      <c r="MLE3" s="327"/>
      <c r="MLF3" s="327"/>
      <c r="MLG3" s="327"/>
      <c r="MLH3" s="327"/>
      <c r="MLI3" s="327"/>
      <c r="MLJ3" s="328"/>
      <c r="MLK3" s="326" t="s">
        <v>292</v>
      </c>
      <c r="MLL3" s="327"/>
      <c r="MLM3" s="327"/>
      <c r="MLN3" s="327"/>
      <c r="MLO3" s="327"/>
      <c r="MLP3" s="327"/>
      <c r="MLQ3" s="327"/>
      <c r="MLR3" s="328"/>
      <c r="MLS3" s="326" t="s">
        <v>292</v>
      </c>
      <c r="MLT3" s="327"/>
      <c r="MLU3" s="327"/>
      <c r="MLV3" s="327"/>
      <c r="MLW3" s="327"/>
      <c r="MLX3" s="327"/>
      <c r="MLY3" s="327"/>
      <c r="MLZ3" s="328"/>
      <c r="MMA3" s="326" t="s">
        <v>292</v>
      </c>
      <c r="MMB3" s="327"/>
      <c r="MMC3" s="327"/>
      <c r="MMD3" s="327"/>
      <c r="MME3" s="327"/>
      <c r="MMF3" s="327"/>
      <c r="MMG3" s="327"/>
      <c r="MMH3" s="328"/>
      <c r="MMI3" s="326" t="s">
        <v>292</v>
      </c>
      <c r="MMJ3" s="327"/>
      <c r="MMK3" s="327"/>
      <c r="MML3" s="327"/>
      <c r="MMM3" s="327"/>
      <c r="MMN3" s="327"/>
      <c r="MMO3" s="327"/>
      <c r="MMP3" s="328"/>
      <c r="MMQ3" s="326" t="s">
        <v>292</v>
      </c>
      <c r="MMR3" s="327"/>
      <c r="MMS3" s="327"/>
      <c r="MMT3" s="327"/>
      <c r="MMU3" s="327"/>
      <c r="MMV3" s="327"/>
      <c r="MMW3" s="327"/>
      <c r="MMX3" s="328"/>
      <c r="MMY3" s="326" t="s">
        <v>292</v>
      </c>
      <c r="MMZ3" s="327"/>
      <c r="MNA3" s="327"/>
      <c r="MNB3" s="327"/>
      <c r="MNC3" s="327"/>
      <c r="MND3" s="327"/>
      <c r="MNE3" s="327"/>
      <c r="MNF3" s="328"/>
      <c r="MNG3" s="326" t="s">
        <v>292</v>
      </c>
      <c r="MNH3" s="327"/>
      <c r="MNI3" s="327"/>
      <c r="MNJ3" s="327"/>
      <c r="MNK3" s="327"/>
      <c r="MNL3" s="327"/>
      <c r="MNM3" s="327"/>
      <c r="MNN3" s="328"/>
      <c r="MNO3" s="326" t="s">
        <v>292</v>
      </c>
      <c r="MNP3" s="327"/>
      <c r="MNQ3" s="327"/>
      <c r="MNR3" s="327"/>
      <c r="MNS3" s="327"/>
      <c r="MNT3" s="327"/>
      <c r="MNU3" s="327"/>
      <c r="MNV3" s="328"/>
      <c r="MNW3" s="326" t="s">
        <v>292</v>
      </c>
      <c r="MNX3" s="327"/>
      <c r="MNY3" s="327"/>
      <c r="MNZ3" s="327"/>
      <c r="MOA3" s="327"/>
      <c r="MOB3" s="327"/>
      <c r="MOC3" s="327"/>
      <c r="MOD3" s="328"/>
      <c r="MOE3" s="326" t="s">
        <v>292</v>
      </c>
      <c r="MOF3" s="327"/>
      <c r="MOG3" s="327"/>
      <c r="MOH3" s="327"/>
      <c r="MOI3" s="327"/>
      <c r="MOJ3" s="327"/>
      <c r="MOK3" s="327"/>
      <c r="MOL3" s="328"/>
      <c r="MOM3" s="326" t="s">
        <v>292</v>
      </c>
      <c r="MON3" s="327"/>
      <c r="MOO3" s="327"/>
      <c r="MOP3" s="327"/>
      <c r="MOQ3" s="327"/>
      <c r="MOR3" s="327"/>
      <c r="MOS3" s="327"/>
      <c r="MOT3" s="328"/>
      <c r="MOU3" s="326" t="s">
        <v>292</v>
      </c>
      <c r="MOV3" s="327"/>
      <c r="MOW3" s="327"/>
      <c r="MOX3" s="327"/>
      <c r="MOY3" s="327"/>
      <c r="MOZ3" s="327"/>
      <c r="MPA3" s="327"/>
      <c r="MPB3" s="328"/>
      <c r="MPC3" s="326" t="s">
        <v>292</v>
      </c>
      <c r="MPD3" s="327"/>
      <c r="MPE3" s="327"/>
      <c r="MPF3" s="327"/>
      <c r="MPG3" s="327"/>
      <c r="MPH3" s="327"/>
      <c r="MPI3" s="327"/>
      <c r="MPJ3" s="328"/>
      <c r="MPK3" s="326" t="s">
        <v>292</v>
      </c>
      <c r="MPL3" s="327"/>
      <c r="MPM3" s="327"/>
      <c r="MPN3" s="327"/>
      <c r="MPO3" s="327"/>
      <c r="MPP3" s="327"/>
      <c r="MPQ3" s="327"/>
      <c r="MPR3" s="328"/>
      <c r="MPS3" s="326" t="s">
        <v>292</v>
      </c>
      <c r="MPT3" s="327"/>
      <c r="MPU3" s="327"/>
      <c r="MPV3" s="327"/>
      <c r="MPW3" s="327"/>
      <c r="MPX3" s="327"/>
      <c r="MPY3" s="327"/>
      <c r="MPZ3" s="328"/>
      <c r="MQA3" s="326" t="s">
        <v>292</v>
      </c>
      <c r="MQB3" s="327"/>
      <c r="MQC3" s="327"/>
      <c r="MQD3" s="327"/>
      <c r="MQE3" s="327"/>
      <c r="MQF3" s="327"/>
      <c r="MQG3" s="327"/>
      <c r="MQH3" s="328"/>
      <c r="MQI3" s="326" t="s">
        <v>292</v>
      </c>
      <c r="MQJ3" s="327"/>
      <c r="MQK3" s="327"/>
      <c r="MQL3" s="327"/>
      <c r="MQM3" s="327"/>
      <c r="MQN3" s="327"/>
      <c r="MQO3" s="327"/>
      <c r="MQP3" s="328"/>
      <c r="MQQ3" s="326" t="s">
        <v>292</v>
      </c>
      <c r="MQR3" s="327"/>
      <c r="MQS3" s="327"/>
      <c r="MQT3" s="327"/>
      <c r="MQU3" s="327"/>
      <c r="MQV3" s="327"/>
      <c r="MQW3" s="327"/>
      <c r="MQX3" s="328"/>
      <c r="MQY3" s="326" t="s">
        <v>292</v>
      </c>
      <c r="MQZ3" s="327"/>
      <c r="MRA3" s="327"/>
      <c r="MRB3" s="327"/>
      <c r="MRC3" s="327"/>
      <c r="MRD3" s="327"/>
      <c r="MRE3" s="327"/>
      <c r="MRF3" s="328"/>
      <c r="MRG3" s="326" t="s">
        <v>292</v>
      </c>
      <c r="MRH3" s="327"/>
      <c r="MRI3" s="327"/>
      <c r="MRJ3" s="327"/>
      <c r="MRK3" s="327"/>
      <c r="MRL3" s="327"/>
      <c r="MRM3" s="327"/>
      <c r="MRN3" s="328"/>
      <c r="MRO3" s="326" t="s">
        <v>292</v>
      </c>
      <c r="MRP3" s="327"/>
      <c r="MRQ3" s="327"/>
      <c r="MRR3" s="327"/>
      <c r="MRS3" s="327"/>
      <c r="MRT3" s="327"/>
      <c r="MRU3" s="327"/>
      <c r="MRV3" s="328"/>
      <c r="MRW3" s="326" t="s">
        <v>292</v>
      </c>
      <c r="MRX3" s="327"/>
      <c r="MRY3" s="327"/>
      <c r="MRZ3" s="327"/>
      <c r="MSA3" s="327"/>
      <c r="MSB3" s="327"/>
      <c r="MSC3" s="327"/>
      <c r="MSD3" s="328"/>
      <c r="MSE3" s="326" t="s">
        <v>292</v>
      </c>
      <c r="MSF3" s="327"/>
      <c r="MSG3" s="327"/>
      <c r="MSH3" s="327"/>
      <c r="MSI3" s="327"/>
      <c r="MSJ3" s="327"/>
      <c r="MSK3" s="327"/>
      <c r="MSL3" s="328"/>
      <c r="MSM3" s="326" t="s">
        <v>292</v>
      </c>
      <c r="MSN3" s="327"/>
      <c r="MSO3" s="327"/>
      <c r="MSP3" s="327"/>
      <c r="MSQ3" s="327"/>
      <c r="MSR3" s="327"/>
      <c r="MSS3" s="327"/>
      <c r="MST3" s="328"/>
      <c r="MSU3" s="326" t="s">
        <v>292</v>
      </c>
      <c r="MSV3" s="327"/>
      <c r="MSW3" s="327"/>
      <c r="MSX3" s="327"/>
      <c r="MSY3" s="327"/>
      <c r="MSZ3" s="327"/>
      <c r="MTA3" s="327"/>
      <c r="MTB3" s="328"/>
      <c r="MTC3" s="326" t="s">
        <v>292</v>
      </c>
      <c r="MTD3" s="327"/>
      <c r="MTE3" s="327"/>
      <c r="MTF3" s="327"/>
      <c r="MTG3" s="327"/>
      <c r="MTH3" s="327"/>
      <c r="MTI3" s="327"/>
      <c r="MTJ3" s="328"/>
      <c r="MTK3" s="326" t="s">
        <v>292</v>
      </c>
      <c r="MTL3" s="327"/>
      <c r="MTM3" s="327"/>
      <c r="MTN3" s="327"/>
      <c r="MTO3" s="327"/>
      <c r="MTP3" s="327"/>
      <c r="MTQ3" s="327"/>
      <c r="MTR3" s="328"/>
      <c r="MTS3" s="326" t="s">
        <v>292</v>
      </c>
      <c r="MTT3" s="327"/>
      <c r="MTU3" s="327"/>
      <c r="MTV3" s="327"/>
      <c r="MTW3" s="327"/>
      <c r="MTX3" s="327"/>
      <c r="MTY3" s="327"/>
      <c r="MTZ3" s="328"/>
      <c r="MUA3" s="326" t="s">
        <v>292</v>
      </c>
      <c r="MUB3" s="327"/>
      <c r="MUC3" s="327"/>
      <c r="MUD3" s="327"/>
      <c r="MUE3" s="327"/>
      <c r="MUF3" s="327"/>
      <c r="MUG3" s="327"/>
      <c r="MUH3" s="328"/>
      <c r="MUI3" s="326" t="s">
        <v>292</v>
      </c>
      <c r="MUJ3" s="327"/>
      <c r="MUK3" s="327"/>
      <c r="MUL3" s="327"/>
      <c r="MUM3" s="327"/>
      <c r="MUN3" s="327"/>
      <c r="MUO3" s="327"/>
      <c r="MUP3" s="328"/>
      <c r="MUQ3" s="326" t="s">
        <v>292</v>
      </c>
      <c r="MUR3" s="327"/>
      <c r="MUS3" s="327"/>
      <c r="MUT3" s="327"/>
      <c r="MUU3" s="327"/>
      <c r="MUV3" s="327"/>
      <c r="MUW3" s="327"/>
      <c r="MUX3" s="328"/>
      <c r="MUY3" s="326" t="s">
        <v>292</v>
      </c>
      <c r="MUZ3" s="327"/>
      <c r="MVA3" s="327"/>
      <c r="MVB3" s="327"/>
      <c r="MVC3" s="327"/>
      <c r="MVD3" s="327"/>
      <c r="MVE3" s="327"/>
      <c r="MVF3" s="328"/>
      <c r="MVG3" s="326" t="s">
        <v>292</v>
      </c>
      <c r="MVH3" s="327"/>
      <c r="MVI3" s="327"/>
      <c r="MVJ3" s="327"/>
      <c r="MVK3" s="327"/>
      <c r="MVL3" s="327"/>
      <c r="MVM3" s="327"/>
      <c r="MVN3" s="328"/>
      <c r="MVO3" s="326" t="s">
        <v>292</v>
      </c>
      <c r="MVP3" s="327"/>
      <c r="MVQ3" s="327"/>
      <c r="MVR3" s="327"/>
      <c r="MVS3" s="327"/>
      <c r="MVT3" s="327"/>
      <c r="MVU3" s="327"/>
      <c r="MVV3" s="328"/>
      <c r="MVW3" s="326" t="s">
        <v>292</v>
      </c>
      <c r="MVX3" s="327"/>
      <c r="MVY3" s="327"/>
      <c r="MVZ3" s="327"/>
      <c r="MWA3" s="327"/>
      <c r="MWB3" s="327"/>
      <c r="MWC3" s="327"/>
      <c r="MWD3" s="328"/>
      <c r="MWE3" s="326" t="s">
        <v>292</v>
      </c>
      <c r="MWF3" s="327"/>
      <c r="MWG3" s="327"/>
      <c r="MWH3" s="327"/>
      <c r="MWI3" s="327"/>
      <c r="MWJ3" s="327"/>
      <c r="MWK3" s="327"/>
      <c r="MWL3" s="328"/>
      <c r="MWM3" s="326" t="s">
        <v>292</v>
      </c>
      <c r="MWN3" s="327"/>
      <c r="MWO3" s="327"/>
      <c r="MWP3" s="327"/>
      <c r="MWQ3" s="327"/>
      <c r="MWR3" s="327"/>
      <c r="MWS3" s="327"/>
      <c r="MWT3" s="328"/>
      <c r="MWU3" s="326" t="s">
        <v>292</v>
      </c>
      <c r="MWV3" s="327"/>
      <c r="MWW3" s="327"/>
      <c r="MWX3" s="327"/>
      <c r="MWY3" s="327"/>
      <c r="MWZ3" s="327"/>
      <c r="MXA3" s="327"/>
      <c r="MXB3" s="328"/>
      <c r="MXC3" s="326" t="s">
        <v>292</v>
      </c>
      <c r="MXD3" s="327"/>
      <c r="MXE3" s="327"/>
      <c r="MXF3" s="327"/>
      <c r="MXG3" s="327"/>
      <c r="MXH3" s="327"/>
      <c r="MXI3" s="327"/>
      <c r="MXJ3" s="328"/>
      <c r="MXK3" s="326" t="s">
        <v>292</v>
      </c>
      <c r="MXL3" s="327"/>
      <c r="MXM3" s="327"/>
      <c r="MXN3" s="327"/>
      <c r="MXO3" s="327"/>
      <c r="MXP3" s="327"/>
      <c r="MXQ3" s="327"/>
      <c r="MXR3" s="328"/>
      <c r="MXS3" s="326" t="s">
        <v>292</v>
      </c>
      <c r="MXT3" s="327"/>
      <c r="MXU3" s="327"/>
      <c r="MXV3" s="327"/>
      <c r="MXW3" s="327"/>
      <c r="MXX3" s="327"/>
      <c r="MXY3" s="327"/>
      <c r="MXZ3" s="328"/>
      <c r="MYA3" s="326" t="s">
        <v>292</v>
      </c>
      <c r="MYB3" s="327"/>
      <c r="MYC3" s="327"/>
      <c r="MYD3" s="327"/>
      <c r="MYE3" s="327"/>
      <c r="MYF3" s="327"/>
      <c r="MYG3" s="327"/>
      <c r="MYH3" s="328"/>
      <c r="MYI3" s="326" t="s">
        <v>292</v>
      </c>
      <c r="MYJ3" s="327"/>
      <c r="MYK3" s="327"/>
      <c r="MYL3" s="327"/>
      <c r="MYM3" s="327"/>
      <c r="MYN3" s="327"/>
      <c r="MYO3" s="327"/>
      <c r="MYP3" s="328"/>
      <c r="MYQ3" s="326" t="s">
        <v>292</v>
      </c>
      <c r="MYR3" s="327"/>
      <c r="MYS3" s="327"/>
      <c r="MYT3" s="327"/>
      <c r="MYU3" s="327"/>
      <c r="MYV3" s="327"/>
      <c r="MYW3" s="327"/>
      <c r="MYX3" s="328"/>
      <c r="MYY3" s="326" t="s">
        <v>292</v>
      </c>
      <c r="MYZ3" s="327"/>
      <c r="MZA3" s="327"/>
      <c r="MZB3" s="327"/>
      <c r="MZC3" s="327"/>
      <c r="MZD3" s="327"/>
      <c r="MZE3" s="327"/>
      <c r="MZF3" s="328"/>
      <c r="MZG3" s="326" t="s">
        <v>292</v>
      </c>
      <c r="MZH3" s="327"/>
      <c r="MZI3" s="327"/>
      <c r="MZJ3" s="327"/>
      <c r="MZK3" s="327"/>
      <c r="MZL3" s="327"/>
      <c r="MZM3" s="327"/>
      <c r="MZN3" s="328"/>
      <c r="MZO3" s="326" t="s">
        <v>292</v>
      </c>
      <c r="MZP3" s="327"/>
      <c r="MZQ3" s="327"/>
      <c r="MZR3" s="327"/>
      <c r="MZS3" s="327"/>
      <c r="MZT3" s="327"/>
      <c r="MZU3" s="327"/>
      <c r="MZV3" s="328"/>
      <c r="MZW3" s="326" t="s">
        <v>292</v>
      </c>
      <c r="MZX3" s="327"/>
      <c r="MZY3" s="327"/>
      <c r="MZZ3" s="327"/>
      <c r="NAA3" s="327"/>
      <c r="NAB3" s="327"/>
      <c r="NAC3" s="327"/>
      <c r="NAD3" s="328"/>
      <c r="NAE3" s="326" t="s">
        <v>292</v>
      </c>
      <c r="NAF3" s="327"/>
      <c r="NAG3" s="327"/>
      <c r="NAH3" s="327"/>
      <c r="NAI3" s="327"/>
      <c r="NAJ3" s="327"/>
      <c r="NAK3" s="327"/>
      <c r="NAL3" s="328"/>
      <c r="NAM3" s="326" t="s">
        <v>292</v>
      </c>
      <c r="NAN3" s="327"/>
      <c r="NAO3" s="327"/>
      <c r="NAP3" s="327"/>
      <c r="NAQ3" s="327"/>
      <c r="NAR3" s="327"/>
      <c r="NAS3" s="327"/>
      <c r="NAT3" s="328"/>
      <c r="NAU3" s="326" t="s">
        <v>292</v>
      </c>
      <c r="NAV3" s="327"/>
      <c r="NAW3" s="327"/>
      <c r="NAX3" s="327"/>
      <c r="NAY3" s="327"/>
      <c r="NAZ3" s="327"/>
      <c r="NBA3" s="327"/>
      <c r="NBB3" s="328"/>
      <c r="NBC3" s="326" t="s">
        <v>292</v>
      </c>
      <c r="NBD3" s="327"/>
      <c r="NBE3" s="327"/>
      <c r="NBF3" s="327"/>
      <c r="NBG3" s="327"/>
      <c r="NBH3" s="327"/>
      <c r="NBI3" s="327"/>
      <c r="NBJ3" s="328"/>
      <c r="NBK3" s="326" t="s">
        <v>292</v>
      </c>
      <c r="NBL3" s="327"/>
      <c r="NBM3" s="327"/>
      <c r="NBN3" s="327"/>
      <c r="NBO3" s="327"/>
      <c r="NBP3" s="327"/>
      <c r="NBQ3" s="327"/>
      <c r="NBR3" s="328"/>
      <c r="NBS3" s="326" t="s">
        <v>292</v>
      </c>
      <c r="NBT3" s="327"/>
      <c r="NBU3" s="327"/>
      <c r="NBV3" s="327"/>
      <c r="NBW3" s="327"/>
      <c r="NBX3" s="327"/>
      <c r="NBY3" s="327"/>
      <c r="NBZ3" s="328"/>
      <c r="NCA3" s="326" t="s">
        <v>292</v>
      </c>
      <c r="NCB3" s="327"/>
      <c r="NCC3" s="327"/>
      <c r="NCD3" s="327"/>
      <c r="NCE3" s="327"/>
      <c r="NCF3" s="327"/>
      <c r="NCG3" s="327"/>
      <c r="NCH3" s="328"/>
      <c r="NCI3" s="326" t="s">
        <v>292</v>
      </c>
      <c r="NCJ3" s="327"/>
      <c r="NCK3" s="327"/>
      <c r="NCL3" s="327"/>
      <c r="NCM3" s="327"/>
      <c r="NCN3" s="327"/>
      <c r="NCO3" s="327"/>
      <c r="NCP3" s="328"/>
      <c r="NCQ3" s="326" t="s">
        <v>292</v>
      </c>
      <c r="NCR3" s="327"/>
      <c r="NCS3" s="327"/>
      <c r="NCT3" s="327"/>
      <c r="NCU3" s="327"/>
      <c r="NCV3" s="327"/>
      <c r="NCW3" s="327"/>
      <c r="NCX3" s="328"/>
      <c r="NCY3" s="326" t="s">
        <v>292</v>
      </c>
      <c r="NCZ3" s="327"/>
      <c r="NDA3" s="327"/>
      <c r="NDB3" s="327"/>
      <c r="NDC3" s="327"/>
      <c r="NDD3" s="327"/>
      <c r="NDE3" s="327"/>
      <c r="NDF3" s="328"/>
      <c r="NDG3" s="326" t="s">
        <v>292</v>
      </c>
      <c r="NDH3" s="327"/>
      <c r="NDI3" s="327"/>
      <c r="NDJ3" s="327"/>
      <c r="NDK3" s="327"/>
      <c r="NDL3" s="327"/>
      <c r="NDM3" s="327"/>
      <c r="NDN3" s="328"/>
      <c r="NDO3" s="326" t="s">
        <v>292</v>
      </c>
      <c r="NDP3" s="327"/>
      <c r="NDQ3" s="327"/>
      <c r="NDR3" s="327"/>
      <c r="NDS3" s="327"/>
      <c r="NDT3" s="327"/>
      <c r="NDU3" s="327"/>
      <c r="NDV3" s="328"/>
      <c r="NDW3" s="326" t="s">
        <v>292</v>
      </c>
      <c r="NDX3" s="327"/>
      <c r="NDY3" s="327"/>
      <c r="NDZ3" s="327"/>
      <c r="NEA3" s="327"/>
      <c r="NEB3" s="327"/>
      <c r="NEC3" s="327"/>
      <c r="NED3" s="328"/>
      <c r="NEE3" s="326" t="s">
        <v>292</v>
      </c>
      <c r="NEF3" s="327"/>
      <c r="NEG3" s="327"/>
      <c r="NEH3" s="327"/>
      <c r="NEI3" s="327"/>
      <c r="NEJ3" s="327"/>
      <c r="NEK3" s="327"/>
      <c r="NEL3" s="328"/>
      <c r="NEM3" s="326" t="s">
        <v>292</v>
      </c>
      <c r="NEN3" s="327"/>
      <c r="NEO3" s="327"/>
      <c r="NEP3" s="327"/>
      <c r="NEQ3" s="327"/>
      <c r="NER3" s="327"/>
      <c r="NES3" s="327"/>
      <c r="NET3" s="328"/>
      <c r="NEU3" s="326" t="s">
        <v>292</v>
      </c>
      <c r="NEV3" s="327"/>
      <c r="NEW3" s="327"/>
      <c r="NEX3" s="327"/>
      <c r="NEY3" s="327"/>
      <c r="NEZ3" s="327"/>
      <c r="NFA3" s="327"/>
      <c r="NFB3" s="328"/>
      <c r="NFC3" s="326" t="s">
        <v>292</v>
      </c>
      <c r="NFD3" s="327"/>
      <c r="NFE3" s="327"/>
      <c r="NFF3" s="327"/>
      <c r="NFG3" s="327"/>
      <c r="NFH3" s="327"/>
      <c r="NFI3" s="327"/>
      <c r="NFJ3" s="328"/>
      <c r="NFK3" s="326" t="s">
        <v>292</v>
      </c>
      <c r="NFL3" s="327"/>
      <c r="NFM3" s="327"/>
      <c r="NFN3" s="327"/>
      <c r="NFO3" s="327"/>
      <c r="NFP3" s="327"/>
      <c r="NFQ3" s="327"/>
      <c r="NFR3" s="328"/>
      <c r="NFS3" s="326" t="s">
        <v>292</v>
      </c>
      <c r="NFT3" s="327"/>
      <c r="NFU3" s="327"/>
      <c r="NFV3" s="327"/>
      <c r="NFW3" s="327"/>
      <c r="NFX3" s="327"/>
      <c r="NFY3" s="327"/>
      <c r="NFZ3" s="328"/>
      <c r="NGA3" s="326" t="s">
        <v>292</v>
      </c>
      <c r="NGB3" s="327"/>
      <c r="NGC3" s="327"/>
      <c r="NGD3" s="327"/>
      <c r="NGE3" s="327"/>
      <c r="NGF3" s="327"/>
      <c r="NGG3" s="327"/>
      <c r="NGH3" s="328"/>
      <c r="NGI3" s="326" t="s">
        <v>292</v>
      </c>
      <c r="NGJ3" s="327"/>
      <c r="NGK3" s="327"/>
      <c r="NGL3" s="327"/>
      <c r="NGM3" s="327"/>
      <c r="NGN3" s="327"/>
      <c r="NGO3" s="327"/>
      <c r="NGP3" s="328"/>
      <c r="NGQ3" s="326" t="s">
        <v>292</v>
      </c>
      <c r="NGR3" s="327"/>
      <c r="NGS3" s="327"/>
      <c r="NGT3" s="327"/>
      <c r="NGU3" s="327"/>
      <c r="NGV3" s="327"/>
      <c r="NGW3" s="327"/>
      <c r="NGX3" s="328"/>
      <c r="NGY3" s="326" t="s">
        <v>292</v>
      </c>
      <c r="NGZ3" s="327"/>
      <c r="NHA3" s="327"/>
      <c r="NHB3" s="327"/>
      <c r="NHC3" s="327"/>
      <c r="NHD3" s="327"/>
      <c r="NHE3" s="327"/>
      <c r="NHF3" s="328"/>
      <c r="NHG3" s="326" t="s">
        <v>292</v>
      </c>
      <c r="NHH3" s="327"/>
      <c r="NHI3" s="327"/>
      <c r="NHJ3" s="327"/>
      <c r="NHK3" s="327"/>
      <c r="NHL3" s="327"/>
      <c r="NHM3" s="327"/>
      <c r="NHN3" s="328"/>
      <c r="NHO3" s="326" t="s">
        <v>292</v>
      </c>
      <c r="NHP3" s="327"/>
      <c r="NHQ3" s="327"/>
      <c r="NHR3" s="327"/>
      <c r="NHS3" s="327"/>
      <c r="NHT3" s="327"/>
      <c r="NHU3" s="327"/>
      <c r="NHV3" s="328"/>
      <c r="NHW3" s="326" t="s">
        <v>292</v>
      </c>
      <c r="NHX3" s="327"/>
      <c r="NHY3" s="327"/>
      <c r="NHZ3" s="327"/>
      <c r="NIA3" s="327"/>
      <c r="NIB3" s="327"/>
      <c r="NIC3" s="327"/>
      <c r="NID3" s="328"/>
      <c r="NIE3" s="326" t="s">
        <v>292</v>
      </c>
      <c r="NIF3" s="327"/>
      <c r="NIG3" s="327"/>
      <c r="NIH3" s="327"/>
      <c r="NII3" s="327"/>
      <c r="NIJ3" s="327"/>
      <c r="NIK3" s="327"/>
      <c r="NIL3" s="328"/>
      <c r="NIM3" s="326" t="s">
        <v>292</v>
      </c>
      <c r="NIN3" s="327"/>
      <c r="NIO3" s="327"/>
      <c r="NIP3" s="327"/>
      <c r="NIQ3" s="327"/>
      <c r="NIR3" s="327"/>
      <c r="NIS3" s="327"/>
      <c r="NIT3" s="328"/>
      <c r="NIU3" s="326" t="s">
        <v>292</v>
      </c>
      <c r="NIV3" s="327"/>
      <c r="NIW3" s="327"/>
      <c r="NIX3" s="327"/>
      <c r="NIY3" s="327"/>
      <c r="NIZ3" s="327"/>
      <c r="NJA3" s="327"/>
      <c r="NJB3" s="328"/>
      <c r="NJC3" s="326" t="s">
        <v>292</v>
      </c>
      <c r="NJD3" s="327"/>
      <c r="NJE3" s="327"/>
      <c r="NJF3" s="327"/>
      <c r="NJG3" s="327"/>
      <c r="NJH3" s="327"/>
      <c r="NJI3" s="327"/>
      <c r="NJJ3" s="328"/>
      <c r="NJK3" s="326" t="s">
        <v>292</v>
      </c>
      <c r="NJL3" s="327"/>
      <c r="NJM3" s="327"/>
      <c r="NJN3" s="327"/>
      <c r="NJO3" s="327"/>
      <c r="NJP3" s="327"/>
      <c r="NJQ3" s="327"/>
      <c r="NJR3" s="328"/>
      <c r="NJS3" s="326" t="s">
        <v>292</v>
      </c>
      <c r="NJT3" s="327"/>
      <c r="NJU3" s="327"/>
      <c r="NJV3" s="327"/>
      <c r="NJW3" s="327"/>
      <c r="NJX3" s="327"/>
      <c r="NJY3" s="327"/>
      <c r="NJZ3" s="328"/>
      <c r="NKA3" s="326" t="s">
        <v>292</v>
      </c>
      <c r="NKB3" s="327"/>
      <c r="NKC3" s="327"/>
      <c r="NKD3" s="327"/>
      <c r="NKE3" s="327"/>
      <c r="NKF3" s="327"/>
      <c r="NKG3" s="327"/>
      <c r="NKH3" s="328"/>
      <c r="NKI3" s="326" t="s">
        <v>292</v>
      </c>
      <c r="NKJ3" s="327"/>
      <c r="NKK3" s="327"/>
      <c r="NKL3" s="327"/>
      <c r="NKM3" s="327"/>
      <c r="NKN3" s="327"/>
      <c r="NKO3" s="327"/>
      <c r="NKP3" s="328"/>
      <c r="NKQ3" s="326" t="s">
        <v>292</v>
      </c>
      <c r="NKR3" s="327"/>
      <c r="NKS3" s="327"/>
      <c r="NKT3" s="327"/>
      <c r="NKU3" s="327"/>
      <c r="NKV3" s="327"/>
      <c r="NKW3" s="327"/>
      <c r="NKX3" s="328"/>
      <c r="NKY3" s="326" t="s">
        <v>292</v>
      </c>
      <c r="NKZ3" s="327"/>
      <c r="NLA3" s="327"/>
      <c r="NLB3" s="327"/>
      <c r="NLC3" s="327"/>
      <c r="NLD3" s="327"/>
      <c r="NLE3" s="327"/>
      <c r="NLF3" s="328"/>
      <c r="NLG3" s="326" t="s">
        <v>292</v>
      </c>
      <c r="NLH3" s="327"/>
      <c r="NLI3" s="327"/>
      <c r="NLJ3" s="327"/>
      <c r="NLK3" s="327"/>
      <c r="NLL3" s="327"/>
      <c r="NLM3" s="327"/>
      <c r="NLN3" s="328"/>
      <c r="NLO3" s="326" t="s">
        <v>292</v>
      </c>
      <c r="NLP3" s="327"/>
      <c r="NLQ3" s="327"/>
      <c r="NLR3" s="327"/>
      <c r="NLS3" s="327"/>
      <c r="NLT3" s="327"/>
      <c r="NLU3" s="327"/>
      <c r="NLV3" s="328"/>
      <c r="NLW3" s="326" t="s">
        <v>292</v>
      </c>
      <c r="NLX3" s="327"/>
      <c r="NLY3" s="327"/>
      <c r="NLZ3" s="327"/>
      <c r="NMA3" s="327"/>
      <c r="NMB3" s="327"/>
      <c r="NMC3" s="327"/>
      <c r="NMD3" s="328"/>
      <c r="NME3" s="326" t="s">
        <v>292</v>
      </c>
      <c r="NMF3" s="327"/>
      <c r="NMG3" s="327"/>
      <c r="NMH3" s="327"/>
      <c r="NMI3" s="327"/>
      <c r="NMJ3" s="327"/>
      <c r="NMK3" s="327"/>
      <c r="NML3" s="328"/>
      <c r="NMM3" s="326" t="s">
        <v>292</v>
      </c>
      <c r="NMN3" s="327"/>
      <c r="NMO3" s="327"/>
      <c r="NMP3" s="327"/>
      <c r="NMQ3" s="327"/>
      <c r="NMR3" s="327"/>
      <c r="NMS3" s="327"/>
      <c r="NMT3" s="328"/>
      <c r="NMU3" s="326" t="s">
        <v>292</v>
      </c>
      <c r="NMV3" s="327"/>
      <c r="NMW3" s="327"/>
      <c r="NMX3" s="327"/>
      <c r="NMY3" s="327"/>
      <c r="NMZ3" s="327"/>
      <c r="NNA3" s="327"/>
      <c r="NNB3" s="328"/>
      <c r="NNC3" s="326" t="s">
        <v>292</v>
      </c>
      <c r="NND3" s="327"/>
      <c r="NNE3" s="327"/>
      <c r="NNF3" s="327"/>
      <c r="NNG3" s="327"/>
      <c r="NNH3" s="327"/>
      <c r="NNI3" s="327"/>
      <c r="NNJ3" s="328"/>
      <c r="NNK3" s="326" t="s">
        <v>292</v>
      </c>
      <c r="NNL3" s="327"/>
      <c r="NNM3" s="327"/>
      <c r="NNN3" s="327"/>
      <c r="NNO3" s="327"/>
      <c r="NNP3" s="327"/>
      <c r="NNQ3" s="327"/>
      <c r="NNR3" s="328"/>
      <c r="NNS3" s="326" t="s">
        <v>292</v>
      </c>
      <c r="NNT3" s="327"/>
      <c r="NNU3" s="327"/>
      <c r="NNV3" s="327"/>
      <c r="NNW3" s="327"/>
      <c r="NNX3" s="327"/>
      <c r="NNY3" s="327"/>
      <c r="NNZ3" s="328"/>
      <c r="NOA3" s="326" t="s">
        <v>292</v>
      </c>
      <c r="NOB3" s="327"/>
      <c r="NOC3" s="327"/>
      <c r="NOD3" s="327"/>
      <c r="NOE3" s="327"/>
      <c r="NOF3" s="327"/>
      <c r="NOG3" s="327"/>
      <c r="NOH3" s="328"/>
      <c r="NOI3" s="326" t="s">
        <v>292</v>
      </c>
      <c r="NOJ3" s="327"/>
      <c r="NOK3" s="327"/>
      <c r="NOL3" s="327"/>
      <c r="NOM3" s="327"/>
      <c r="NON3" s="327"/>
      <c r="NOO3" s="327"/>
      <c r="NOP3" s="328"/>
      <c r="NOQ3" s="326" t="s">
        <v>292</v>
      </c>
      <c r="NOR3" s="327"/>
      <c r="NOS3" s="327"/>
      <c r="NOT3" s="327"/>
      <c r="NOU3" s="327"/>
      <c r="NOV3" s="327"/>
      <c r="NOW3" s="327"/>
      <c r="NOX3" s="328"/>
      <c r="NOY3" s="326" t="s">
        <v>292</v>
      </c>
      <c r="NOZ3" s="327"/>
      <c r="NPA3" s="327"/>
      <c r="NPB3" s="327"/>
      <c r="NPC3" s="327"/>
      <c r="NPD3" s="327"/>
      <c r="NPE3" s="327"/>
      <c r="NPF3" s="328"/>
      <c r="NPG3" s="326" t="s">
        <v>292</v>
      </c>
      <c r="NPH3" s="327"/>
      <c r="NPI3" s="327"/>
      <c r="NPJ3" s="327"/>
      <c r="NPK3" s="327"/>
      <c r="NPL3" s="327"/>
      <c r="NPM3" s="327"/>
      <c r="NPN3" s="328"/>
      <c r="NPO3" s="326" t="s">
        <v>292</v>
      </c>
      <c r="NPP3" s="327"/>
      <c r="NPQ3" s="327"/>
      <c r="NPR3" s="327"/>
      <c r="NPS3" s="327"/>
      <c r="NPT3" s="327"/>
      <c r="NPU3" s="327"/>
      <c r="NPV3" s="328"/>
      <c r="NPW3" s="326" t="s">
        <v>292</v>
      </c>
      <c r="NPX3" s="327"/>
      <c r="NPY3" s="327"/>
      <c r="NPZ3" s="327"/>
      <c r="NQA3" s="327"/>
      <c r="NQB3" s="327"/>
      <c r="NQC3" s="327"/>
      <c r="NQD3" s="328"/>
      <c r="NQE3" s="326" t="s">
        <v>292</v>
      </c>
      <c r="NQF3" s="327"/>
      <c r="NQG3" s="327"/>
      <c r="NQH3" s="327"/>
      <c r="NQI3" s="327"/>
      <c r="NQJ3" s="327"/>
      <c r="NQK3" s="327"/>
      <c r="NQL3" s="328"/>
      <c r="NQM3" s="326" t="s">
        <v>292</v>
      </c>
      <c r="NQN3" s="327"/>
      <c r="NQO3" s="327"/>
      <c r="NQP3" s="327"/>
      <c r="NQQ3" s="327"/>
      <c r="NQR3" s="327"/>
      <c r="NQS3" s="327"/>
      <c r="NQT3" s="328"/>
      <c r="NQU3" s="326" t="s">
        <v>292</v>
      </c>
      <c r="NQV3" s="327"/>
      <c r="NQW3" s="327"/>
      <c r="NQX3" s="327"/>
      <c r="NQY3" s="327"/>
      <c r="NQZ3" s="327"/>
      <c r="NRA3" s="327"/>
      <c r="NRB3" s="328"/>
      <c r="NRC3" s="326" t="s">
        <v>292</v>
      </c>
      <c r="NRD3" s="327"/>
      <c r="NRE3" s="327"/>
      <c r="NRF3" s="327"/>
      <c r="NRG3" s="327"/>
      <c r="NRH3" s="327"/>
      <c r="NRI3" s="327"/>
      <c r="NRJ3" s="328"/>
      <c r="NRK3" s="326" t="s">
        <v>292</v>
      </c>
      <c r="NRL3" s="327"/>
      <c r="NRM3" s="327"/>
      <c r="NRN3" s="327"/>
      <c r="NRO3" s="327"/>
      <c r="NRP3" s="327"/>
      <c r="NRQ3" s="327"/>
      <c r="NRR3" s="328"/>
      <c r="NRS3" s="326" t="s">
        <v>292</v>
      </c>
      <c r="NRT3" s="327"/>
      <c r="NRU3" s="327"/>
      <c r="NRV3" s="327"/>
      <c r="NRW3" s="327"/>
      <c r="NRX3" s="327"/>
      <c r="NRY3" s="327"/>
      <c r="NRZ3" s="328"/>
      <c r="NSA3" s="326" t="s">
        <v>292</v>
      </c>
      <c r="NSB3" s="327"/>
      <c r="NSC3" s="327"/>
      <c r="NSD3" s="327"/>
      <c r="NSE3" s="327"/>
      <c r="NSF3" s="327"/>
      <c r="NSG3" s="327"/>
      <c r="NSH3" s="328"/>
      <c r="NSI3" s="326" t="s">
        <v>292</v>
      </c>
      <c r="NSJ3" s="327"/>
      <c r="NSK3" s="327"/>
      <c r="NSL3" s="327"/>
      <c r="NSM3" s="327"/>
      <c r="NSN3" s="327"/>
      <c r="NSO3" s="327"/>
      <c r="NSP3" s="328"/>
      <c r="NSQ3" s="326" t="s">
        <v>292</v>
      </c>
      <c r="NSR3" s="327"/>
      <c r="NSS3" s="327"/>
      <c r="NST3" s="327"/>
      <c r="NSU3" s="327"/>
      <c r="NSV3" s="327"/>
      <c r="NSW3" s="327"/>
      <c r="NSX3" s="328"/>
      <c r="NSY3" s="326" t="s">
        <v>292</v>
      </c>
      <c r="NSZ3" s="327"/>
      <c r="NTA3" s="327"/>
      <c r="NTB3" s="327"/>
      <c r="NTC3" s="327"/>
      <c r="NTD3" s="327"/>
      <c r="NTE3" s="327"/>
      <c r="NTF3" s="328"/>
      <c r="NTG3" s="326" t="s">
        <v>292</v>
      </c>
      <c r="NTH3" s="327"/>
      <c r="NTI3" s="327"/>
      <c r="NTJ3" s="327"/>
      <c r="NTK3" s="327"/>
      <c r="NTL3" s="327"/>
      <c r="NTM3" s="327"/>
      <c r="NTN3" s="328"/>
      <c r="NTO3" s="326" t="s">
        <v>292</v>
      </c>
      <c r="NTP3" s="327"/>
      <c r="NTQ3" s="327"/>
      <c r="NTR3" s="327"/>
      <c r="NTS3" s="327"/>
      <c r="NTT3" s="327"/>
      <c r="NTU3" s="327"/>
      <c r="NTV3" s="328"/>
      <c r="NTW3" s="326" t="s">
        <v>292</v>
      </c>
      <c r="NTX3" s="327"/>
      <c r="NTY3" s="327"/>
      <c r="NTZ3" s="327"/>
      <c r="NUA3" s="327"/>
      <c r="NUB3" s="327"/>
      <c r="NUC3" s="327"/>
      <c r="NUD3" s="328"/>
      <c r="NUE3" s="326" t="s">
        <v>292</v>
      </c>
      <c r="NUF3" s="327"/>
      <c r="NUG3" s="327"/>
      <c r="NUH3" s="327"/>
      <c r="NUI3" s="327"/>
      <c r="NUJ3" s="327"/>
      <c r="NUK3" s="327"/>
      <c r="NUL3" s="328"/>
      <c r="NUM3" s="326" t="s">
        <v>292</v>
      </c>
      <c r="NUN3" s="327"/>
      <c r="NUO3" s="327"/>
      <c r="NUP3" s="327"/>
      <c r="NUQ3" s="327"/>
      <c r="NUR3" s="327"/>
      <c r="NUS3" s="327"/>
      <c r="NUT3" s="328"/>
      <c r="NUU3" s="326" t="s">
        <v>292</v>
      </c>
      <c r="NUV3" s="327"/>
      <c r="NUW3" s="327"/>
      <c r="NUX3" s="327"/>
      <c r="NUY3" s="327"/>
      <c r="NUZ3" s="327"/>
      <c r="NVA3" s="327"/>
      <c r="NVB3" s="328"/>
      <c r="NVC3" s="326" t="s">
        <v>292</v>
      </c>
      <c r="NVD3" s="327"/>
      <c r="NVE3" s="327"/>
      <c r="NVF3" s="327"/>
      <c r="NVG3" s="327"/>
      <c r="NVH3" s="327"/>
      <c r="NVI3" s="327"/>
      <c r="NVJ3" s="328"/>
      <c r="NVK3" s="326" t="s">
        <v>292</v>
      </c>
      <c r="NVL3" s="327"/>
      <c r="NVM3" s="327"/>
      <c r="NVN3" s="327"/>
      <c r="NVO3" s="327"/>
      <c r="NVP3" s="327"/>
      <c r="NVQ3" s="327"/>
      <c r="NVR3" s="328"/>
      <c r="NVS3" s="326" t="s">
        <v>292</v>
      </c>
      <c r="NVT3" s="327"/>
      <c r="NVU3" s="327"/>
      <c r="NVV3" s="327"/>
      <c r="NVW3" s="327"/>
      <c r="NVX3" s="327"/>
      <c r="NVY3" s="327"/>
      <c r="NVZ3" s="328"/>
      <c r="NWA3" s="326" t="s">
        <v>292</v>
      </c>
      <c r="NWB3" s="327"/>
      <c r="NWC3" s="327"/>
      <c r="NWD3" s="327"/>
      <c r="NWE3" s="327"/>
      <c r="NWF3" s="327"/>
      <c r="NWG3" s="327"/>
      <c r="NWH3" s="328"/>
      <c r="NWI3" s="326" t="s">
        <v>292</v>
      </c>
      <c r="NWJ3" s="327"/>
      <c r="NWK3" s="327"/>
      <c r="NWL3" s="327"/>
      <c r="NWM3" s="327"/>
      <c r="NWN3" s="327"/>
      <c r="NWO3" s="327"/>
      <c r="NWP3" s="328"/>
      <c r="NWQ3" s="326" t="s">
        <v>292</v>
      </c>
      <c r="NWR3" s="327"/>
      <c r="NWS3" s="327"/>
      <c r="NWT3" s="327"/>
      <c r="NWU3" s="327"/>
      <c r="NWV3" s="327"/>
      <c r="NWW3" s="327"/>
      <c r="NWX3" s="328"/>
      <c r="NWY3" s="326" t="s">
        <v>292</v>
      </c>
      <c r="NWZ3" s="327"/>
      <c r="NXA3" s="327"/>
      <c r="NXB3" s="327"/>
      <c r="NXC3" s="327"/>
      <c r="NXD3" s="327"/>
      <c r="NXE3" s="327"/>
      <c r="NXF3" s="328"/>
      <c r="NXG3" s="326" t="s">
        <v>292</v>
      </c>
      <c r="NXH3" s="327"/>
      <c r="NXI3" s="327"/>
      <c r="NXJ3" s="327"/>
      <c r="NXK3" s="327"/>
      <c r="NXL3" s="327"/>
      <c r="NXM3" s="327"/>
      <c r="NXN3" s="328"/>
      <c r="NXO3" s="326" t="s">
        <v>292</v>
      </c>
      <c r="NXP3" s="327"/>
      <c r="NXQ3" s="327"/>
      <c r="NXR3" s="327"/>
      <c r="NXS3" s="327"/>
      <c r="NXT3" s="327"/>
      <c r="NXU3" s="327"/>
      <c r="NXV3" s="328"/>
      <c r="NXW3" s="326" t="s">
        <v>292</v>
      </c>
      <c r="NXX3" s="327"/>
      <c r="NXY3" s="327"/>
      <c r="NXZ3" s="327"/>
      <c r="NYA3" s="327"/>
      <c r="NYB3" s="327"/>
      <c r="NYC3" s="327"/>
      <c r="NYD3" s="328"/>
      <c r="NYE3" s="326" t="s">
        <v>292</v>
      </c>
      <c r="NYF3" s="327"/>
      <c r="NYG3" s="327"/>
      <c r="NYH3" s="327"/>
      <c r="NYI3" s="327"/>
      <c r="NYJ3" s="327"/>
      <c r="NYK3" s="327"/>
      <c r="NYL3" s="328"/>
      <c r="NYM3" s="326" t="s">
        <v>292</v>
      </c>
      <c r="NYN3" s="327"/>
      <c r="NYO3" s="327"/>
      <c r="NYP3" s="327"/>
      <c r="NYQ3" s="327"/>
      <c r="NYR3" s="327"/>
      <c r="NYS3" s="327"/>
      <c r="NYT3" s="328"/>
      <c r="NYU3" s="326" t="s">
        <v>292</v>
      </c>
      <c r="NYV3" s="327"/>
      <c r="NYW3" s="327"/>
      <c r="NYX3" s="327"/>
      <c r="NYY3" s="327"/>
      <c r="NYZ3" s="327"/>
      <c r="NZA3" s="327"/>
      <c r="NZB3" s="328"/>
      <c r="NZC3" s="326" t="s">
        <v>292</v>
      </c>
      <c r="NZD3" s="327"/>
      <c r="NZE3" s="327"/>
      <c r="NZF3" s="327"/>
      <c r="NZG3" s="327"/>
      <c r="NZH3" s="327"/>
      <c r="NZI3" s="327"/>
      <c r="NZJ3" s="328"/>
      <c r="NZK3" s="326" t="s">
        <v>292</v>
      </c>
      <c r="NZL3" s="327"/>
      <c r="NZM3" s="327"/>
      <c r="NZN3" s="327"/>
      <c r="NZO3" s="327"/>
      <c r="NZP3" s="327"/>
      <c r="NZQ3" s="327"/>
      <c r="NZR3" s="328"/>
      <c r="NZS3" s="326" t="s">
        <v>292</v>
      </c>
      <c r="NZT3" s="327"/>
      <c r="NZU3" s="327"/>
      <c r="NZV3" s="327"/>
      <c r="NZW3" s="327"/>
      <c r="NZX3" s="327"/>
      <c r="NZY3" s="327"/>
      <c r="NZZ3" s="328"/>
      <c r="OAA3" s="326" t="s">
        <v>292</v>
      </c>
      <c r="OAB3" s="327"/>
      <c r="OAC3" s="327"/>
      <c r="OAD3" s="327"/>
      <c r="OAE3" s="327"/>
      <c r="OAF3" s="327"/>
      <c r="OAG3" s="327"/>
      <c r="OAH3" s="328"/>
      <c r="OAI3" s="326" t="s">
        <v>292</v>
      </c>
      <c r="OAJ3" s="327"/>
      <c r="OAK3" s="327"/>
      <c r="OAL3" s="327"/>
      <c r="OAM3" s="327"/>
      <c r="OAN3" s="327"/>
      <c r="OAO3" s="327"/>
      <c r="OAP3" s="328"/>
      <c r="OAQ3" s="326" t="s">
        <v>292</v>
      </c>
      <c r="OAR3" s="327"/>
      <c r="OAS3" s="327"/>
      <c r="OAT3" s="327"/>
      <c r="OAU3" s="327"/>
      <c r="OAV3" s="327"/>
      <c r="OAW3" s="327"/>
      <c r="OAX3" s="328"/>
      <c r="OAY3" s="326" t="s">
        <v>292</v>
      </c>
      <c r="OAZ3" s="327"/>
      <c r="OBA3" s="327"/>
      <c r="OBB3" s="327"/>
      <c r="OBC3" s="327"/>
      <c r="OBD3" s="327"/>
      <c r="OBE3" s="327"/>
      <c r="OBF3" s="328"/>
      <c r="OBG3" s="326" t="s">
        <v>292</v>
      </c>
      <c r="OBH3" s="327"/>
      <c r="OBI3" s="327"/>
      <c r="OBJ3" s="327"/>
      <c r="OBK3" s="327"/>
      <c r="OBL3" s="327"/>
      <c r="OBM3" s="327"/>
      <c r="OBN3" s="328"/>
      <c r="OBO3" s="326" t="s">
        <v>292</v>
      </c>
      <c r="OBP3" s="327"/>
      <c r="OBQ3" s="327"/>
      <c r="OBR3" s="327"/>
      <c r="OBS3" s="327"/>
      <c r="OBT3" s="327"/>
      <c r="OBU3" s="327"/>
      <c r="OBV3" s="328"/>
      <c r="OBW3" s="326" t="s">
        <v>292</v>
      </c>
      <c r="OBX3" s="327"/>
      <c r="OBY3" s="327"/>
      <c r="OBZ3" s="327"/>
      <c r="OCA3" s="327"/>
      <c r="OCB3" s="327"/>
      <c r="OCC3" s="327"/>
      <c r="OCD3" s="328"/>
      <c r="OCE3" s="326" t="s">
        <v>292</v>
      </c>
      <c r="OCF3" s="327"/>
      <c r="OCG3" s="327"/>
      <c r="OCH3" s="327"/>
      <c r="OCI3" s="327"/>
      <c r="OCJ3" s="327"/>
      <c r="OCK3" s="327"/>
      <c r="OCL3" s="328"/>
      <c r="OCM3" s="326" t="s">
        <v>292</v>
      </c>
      <c r="OCN3" s="327"/>
      <c r="OCO3" s="327"/>
      <c r="OCP3" s="327"/>
      <c r="OCQ3" s="327"/>
      <c r="OCR3" s="327"/>
      <c r="OCS3" s="327"/>
      <c r="OCT3" s="328"/>
      <c r="OCU3" s="326" t="s">
        <v>292</v>
      </c>
      <c r="OCV3" s="327"/>
      <c r="OCW3" s="327"/>
      <c r="OCX3" s="327"/>
      <c r="OCY3" s="327"/>
      <c r="OCZ3" s="327"/>
      <c r="ODA3" s="327"/>
      <c r="ODB3" s="328"/>
      <c r="ODC3" s="326" t="s">
        <v>292</v>
      </c>
      <c r="ODD3" s="327"/>
      <c r="ODE3" s="327"/>
      <c r="ODF3" s="327"/>
      <c r="ODG3" s="327"/>
      <c r="ODH3" s="327"/>
      <c r="ODI3" s="327"/>
      <c r="ODJ3" s="328"/>
      <c r="ODK3" s="326" t="s">
        <v>292</v>
      </c>
      <c r="ODL3" s="327"/>
      <c r="ODM3" s="327"/>
      <c r="ODN3" s="327"/>
      <c r="ODO3" s="327"/>
      <c r="ODP3" s="327"/>
      <c r="ODQ3" s="327"/>
      <c r="ODR3" s="328"/>
      <c r="ODS3" s="326" t="s">
        <v>292</v>
      </c>
      <c r="ODT3" s="327"/>
      <c r="ODU3" s="327"/>
      <c r="ODV3" s="327"/>
      <c r="ODW3" s="327"/>
      <c r="ODX3" s="327"/>
      <c r="ODY3" s="327"/>
      <c r="ODZ3" s="328"/>
      <c r="OEA3" s="326" t="s">
        <v>292</v>
      </c>
      <c r="OEB3" s="327"/>
      <c r="OEC3" s="327"/>
      <c r="OED3" s="327"/>
      <c r="OEE3" s="327"/>
      <c r="OEF3" s="327"/>
      <c r="OEG3" s="327"/>
      <c r="OEH3" s="328"/>
      <c r="OEI3" s="326" t="s">
        <v>292</v>
      </c>
      <c r="OEJ3" s="327"/>
      <c r="OEK3" s="327"/>
      <c r="OEL3" s="327"/>
      <c r="OEM3" s="327"/>
      <c r="OEN3" s="327"/>
      <c r="OEO3" s="327"/>
      <c r="OEP3" s="328"/>
      <c r="OEQ3" s="326" t="s">
        <v>292</v>
      </c>
      <c r="OER3" s="327"/>
      <c r="OES3" s="327"/>
      <c r="OET3" s="327"/>
      <c r="OEU3" s="327"/>
      <c r="OEV3" s="327"/>
      <c r="OEW3" s="327"/>
      <c r="OEX3" s="328"/>
      <c r="OEY3" s="326" t="s">
        <v>292</v>
      </c>
      <c r="OEZ3" s="327"/>
      <c r="OFA3" s="327"/>
      <c r="OFB3" s="327"/>
      <c r="OFC3" s="327"/>
      <c r="OFD3" s="327"/>
      <c r="OFE3" s="327"/>
      <c r="OFF3" s="328"/>
      <c r="OFG3" s="326" t="s">
        <v>292</v>
      </c>
      <c r="OFH3" s="327"/>
      <c r="OFI3" s="327"/>
      <c r="OFJ3" s="327"/>
      <c r="OFK3" s="327"/>
      <c r="OFL3" s="327"/>
      <c r="OFM3" s="327"/>
      <c r="OFN3" s="328"/>
      <c r="OFO3" s="326" t="s">
        <v>292</v>
      </c>
      <c r="OFP3" s="327"/>
      <c r="OFQ3" s="327"/>
      <c r="OFR3" s="327"/>
      <c r="OFS3" s="327"/>
      <c r="OFT3" s="327"/>
      <c r="OFU3" s="327"/>
      <c r="OFV3" s="328"/>
      <c r="OFW3" s="326" t="s">
        <v>292</v>
      </c>
      <c r="OFX3" s="327"/>
      <c r="OFY3" s="327"/>
      <c r="OFZ3" s="327"/>
      <c r="OGA3" s="327"/>
      <c r="OGB3" s="327"/>
      <c r="OGC3" s="327"/>
      <c r="OGD3" s="328"/>
      <c r="OGE3" s="326" t="s">
        <v>292</v>
      </c>
      <c r="OGF3" s="327"/>
      <c r="OGG3" s="327"/>
      <c r="OGH3" s="327"/>
      <c r="OGI3" s="327"/>
      <c r="OGJ3" s="327"/>
      <c r="OGK3" s="327"/>
      <c r="OGL3" s="328"/>
      <c r="OGM3" s="326" t="s">
        <v>292</v>
      </c>
      <c r="OGN3" s="327"/>
      <c r="OGO3" s="327"/>
      <c r="OGP3" s="327"/>
      <c r="OGQ3" s="327"/>
      <c r="OGR3" s="327"/>
      <c r="OGS3" s="327"/>
      <c r="OGT3" s="328"/>
      <c r="OGU3" s="326" t="s">
        <v>292</v>
      </c>
      <c r="OGV3" s="327"/>
      <c r="OGW3" s="327"/>
      <c r="OGX3" s="327"/>
      <c r="OGY3" s="327"/>
      <c r="OGZ3" s="327"/>
      <c r="OHA3" s="327"/>
      <c r="OHB3" s="328"/>
      <c r="OHC3" s="326" t="s">
        <v>292</v>
      </c>
      <c r="OHD3" s="327"/>
      <c r="OHE3" s="327"/>
      <c r="OHF3" s="327"/>
      <c r="OHG3" s="327"/>
      <c r="OHH3" s="327"/>
      <c r="OHI3" s="327"/>
      <c r="OHJ3" s="328"/>
      <c r="OHK3" s="326" t="s">
        <v>292</v>
      </c>
      <c r="OHL3" s="327"/>
      <c r="OHM3" s="327"/>
      <c r="OHN3" s="327"/>
      <c r="OHO3" s="327"/>
      <c r="OHP3" s="327"/>
      <c r="OHQ3" s="327"/>
      <c r="OHR3" s="328"/>
      <c r="OHS3" s="326" t="s">
        <v>292</v>
      </c>
      <c r="OHT3" s="327"/>
      <c r="OHU3" s="327"/>
      <c r="OHV3" s="327"/>
      <c r="OHW3" s="327"/>
      <c r="OHX3" s="327"/>
      <c r="OHY3" s="327"/>
      <c r="OHZ3" s="328"/>
      <c r="OIA3" s="326" t="s">
        <v>292</v>
      </c>
      <c r="OIB3" s="327"/>
      <c r="OIC3" s="327"/>
      <c r="OID3" s="327"/>
      <c r="OIE3" s="327"/>
      <c r="OIF3" s="327"/>
      <c r="OIG3" s="327"/>
      <c r="OIH3" s="328"/>
      <c r="OII3" s="326" t="s">
        <v>292</v>
      </c>
      <c r="OIJ3" s="327"/>
      <c r="OIK3" s="327"/>
      <c r="OIL3" s="327"/>
      <c r="OIM3" s="327"/>
      <c r="OIN3" s="327"/>
      <c r="OIO3" s="327"/>
      <c r="OIP3" s="328"/>
      <c r="OIQ3" s="326" t="s">
        <v>292</v>
      </c>
      <c r="OIR3" s="327"/>
      <c r="OIS3" s="327"/>
      <c r="OIT3" s="327"/>
      <c r="OIU3" s="327"/>
      <c r="OIV3" s="327"/>
      <c r="OIW3" s="327"/>
      <c r="OIX3" s="328"/>
      <c r="OIY3" s="326" t="s">
        <v>292</v>
      </c>
      <c r="OIZ3" s="327"/>
      <c r="OJA3" s="327"/>
      <c r="OJB3" s="327"/>
      <c r="OJC3" s="327"/>
      <c r="OJD3" s="327"/>
      <c r="OJE3" s="327"/>
      <c r="OJF3" s="328"/>
      <c r="OJG3" s="326" t="s">
        <v>292</v>
      </c>
      <c r="OJH3" s="327"/>
      <c r="OJI3" s="327"/>
      <c r="OJJ3" s="327"/>
      <c r="OJK3" s="327"/>
      <c r="OJL3" s="327"/>
      <c r="OJM3" s="327"/>
      <c r="OJN3" s="328"/>
      <c r="OJO3" s="326" t="s">
        <v>292</v>
      </c>
      <c r="OJP3" s="327"/>
      <c r="OJQ3" s="327"/>
      <c r="OJR3" s="327"/>
      <c r="OJS3" s="327"/>
      <c r="OJT3" s="327"/>
      <c r="OJU3" s="327"/>
      <c r="OJV3" s="328"/>
      <c r="OJW3" s="326" t="s">
        <v>292</v>
      </c>
      <c r="OJX3" s="327"/>
      <c r="OJY3" s="327"/>
      <c r="OJZ3" s="327"/>
      <c r="OKA3" s="327"/>
      <c r="OKB3" s="327"/>
      <c r="OKC3" s="327"/>
      <c r="OKD3" s="328"/>
      <c r="OKE3" s="326" t="s">
        <v>292</v>
      </c>
      <c r="OKF3" s="327"/>
      <c r="OKG3" s="327"/>
      <c r="OKH3" s="327"/>
      <c r="OKI3" s="327"/>
      <c r="OKJ3" s="327"/>
      <c r="OKK3" s="327"/>
      <c r="OKL3" s="328"/>
      <c r="OKM3" s="326" t="s">
        <v>292</v>
      </c>
      <c r="OKN3" s="327"/>
      <c r="OKO3" s="327"/>
      <c r="OKP3" s="327"/>
      <c r="OKQ3" s="327"/>
      <c r="OKR3" s="327"/>
      <c r="OKS3" s="327"/>
      <c r="OKT3" s="328"/>
      <c r="OKU3" s="326" t="s">
        <v>292</v>
      </c>
      <c r="OKV3" s="327"/>
      <c r="OKW3" s="327"/>
      <c r="OKX3" s="327"/>
      <c r="OKY3" s="327"/>
      <c r="OKZ3" s="327"/>
      <c r="OLA3" s="327"/>
      <c r="OLB3" s="328"/>
      <c r="OLC3" s="326" t="s">
        <v>292</v>
      </c>
      <c r="OLD3" s="327"/>
      <c r="OLE3" s="327"/>
      <c r="OLF3" s="327"/>
      <c r="OLG3" s="327"/>
      <c r="OLH3" s="327"/>
      <c r="OLI3" s="327"/>
      <c r="OLJ3" s="328"/>
      <c r="OLK3" s="326" t="s">
        <v>292</v>
      </c>
      <c r="OLL3" s="327"/>
      <c r="OLM3" s="327"/>
      <c r="OLN3" s="327"/>
      <c r="OLO3" s="327"/>
      <c r="OLP3" s="327"/>
      <c r="OLQ3" s="327"/>
      <c r="OLR3" s="328"/>
      <c r="OLS3" s="326" t="s">
        <v>292</v>
      </c>
      <c r="OLT3" s="327"/>
      <c r="OLU3" s="327"/>
      <c r="OLV3" s="327"/>
      <c r="OLW3" s="327"/>
      <c r="OLX3" s="327"/>
      <c r="OLY3" s="327"/>
      <c r="OLZ3" s="328"/>
      <c r="OMA3" s="326" t="s">
        <v>292</v>
      </c>
      <c r="OMB3" s="327"/>
      <c r="OMC3" s="327"/>
      <c r="OMD3" s="327"/>
      <c r="OME3" s="327"/>
      <c r="OMF3" s="327"/>
      <c r="OMG3" s="327"/>
      <c r="OMH3" s="328"/>
      <c r="OMI3" s="326" t="s">
        <v>292</v>
      </c>
      <c r="OMJ3" s="327"/>
      <c r="OMK3" s="327"/>
      <c r="OML3" s="327"/>
      <c r="OMM3" s="327"/>
      <c r="OMN3" s="327"/>
      <c r="OMO3" s="327"/>
      <c r="OMP3" s="328"/>
      <c r="OMQ3" s="326" t="s">
        <v>292</v>
      </c>
      <c r="OMR3" s="327"/>
      <c r="OMS3" s="327"/>
      <c r="OMT3" s="327"/>
      <c r="OMU3" s="327"/>
      <c r="OMV3" s="327"/>
      <c r="OMW3" s="327"/>
      <c r="OMX3" s="328"/>
      <c r="OMY3" s="326" t="s">
        <v>292</v>
      </c>
      <c r="OMZ3" s="327"/>
      <c r="ONA3" s="327"/>
      <c r="ONB3" s="327"/>
      <c r="ONC3" s="327"/>
      <c r="OND3" s="327"/>
      <c r="ONE3" s="327"/>
      <c r="ONF3" s="328"/>
      <c r="ONG3" s="326" t="s">
        <v>292</v>
      </c>
      <c r="ONH3" s="327"/>
      <c r="ONI3" s="327"/>
      <c r="ONJ3" s="327"/>
      <c r="ONK3" s="327"/>
      <c r="ONL3" s="327"/>
      <c r="ONM3" s="327"/>
      <c r="ONN3" s="328"/>
      <c r="ONO3" s="326" t="s">
        <v>292</v>
      </c>
      <c r="ONP3" s="327"/>
      <c r="ONQ3" s="327"/>
      <c r="ONR3" s="327"/>
      <c r="ONS3" s="327"/>
      <c r="ONT3" s="327"/>
      <c r="ONU3" s="327"/>
      <c r="ONV3" s="328"/>
      <c r="ONW3" s="326" t="s">
        <v>292</v>
      </c>
      <c r="ONX3" s="327"/>
      <c r="ONY3" s="327"/>
      <c r="ONZ3" s="327"/>
      <c r="OOA3" s="327"/>
      <c r="OOB3" s="327"/>
      <c r="OOC3" s="327"/>
      <c r="OOD3" s="328"/>
      <c r="OOE3" s="326" t="s">
        <v>292</v>
      </c>
      <c r="OOF3" s="327"/>
      <c r="OOG3" s="327"/>
      <c r="OOH3" s="327"/>
      <c r="OOI3" s="327"/>
      <c r="OOJ3" s="327"/>
      <c r="OOK3" s="327"/>
      <c r="OOL3" s="328"/>
      <c r="OOM3" s="326" t="s">
        <v>292</v>
      </c>
      <c r="OON3" s="327"/>
      <c r="OOO3" s="327"/>
      <c r="OOP3" s="327"/>
      <c r="OOQ3" s="327"/>
      <c r="OOR3" s="327"/>
      <c r="OOS3" s="327"/>
      <c r="OOT3" s="328"/>
      <c r="OOU3" s="326" t="s">
        <v>292</v>
      </c>
      <c r="OOV3" s="327"/>
      <c r="OOW3" s="327"/>
      <c r="OOX3" s="327"/>
      <c r="OOY3" s="327"/>
      <c r="OOZ3" s="327"/>
      <c r="OPA3" s="327"/>
      <c r="OPB3" s="328"/>
      <c r="OPC3" s="326" t="s">
        <v>292</v>
      </c>
      <c r="OPD3" s="327"/>
      <c r="OPE3" s="327"/>
      <c r="OPF3" s="327"/>
      <c r="OPG3" s="327"/>
      <c r="OPH3" s="327"/>
      <c r="OPI3" s="327"/>
      <c r="OPJ3" s="328"/>
      <c r="OPK3" s="326" t="s">
        <v>292</v>
      </c>
      <c r="OPL3" s="327"/>
      <c r="OPM3" s="327"/>
      <c r="OPN3" s="327"/>
      <c r="OPO3" s="327"/>
      <c r="OPP3" s="327"/>
      <c r="OPQ3" s="327"/>
      <c r="OPR3" s="328"/>
      <c r="OPS3" s="326" t="s">
        <v>292</v>
      </c>
      <c r="OPT3" s="327"/>
      <c r="OPU3" s="327"/>
      <c r="OPV3" s="327"/>
      <c r="OPW3" s="327"/>
      <c r="OPX3" s="327"/>
      <c r="OPY3" s="327"/>
      <c r="OPZ3" s="328"/>
      <c r="OQA3" s="326" t="s">
        <v>292</v>
      </c>
      <c r="OQB3" s="327"/>
      <c r="OQC3" s="327"/>
      <c r="OQD3" s="327"/>
      <c r="OQE3" s="327"/>
      <c r="OQF3" s="327"/>
      <c r="OQG3" s="327"/>
      <c r="OQH3" s="328"/>
      <c r="OQI3" s="326" t="s">
        <v>292</v>
      </c>
      <c r="OQJ3" s="327"/>
      <c r="OQK3" s="327"/>
      <c r="OQL3" s="327"/>
      <c r="OQM3" s="327"/>
      <c r="OQN3" s="327"/>
      <c r="OQO3" s="327"/>
      <c r="OQP3" s="328"/>
      <c r="OQQ3" s="326" t="s">
        <v>292</v>
      </c>
      <c r="OQR3" s="327"/>
      <c r="OQS3" s="327"/>
      <c r="OQT3" s="327"/>
      <c r="OQU3" s="327"/>
      <c r="OQV3" s="327"/>
      <c r="OQW3" s="327"/>
      <c r="OQX3" s="328"/>
      <c r="OQY3" s="326" t="s">
        <v>292</v>
      </c>
      <c r="OQZ3" s="327"/>
      <c r="ORA3" s="327"/>
      <c r="ORB3" s="327"/>
      <c r="ORC3" s="327"/>
      <c r="ORD3" s="327"/>
      <c r="ORE3" s="327"/>
      <c r="ORF3" s="328"/>
      <c r="ORG3" s="326" t="s">
        <v>292</v>
      </c>
      <c r="ORH3" s="327"/>
      <c r="ORI3" s="327"/>
      <c r="ORJ3" s="327"/>
      <c r="ORK3" s="327"/>
      <c r="ORL3" s="327"/>
      <c r="ORM3" s="327"/>
      <c r="ORN3" s="328"/>
      <c r="ORO3" s="326" t="s">
        <v>292</v>
      </c>
      <c r="ORP3" s="327"/>
      <c r="ORQ3" s="327"/>
      <c r="ORR3" s="327"/>
      <c r="ORS3" s="327"/>
      <c r="ORT3" s="327"/>
      <c r="ORU3" s="327"/>
      <c r="ORV3" s="328"/>
      <c r="ORW3" s="326" t="s">
        <v>292</v>
      </c>
      <c r="ORX3" s="327"/>
      <c r="ORY3" s="327"/>
      <c r="ORZ3" s="327"/>
      <c r="OSA3" s="327"/>
      <c r="OSB3" s="327"/>
      <c r="OSC3" s="327"/>
      <c r="OSD3" s="328"/>
      <c r="OSE3" s="326" t="s">
        <v>292</v>
      </c>
      <c r="OSF3" s="327"/>
      <c r="OSG3" s="327"/>
      <c r="OSH3" s="327"/>
      <c r="OSI3" s="327"/>
      <c r="OSJ3" s="327"/>
      <c r="OSK3" s="327"/>
      <c r="OSL3" s="328"/>
      <c r="OSM3" s="326" t="s">
        <v>292</v>
      </c>
      <c r="OSN3" s="327"/>
      <c r="OSO3" s="327"/>
      <c r="OSP3" s="327"/>
      <c r="OSQ3" s="327"/>
      <c r="OSR3" s="327"/>
      <c r="OSS3" s="327"/>
      <c r="OST3" s="328"/>
      <c r="OSU3" s="326" t="s">
        <v>292</v>
      </c>
      <c r="OSV3" s="327"/>
      <c r="OSW3" s="327"/>
      <c r="OSX3" s="327"/>
      <c r="OSY3" s="327"/>
      <c r="OSZ3" s="327"/>
      <c r="OTA3" s="327"/>
      <c r="OTB3" s="328"/>
      <c r="OTC3" s="326" t="s">
        <v>292</v>
      </c>
      <c r="OTD3" s="327"/>
      <c r="OTE3" s="327"/>
      <c r="OTF3" s="327"/>
      <c r="OTG3" s="327"/>
      <c r="OTH3" s="327"/>
      <c r="OTI3" s="327"/>
      <c r="OTJ3" s="328"/>
      <c r="OTK3" s="326" t="s">
        <v>292</v>
      </c>
      <c r="OTL3" s="327"/>
      <c r="OTM3" s="327"/>
      <c r="OTN3" s="327"/>
      <c r="OTO3" s="327"/>
      <c r="OTP3" s="327"/>
      <c r="OTQ3" s="327"/>
      <c r="OTR3" s="328"/>
      <c r="OTS3" s="326" t="s">
        <v>292</v>
      </c>
      <c r="OTT3" s="327"/>
      <c r="OTU3" s="327"/>
      <c r="OTV3" s="327"/>
      <c r="OTW3" s="327"/>
      <c r="OTX3" s="327"/>
      <c r="OTY3" s="327"/>
      <c r="OTZ3" s="328"/>
      <c r="OUA3" s="326" t="s">
        <v>292</v>
      </c>
      <c r="OUB3" s="327"/>
      <c r="OUC3" s="327"/>
      <c r="OUD3" s="327"/>
      <c r="OUE3" s="327"/>
      <c r="OUF3" s="327"/>
      <c r="OUG3" s="327"/>
      <c r="OUH3" s="328"/>
      <c r="OUI3" s="326" t="s">
        <v>292</v>
      </c>
      <c r="OUJ3" s="327"/>
      <c r="OUK3" s="327"/>
      <c r="OUL3" s="327"/>
      <c r="OUM3" s="327"/>
      <c r="OUN3" s="327"/>
      <c r="OUO3" s="327"/>
      <c r="OUP3" s="328"/>
      <c r="OUQ3" s="326" t="s">
        <v>292</v>
      </c>
      <c r="OUR3" s="327"/>
      <c r="OUS3" s="327"/>
      <c r="OUT3" s="327"/>
      <c r="OUU3" s="327"/>
      <c r="OUV3" s="327"/>
      <c r="OUW3" s="327"/>
      <c r="OUX3" s="328"/>
      <c r="OUY3" s="326" t="s">
        <v>292</v>
      </c>
      <c r="OUZ3" s="327"/>
      <c r="OVA3" s="327"/>
      <c r="OVB3" s="327"/>
      <c r="OVC3" s="327"/>
      <c r="OVD3" s="327"/>
      <c r="OVE3" s="327"/>
      <c r="OVF3" s="328"/>
      <c r="OVG3" s="326" t="s">
        <v>292</v>
      </c>
      <c r="OVH3" s="327"/>
      <c r="OVI3" s="327"/>
      <c r="OVJ3" s="327"/>
      <c r="OVK3" s="327"/>
      <c r="OVL3" s="327"/>
      <c r="OVM3" s="327"/>
      <c r="OVN3" s="328"/>
      <c r="OVO3" s="326" t="s">
        <v>292</v>
      </c>
      <c r="OVP3" s="327"/>
      <c r="OVQ3" s="327"/>
      <c r="OVR3" s="327"/>
      <c r="OVS3" s="327"/>
      <c r="OVT3" s="327"/>
      <c r="OVU3" s="327"/>
      <c r="OVV3" s="328"/>
      <c r="OVW3" s="326" t="s">
        <v>292</v>
      </c>
      <c r="OVX3" s="327"/>
      <c r="OVY3" s="327"/>
      <c r="OVZ3" s="327"/>
      <c r="OWA3" s="327"/>
      <c r="OWB3" s="327"/>
      <c r="OWC3" s="327"/>
      <c r="OWD3" s="328"/>
      <c r="OWE3" s="326" t="s">
        <v>292</v>
      </c>
      <c r="OWF3" s="327"/>
      <c r="OWG3" s="327"/>
      <c r="OWH3" s="327"/>
      <c r="OWI3" s="327"/>
      <c r="OWJ3" s="327"/>
      <c r="OWK3" s="327"/>
      <c r="OWL3" s="328"/>
      <c r="OWM3" s="326" t="s">
        <v>292</v>
      </c>
      <c r="OWN3" s="327"/>
      <c r="OWO3" s="327"/>
      <c r="OWP3" s="327"/>
      <c r="OWQ3" s="327"/>
      <c r="OWR3" s="327"/>
      <c r="OWS3" s="327"/>
      <c r="OWT3" s="328"/>
      <c r="OWU3" s="326" t="s">
        <v>292</v>
      </c>
      <c r="OWV3" s="327"/>
      <c r="OWW3" s="327"/>
      <c r="OWX3" s="327"/>
      <c r="OWY3" s="327"/>
      <c r="OWZ3" s="327"/>
      <c r="OXA3" s="327"/>
      <c r="OXB3" s="328"/>
      <c r="OXC3" s="326" t="s">
        <v>292</v>
      </c>
      <c r="OXD3" s="327"/>
      <c r="OXE3" s="327"/>
      <c r="OXF3" s="327"/>
      <c r="OXG3" s="327"/>
      <c r="OXH3" s="327"/>
      <c r="OXI3" s="327"/>
      <c r="OXJ3" s="328"/>
      <c r="OXK3" s="326" t="s">
        <v>292</v>
      </c>
      <c r="OXL3" s="327"/>
      <c r="OXM3" s="327"/>
      <c r="OXN3" s="327"/>
      <c r="OXO3" s="327"/>
      <c r="OXP3" s="327"/>
      <c r="OXQ3" s="327"/>
      <c r="OXR3" s="328"/>
      <c r="OXS3" s="326" t="s">
        <v>292</v>
      </c>
      <c r="OXT3" s="327"/>
      <c r="OXU3" s="327"/>
      <c r="OXV3" s="327"/>
      <c r="OXW3" s="327"/>
      <c r="OXX3" s="327"/>
      <c r="OXY3" s="327"/>
      <c r="OXZ3" s="328"/>
      <c r="OYA3" s="326" t="s">
        <v>292</v>
      </c>
      <c r="OYB3" s="327"/>
      <c r="OYC3" s="327"/>
      <c r="OYD3" s="327"/>
      <c r="OYE3" s="327"/>
      <c r="OYF3" s="327"/>
      <c r="OYG3" s="327"/>
      <c r="OYH3" s="328"/>
      <c r="OYI3" s="326" t="s">
        <v>292</v>
      </c>
      <c r="OYJ3" s="327"/>
      <c r="OYK3" s="327"/>
      <c r="OYL3" s="327"/>
      <c r="OYM3" s="327"/>
      <c r="OYN3" s="327"/>
      <c r="OYO3" s="327"/>
      <c r="OYP3" s="328"/>
      <c r="OYQ3" s="326" t="s">
        <v>292</v>
      </c>
      <c r="OYR3" s="327"/>
      <c r="OYS3" s="327"/>
      <c r="OYT3" s="327"/>
      <c r="OYU3" s="327"/>
      <c r="OYV3" s="327"/>
      <c r="OYW3" s="327"/>
      <c r="OYX3" s="328"/>
      <c r="OYY3" s="326" t="s">
        <v>292</v>
      </c>
      <c r="OYZ3" s="327"/>
      <c r="OZA3" s="327"/>
      <c r="OZB3" s="327"/>
      <c r="OZC3" s="327"/>
      <c r="OZD3" s="327"/>
      <c r="OZE3" s="327"/>
      <c r="OZF3" s="328"/>
      <c r="OZG3" s="326" t="s">
        <v>292</v>
      </c>
      <c r="OZH3" s="327"/>
      <c r="OZI3" s="327"/>
      <c r="OZJ3" s="327"/>
      <c r="OZK3" s="327"/>
      <c r="OZL3" s="327"/>
      <c r="OZM3" s="327"/>
      <c r="OZN3" s="328"/>
      <c r="OZO3" s="326" t="s">
        <v>292</v>
      </c>
      <c r="OZP3" s="327"/>
      <c r="OZQ3" s="327"/>
      <c r="OZR3" s="327"/>
      <c r="OZS3" s="327"/>
      <c r="OZT3" s="327"/>
      <c r="OZU3" s="327"/>
      <c r="OZV3" s="328"/>
      <c r="OZW3" s="326" t="s">
        <v>292</v>
      </c>
      <c r="OZX3" s="327"/>
      <c r="OZY3" s="327"/>
      <c r="OZZ3" s="327"/>
      <c r="PAA3" s="327"/>
      <c r="PAB3" s="327"/>
      <c r="PAC3" s="327"/>
      <c r="PAD3" s="328"/>
      <c r="PAE3" s="326" t="s">
        <v>292</v>
      </c>
      <c r="PAF3" s="327"/>
      <c r="PAG3" s="327"/>
      <c r="PAH3" s="327"/>
      <c r="PAI3" s="327"/>
      <c r="PAJ3" s="327"/>
      <c r="PAK3" s="327"/>
      <c r="PAL3" s="328"/>
      <c r="PAM3" s="326" t="s">
        <v>292</v>
      </c>
      <c r="PAN3" s="327"/>
      <c r="PAO3" s="327"/>
      <c r="PAP3" s="327"/>
      <c r="PAQ3" s="327"/>
      <c r="PAR3" s="327"/>
      <c r="PAS3" s="327"/>
      <c r="PAT3" s="328"/>
      <c r="PAU3" s="326" t="s">
        <v>292</v>
      </c>
      <c r="PAV3" s="327"/>
      <c r="PAW3" s="327"/>
      <c r="PAX3" s="327"/>
      <c r="PAY3" s="327"/>
      <c r="PAZ3" s="327"/>
      <c r="PBA3" s="327"/>
      <c r="PBB3" s="328"/>
      <c r="PBC3" s="326" t="s">
        <v>292</v>
      </c>
      <c r="PBD3" s="327"/>
      <c r="PBE3" s="327"/>
      <c r="PBF3" s="327"/>
      <c r="PBG3" s="327"/>
      <c r="PBH3" s="327"/>
      <c r="PBI3" s="327"/>
      <c r="PBJ3" s="328"/>
      <c r="PBK3" s="326" t="s">
        <v>292</v>
      </c>
      <c r="PBL3" s="327"/>
      <c r="PBM3" s="327"/>
      <c r="PBN3" s="327"/>
      <c r="PBO3" s="327"/>
      <c r="PBP3" s="327"/>
      <c r="PBQ3" s="327"/>
      <c r="PBR3" s="328"/>
      <c r="PBS3" s="326" t="s">
        <v>292</v>
      </c>
      <c r="PBT3" s="327"/>
      <c r="PBU3" s="327"/>
      <c r="PBV3" s="327"/>
      <c r="PBW3" s="327"/>
      <c r="PBX3" s="327"/>
      <c r="PBY3" s="327"/>
      <c r="PBZ3" s="328"/>
      <c r="PCA3" s="326" t="s">
        <v>292</v>
      </c>
      <c r="PCB3" s="327"/>
      <c r="PCC3" s="327"/>
      <c r="PCD3" s="327"/>
      <c r="PCE3" s="327"/>
      <c r="PCF3" s="327"/>
      <c r="PCG3" s="327"/>
      <c r="PCH3" s="328"/>
      <c r="PCI3" s="326" t="s">
        <v>292</v>
      </c>
      <c r="PCJ3" s="327"/>
      <c r="PCK3" s="327"/>
      <c r="PCL3" s="327"/>
      <c r="PCM3" s="327"/>
      <c r="PCN3" s="327"/>
      <c r="PCO3" s="327"/>
      <c r="PCP3" s="328"/>
      <c r="PCQ3" s="326" t="s">
        <v>292</v>
      </c>
      <c r="PCR3" s="327"/>
      <c r="PCS3" s="327"/>
      <c r="PCT3" s="327"/>
      <c r="PCU3" s="327"/>
      <c r="PCV3" s="327"/>
      <c r="PCW3" s="327"/>
      <c r="PCX3" s="328"/>
      <c r="PCY3" s="326" t="s">
        <v>292</v>
      </c>
      <c r="PCZ3" s="327"/>
      <c r="PDA3" s="327"/>
      <c r="PDB3" s="327"/>
      <c r="PDC3" s="327"/>
      <c r="PDD3" s="327"/>
      <c r="PDE3" s="327"/>
      <c r="PDF3" s="328"/>
      <c r="PDG3" s="326" t="s">
        <v>292</v>
      </c>
      <c r="PDH3" s="327"/>
      <c r="PDI3" s="327"/>
      <c r="PDJ3" s="327"/>
      <c r="PDK3" s="327"/>
      <c r="PDL3" s="327"/>
      <c r="PDM3" s="327"/>
      <c r="PDN3" s="328"/>
      <c r="PDO3" s="326" t="s">
        <v>292</v>
      </c>
      <c r="PDP3" s="327"/>
      <c r="PDQ3" s="327"/>
      <c r="PDR3" s="327"/>
      <c r="PDS3" s="327"/>
      <c r="PDT3" s="327"/>
      <c r="PDU3" s="327"/>
      <c r="PDV3" s="328"/>
      <c r="PDW3" s="326" t="s">
        <v>292</v>
      </c>
      <c r="PDX3" s="327"/>
      <c r="PDY3" s="327"/>
      <c r="PDZ3" s="327"/>
      <c r="PEA3" s="327"/>
      <c r="PEB3" s="327"/>
      <c r="PEC3" s="327"/>
      <c r="PED3" s="328"/>
      <c r="PEE3" s="326" t="s">
        <v>292</v>
      </c>
      <c r="PEF3" s="327"/>
      <c r="PEG3" s="327"/>
      <c r="PEH3" s="327"/>
      <c r="PEI3" s="327"/>
      <c r="PEJ3" s="327"/>
      <c r="PEK3" s="327"/>
      <c r="PEL3" s="328"/>
      <c r="PEM3" s="326" t="s">
        <v>292</v>
      </c>
      <c r="PEN3" s="327"/>
      <c r="PEO3" s="327"/>
      <c r="PEP3" s="327"/>
      <c r="PEQ3" s="327"/>
      <c r="PER3" s="327"/>
      <c r="PES3" s="327"/>
      <c r="PET3" s="328"/>
      <c r="PEU3" s="326" t="s">
        <v>292</v>
      </c>
      <c r="PEV3" s="327"/>
      <c r="PEW3" s="327"/>
      <c r="PEX3" s="327"/>
      <c r="PEY3" s="327"/>
      <c r="PEZ3" s="327"/>
      <c r="PFA3" s="327"/>
      <c r="PFB3" s="328"/>
      <c r="PFC3" s="326" t="s">
        <v>292</v>
      </c>
      <c r="PFD3" s="327"/>
      <c r="PFE3" s="327"/>
      <c r="PFF3" s="327"/>
      <c r="PFG3" s="327"/>
      <c r="PFH3" s="327"/>
      <c r="PFI3" s="327"/>
      <c r="PFJ3" s="328"/>
      <c r="PFK3" s="326" t="s">
        <v>292</v>
      </c>
      <c r="PFL3" s="327"/>
      <c r="PFM3" s="327"/>
      <c r="PFN3" s="327"/>
      <c r="PFO3" s="327"/>
      <c r="PFP3" s="327"/>
      <c r="PFQ3" s="327"/>
      <c r="PFR3" s="328"/>
      <c r="PFS3" s="326" t="s">
        <v>292</v>
      </c>
      <c r="PFT3" s="327"/>
      <c r="PFU3" s="327"/>
      <c r="PFV3" s="327"/>
      <c r="PFW3" s="327"/>
      <c r="PFX3" s="327"/>
      <c r="PFY3" s="327"/>
      <c r="PFZ3" s="328"/>
      <c r="PGA3" s="326" t="s">
        <v>292</v>
      </c>
      <c r="PGB3" s="327"/>
      <c r="PGC3" s="327"/>
      <c r="PGD3" s="327"/>
      <c r="PGE3" s="327"/>
      <c r="PGF3" s="327"/>
      <c r="PGG3" s="327"/>
      <c r="PGH3" s="328"/>
      <c r="PGI3" s="326" t="s">
        <v>292</v>
      </c>
      <c r="PGJ3" s="327"/>
      <c r="PGK3" s="327"/>
      <c r="PGL3" s="327"/>
      <c r="PGM3" s="327"/>
      <c r="PGN3" s="327"/>
      <c r="PGO3" s="327"/>
      <c r="PGP3" s="328"/>
      <c r="PGQ3" s="326" t="s">
        <v>292</v>
      </c>
      <c r="PGR3" s="327"/>
      <c r="PGS3" s="327"/>
      <c r="PGT3" s="327"/>
      <c r="PGU3" s="327"/>
      <c r="PGV3" s="327"/>
      <c r="PGW3" s="327"/>
      <c r="PGX3" s="328"/>
      <c r="PGY3" s="326" t="s">
        <v>292</v>
      </c>
      <c r="PGZ3" s="327"/>
      <c r="PHA3" s="327"/>
      <c r="PHB3" s="327"/>
      <c r="PHC3" s="327"/>
      <c r="PHD3" s="327"/>
      <c r="PHE3" s="327"/>
      <c r="PHF3" s="328"/>
      <c r="PHG3" s="326" t="s">
        <v>292</v>
      </c>
      <c r="PHH3" s="327"/>
      <c r="PHI3" s="327"/>
      <c r="PHJ3" s="327"/>
      <c r="PHK3" s="327"/>
      <c r="PHL3" s="327"/>
      <c r="PHM3" s="327"/>
      <c r="PHN3" s="328"/>
      <c r="PHO3" s="326" t="s">
        <v>292</v>
      </c>
      <c r="PHP3" s="327"/>
      <c r="PHQ3" s="327"/>
      <c r="PHR3" s="327"/>
      <c r="PHS3" s="327"/>
      <c r="PHT3" s="327"/>
      <c r="PHU3" s="327"/>
      <c r="PHV3" s="328"/>
      <c r="PHW3" s="326" t="s">
        <v>292</v>
      </c>
      <c r="PHX3" s="327"/>
      <c r="PHY3" s="327"/>
      <c r="PHZ3" s="327"/>
      <c r="PIA3" s="327"/>
      <c r="PIB3" s="327"/>
      <c r="PIC3" s="327"/>
      <c r="PID3" s="328"/>
      <c r="PIE3" s="326" t="s">
        <v>292</v>
      </c>
      <c r="PIF3" s="327"/>
      <c r="PIG3" s="327"/>
      <c r="PIH3" s="327"/>
      <c r="PII3" s="327"/>
      <c r="PIJ3" s="327"/>
      <c r="PIK3" s="327"/>
      <c r="PIL3" s="328"/>
      <c r="PIM3" s="326" t="s">
        <v>292</v>
      </c>
      <c r="PIN3" s="327"/>
      <c r="PIO3" s="327"/>
      <c r="PIP3" s="327"/>
      <c r="PIQ3" s="327"/>
      <c r="PIR3" s="327"/>
      <c r="PIS3" s="327"/>
      <c r="PIT3" s="328"/>
      <c r="PIU3" s="326" t="s">
        <v>292</v>
      </c>
      <c r="PIV3" s="327"/>
      <c r="PIW3" s="327"/>
      <c r="PIX3" s="327"/>
      <c r="PIY3" s="327"/>
      <c r="PIZ3" s="327"/>
      <c r="PJA3" s="327"/>
      <c r="PJB3" s="328"/>
      <c r="PJC3" s="326" t="s">
        <v>292</v>
      </c>
      <c r="PJD3" s="327"/>
      <c r="PJE3" s="327"/>
      <c r="PJF3" s="327"/>
      <c r="PJG3" s="327"/>
      <c r="PJH3" s="327"/>
      <c r="PJI3" s="327"/>
      <c r="PJJ3" s="328"/>
      <c r="PJK3" s="326" t="s">
        <v>292</v>
      </c>
      <c r="PJL3" s="327"/>
      <c r="PJM3" s="327"/>
      <c r="PJN3" s="327"/>
      <c r="PJO3" s="327"/>
      <c r="PJP3" s="327"/>
      <c r="PJQ3" s="327"/>
      <c r="PJR3" s="328"/>
      <c r="PJS3" s="326" t="s">
        <v>292</v>
      </c>
      <c r="PJT3" s="327"/>
      <c r="PJU3" s="327"/>
      <c r="PJV3" s="327"/>
      <c r="PJW3" s="327"/>
      <c r="PJX3" s="327"/>
      <c r="PJY3" s="327"/>
      <c r="PJZ3" s="328"/>
      <c r="PKA3" s="326" t="s">
        <v>292</v>
      </c>
      <c r="PKB3" s="327"/>
      <c r="PKC3" s="327"/>
      <c r="PKD3" s="327"/>
      <c r="PKE3" s="327"/>
      <c r="PKF3" s="327"/>
      <c r="PKG3" s="327"/>
      <c r="PKH3" s="328"/>
      <c r="PKI3" s="326" t="s">
        <v>292</v>
      </c>
      <c r="PKJ3" s="327"/>
      <c r="PKK3" s="327"/>
      <c r="PKL3" s="327"/>
      <c r="PKM3" s="327"/>
      <c r="PKN3" s="327"/>
      <c r="PKO3" s="327"/>
      <c r="PKP3" s="328"/>
      <c r="PKQ3" s="326" t="s">
        <v>292</v>
      </c>
      <c r="PKR3" s="327"/>
      <c r="PKS3" s="327"/>
      <c r="PKT3" s="327"/>
      <c r="PKU3" s="327"/>
      <c r="PKV3" s="327"/>
      <c r="PKW3" s="327"/>
      <c r="PKX3" s="328"/>
      <c r="PKY3" s="326" t="s">
        <v>292</v>
      </c>
      <c r="PKZ3" s="327"/>
      <c r="PLA3" s="327"/>
      <c r="PLB3" s="327"/>
      <c r="PLC3" s="327"/>
      <c r="PLD3" s="327"/>
      <c r="PLE3" s="327"/>
      <c r="PLF3" s="328"/>
      <c r="PLG3" s="326" t="s">
        <v>292</v>
      </c>
      <c r="PLH3" s="327"/>
      <c r="PLI3" s="327"/>
      <c r="PLJ3" s="327"/>
      <c r="PLK3" s="327"/>
      <c r="PLL3" s="327"/>
      <c r="PLM3" s="327"/>
      <c r="PLN3" s="328"/>
      <c r="PLO3" s="326" t="s">
        <v>292</v>
      </c>
      <c r="PLP3" s="327"/>
      <c r="PLQ3" s="327"/>
      <c r="PLR3" s="327"/>
      <c r="PLS3" s="327"/>
      <c r="PLT3" s="327"/>
      <c r="PLU3" s="327"/>
      <c r="PLV3" s="328"/>
      <c r="PLW3" s="326" t="s">
        <v>292</v>
      </c>
      <c r="PLX3" s="327"/>
      <c r="PLY3" s="327"/>
      <c r="PLZ3" s="327"/>
      <c r="PMA3" s="327"/>
      <c r="PMB3" s="327"/>
      <c r="PMC3" s="327"/>
      <c r="PMD3" s="328"/>
      <c r="PME3" s="326" t="s">
        <v>292</v>
      </c>
      <c r="PMF3" s="327"/>
      <c r="PMG3" s="327"/>
      <c r="PMH3" s="327"/>
      <c r="PMI3" s="327"/>
      <c r="PMJ3" s="327"/>
      <c r="PMK3" s="327"/>
      <c r="PML3" s="328"/>
      <c r="PMM3" s="326" t="s">
        <v>292</v>
      </c>
      <c r="PMN3" s="327"/>
      <c r="PMO3" s="327"/>
      <c r="PMP3" s="327"/>
      <c r="PMQ3" s="327"/>
      <c r="PMR3" s="327"/>
      <c r="PMS3" s="327"/>
      <c r="PMT3" s="328"/>
      <c r="PMU3" s="326" t="s">
        <v>292</v>
      </c>
      <c r="PMV3" s="327"/>
      <c r="PMW3" s="327"/>
      <c r="PMX3" s="327"/>
      <c r="PMY3" s="327"/>
      <c r="PMZ3" s="327"/>
      <c r="PNA3" s="327"/>
      <c r="PNB3" s="328"/>
      <c r="PNC3" s="326" t="s">
        <v>292</v>
      </c>
      <c r="PND3" s="327"/>
      <c r="PNE3" s="327"/>
      <c r="PNF3" s="327"/>
      <c r="PNG3" s="327"/>
      <c r="PNH3" s="327"/>
      <c r="PNI3" s="327"/>
      <c r="PNJ3" s="328"/>
      <c r="PNK3" s="326" t="s">
        <v>292</v>
      </c>
      <c r="PNL3" s="327"/>
      <c r="PNM3" s="327"/>
      <c r="PNN3" s="327"/>
      <c r="PNO3" s="327"/>
      <c r="PNP3" s="327"/>
      <c r="PNQ3" s="327"/>
      <c r="PNR3" s="328"/>
      <c r="PNS3" s="326" t="s">
        <v>292</v>
      </c>
      <c r="PNT3" s="327"/>
      <c r="PNU3" s="327"/>
      <c r="PNV3" s="327"/>
      <c r="PNW3" s="327"/>
      <c r="PNX3" s="327"/>
      <c r="PNY3" s="327"/>
      <c r="PNZ3" s="328"/>
      <c r="POA3" s="326" t="s">
        <v>292</v>
      </c>
      <c r="POB3" s="327"/>
      <c r="POC3" s="327"/>
      <c r="POD3" s="327"/>
      <c r="POE3" s="327"/>
      <c r="POF3" s="327"/>
      <c r="POG3" s="327"/>
      <c r="POH3" s="328"/>
      <c r="POI3" s="326" t="s">
        <v>292</v>
      </c>
      <c r="POJ3" s="327"/>
      <c r="POK3" s="327"/>
      <c r="POL3" s="327"/>
      <c r="POM3" s="327"/>
      <c r="PON3" s="327"/>
      <c r="POO3" s="327"/>
      <c r="POP3" s="328"/>
      <c r="POQ3" s="326" t="s">
        <v>292</v>
      </c>
      <c r="POR3" s="327"/>
      <c r="POS3" s="327"/>
      <c r="POT3" s="327"/>
      <c r="POU3" s="327"/>
      <c r="POV3" s="327"/>
      <c r="POW3" s="327"/>
      <c r="POX3" s="328"/>
      <c r="POY3" s="326" t="s">
        <v>292</v>
      </c>
      <c r="POZ3" s="327"/>
      <c r="PPA3" s="327"/>
      <c r="PPB3" s="327"/>
      <c r="PPC3" s="327"/>
      <c r="PPD3" s="327"/>
      <c r="PPE3" s="327"/>
      <c r="PPF3" s="328"/>
      <c r="PPG3" s="326" t="s">
        <v>292</v>
      </c>
      <c r="PPH3" s="327"/>
      <c r="PPI3" s="327"/>
      <c r="PPJ3" s="327"/>
      <c r="PPK3" s="327"/>
      <c r="PPL3" s="327"/>
      <c r="PPM3" s="327"/>
      <c r="PPN3" s="328"/>
      <c r="PPO3" s="326" t="s">
        <v>292</v>
      </c>
      <c r="PPP3" s="327"/>
      <c r="PPQ3" s="327"/>
      <c r="PPR3" s="327"/>
      <c r="PPS3" s="327"/>
      <c r="PPT3" s="327"/>
      <c r="PPU3" s="327"/>
      <c r="PPV3" s="328"/>
      <c r="PPW3" s="326" t="s">
        <v>292</v>
      </c>
      <c r="PPX3" s="327"/>
      <c r="PPY3" s="327"/>
      <c r="PPZ3" s="327"/>
      <c r="PQA3" s="327"/>
      <c r="PQB3" s="327"/>
      <c r="PQC3" s="327"/>
      <c r="PQD3" s="328"/>
      <c r="PQE3" s="326" t="s">
        <v>292</v>
      </c>
      <c r="PQF3" s="327"/>
      <c r="PQG3" s="327"/>
      <c r="PQH3" s="327"/>
      <c r="PQI3" s="327"/>
      <c r="PQJ3" s="327"/>
      <c r="PQK3" s="327"/>
      <c r="PQL3" s="328"/>
      <c r="PQM3" s="326" t="s">
        <v>292</v>
      </c>
      <c r="PQN3" s="327"/>
      <c r="PQO3" s="327"/>
      <c r="PQP3" s="327"/>
      <c r="PQQ3" s="327"/>
      <c r="PQR3" s="327"/>
      <c r="PQS3" s="327"/>
      <c r="PQT3" s="328"/>
      <c r="PQU3" s="326" t="s">
        <v>292</v>
      </c>
      <c r="PQV3" s="327"/>
      <c r="PQW3" s="327"/>
      <c r="PQX3" s="327"/>
      <c r="PQY3" s="327"/>
      <c r="PQZ3" s="327"/>
      <c r="PRA3" s="327"/>
      <c r="PRB3" s="328"/>
      <c r="PRC3" s="326" t="s">
        <v>292</v>
      </c>
      <c r="PRD3" s="327"/>
      <c r="PRE3" s="327"/>
      <c r="PRF3" s="327"/>
      <c r="PRG3" s="327"/>
      <c r="PRH3" s="327"/>
      <c r="PRI3" s="327"/>
      <c r="PRJ3" s="328"/>
      <c r="PRK3" s="326" t="s">
        <v>292</v>
      </c>
      <c r="PRL3" s="327"/>
      <c r="PRM3" s="327"/>
      <c r="PRN3" s="327"/>
      <c r="PRO3" s="327"/>
      <c r="PRP3" s="327"/>
      <c r="PRQ3" s="327"/>
      <c r="PRR3" s="328"/>
      <c r="PRS3" s="326" t="s">
        <v>292</v>
      </c>
      <c r="PRT3" s="327"/>
      <c r="PRU3" s="327"/>
      <c r="PRV3" s="327"/>
      <c r="PRW3" s="327"/>
      <c r="PRX3" s="327"/>
      <c r="PRY3" s="327"/>
      <c r="PRZ3" s="328"/>
      <c r="PSA3" s="326" t="s">
        <v>292</v>
      </c>
      <c r="PSB3" s="327"/>
      <c r="PSC3" s="327"/>
      <c r="PSD3" s="327"/>
      <c r="PSE3" s="327"/>
      <c r="PSF3" s="327"/>
      <c r="PSG3" s="327"/>
      <c r="PSH3" s="328"/>
      <c r="PSI3" s="326" t="s">
        <v>292</v>
      </c>
      <c r="PSJ3" s="327"/>
      <c r="PSK3" s="327"/>
      <c r="PSL3" s="327"/>
      <c r="PSM3" s="327"/>
      <c r="PSN3" s="327"/>
      <c r="PSO3" s="327"/>
      <c r="PSP3" s="328"/>
      <c r="PSQ3" s="326" t="s">
        <v>292</v>
      </c>
      <c r="PSR3" s="327"/>
      <c r="PSS3" s="327"/>
      <c r="PST3" s="327"/>
      <c r="PSU3" s="327"/>
      <c r="PSV3" s="327"/>
      <c r="PSW3" s="327"/>
      <c r="PSX3" s="328"/>
      <c r="PSY3" s="326" t="s">
        <v>292</v>
      </c>
      <c r="PSZ3" s="327"/>
      <c r="PTA3" s="327"/>
      <c r="PTB3" s="327"/>
      <c r="PTC3" s="327"/>
      <c r="PTD3" s="327"/>
      <c r="PTE3" s="327"/>
      <c r="PTF3" s="328"/>
      <c r="PTG3" s="326" t="s">
        <v>292</v>
      </c>
      <c r="PTH3" s="327"/>
      <c r="PTI3" s="327"/>
      <c r="PTJ3" s="327"/>
      <c r="PTK3" s="327"/>
      <c r="PTL3" s="327"/>
      <c r="PTM3" s="327"/>
      <c r="PTN3" s="328"/>
      <c r="PTO3" s="326" t="s">
        <v>292</v>
      </c>
      <c r="PTP3" s="327"/>
      <c r="PTQ3" s="327"/>
      <c r="PTR3" s="327"/>
      <c r="PTS3" s="327"/>
      <c r="PTT3" s="327"/>
      <c r="PTU3" s="327"/>
      <c r="PTV3" s="328"/>
      <c r="PTW3" s="326" t="s">
        <v>292</v>
      </c>
      <c r="PTX3" s="327"/>
      <c r="PTY3" s="327"/>
      <c r="PTZ3" s="327"/>
      <c r="PUA3" s="327"/>
      <c r="PUB3" s="327"/>
      <c r="PUC3" s="327"/>
      <c r="PUD3" s="328"/>
      <c r="PUE3" s="326" t="s">
        <v>292</v>
      </c>
      <c r="PUF3" s="327"/>
      <c r="PUG3" s="327"/>
      <c r="PUH3" s="327"/>
      <c r="PUI3" s="327"/>
      <c r="PUJ3" s="327"/>
      <c r="PUK3" s="327"/>
      <c r="PUL3" s="328"/>
      <c r="PUM3" s="326" t="s">
        <v>292</v>
      </c>
      <c r="PUN3" s="327"/>
      <c r="PUO3" s="327"/>
      <c r="PUP3" s="327"/>
      <c r="PUQ3" s="327"/>
      <c r="PUR3" s="327"/>
      <c r="PUS3" s="327"/>
      <c r="PUT3" s="328"/>
      <c r="PUU3" s="326" t="s">
        <v>292</v>
      </c>
      <c r="PUV3" s="327"/>
      <c r="PUW3" s="327"/>
      <c r="PUX3" s="327"/>
      <c r="PUY3" s="327"/>
      <c r="PUZ3" s="327"/>
      <c r="PVA3" s="327"/>
      <c r="PVB3" s="328"/>
      <c r="PVC3" s="326" t="s">
        <v>292</v>
      </c>
      <c r="PVD3" s="327"/>
      <c r="PVE3" s="327"/>
      <c r="PVF3" s="327"/>
      <c r="PVG3" s="327"/>
      <c r="PVH3" s="327"/>
      <c r="PVI3" s="327"/>
      <c r="PVJ3" s="328"/>
      <c r="PVK3" s="326" t="s">
        <v>292</v>
      </c>
      <c r="PVL3" s="327"/>
      <c r="PVM3" s="327"/>
      <c r="PVN3" s="327"/>
      <c r="PVO3" s="327"/>
      <c r="PVP3" s="327"/>
      <c r="PVQ3" s="327"/>
      <c r="PVR3" s="328"/>
      <c r="PVS3" s="326" t="s">
        <v>292</v>
      </c>
      <c r="PVT3" s="327"/>
      <c r="PVU3" s="327"/>
      <c r="PVV3" s="327"/>
      <c r="PVW3" s="327"/>
      <c r="PVX3" s="327"/>
      <c r="PVY3" s="327"/>
      <c r="PVZ3" s="328"/>
      <c r="PWA3" s="326" t="s">
        <v>292</v>
      </c>
      <c r="PWB3" s="327"/>
      <c r="PWC3" s="327"/>
      <c r="PWD3" s="327"/>
      <c r="PWE3" s="327"/>
      <c r="PWF3" s="327"/>
      <c r="PWG3" s="327"/>
      <c r="PWH3" s="328"/>
      <c r="PWI3" s="326" t="s">
        <v>292</v>
      </c>
      <c r="PWJ3" s="327"/>
      <c r="PWK3" s="327"/>
      <c r="PWL3" s="327"/>
      <c r="PWM3" s="327"/>
      <c r="PWN3" s="327"/>
      <c r="PWO3" s="327"/>
      <c r="PWP3" s="328"/>
      <c r="PWQ3" s="326" t="s">
        <v>292</v>
      </c>
      <c r="PWR3" s="327"/>
      <c r="PWS3" s="327"/>
      <c r="PWT3" s="327"/>
      <c r="PWU3" s="327"/>
      <c r="PWV3" s="327"/>
      <c r="PWW3" s="327"/>
      <c r="PWX3" s="328"/>
      <c r="PWY3" s="326" t="s">
        <v>292</v>
      </c>
      <c r="PWZ3" s="327"/>
      <c r="PXA3" s="327"/>
      <c r="PXB3" s="327"/>
      <c r="PXC3" s="327"/>
      <c r="PXD3" s="327"/>
      <c r="PXE3" s="327"/>
      <c r="PXF3" s="328"/>
      <c r="PXG3" s="326" t="s">
        <v>292</v>
      </c>
      <c r="PXH3" s="327"/>
      <c r="PXI3" s="327"/>
      <c r="PXJ3" s="327"/>
      <c r="PXK3" s="327"/>
      <c r="PXL3" s="327"/>
      <c r="PXM3" s="327"/>
      <c r="PXN3" s="328"/>
      <c r="PXO3" s="326" t="s">
        <v>292</v>
      </c>
      <c r="PXP3" s="327"/>
      <c r="PXQ3" s="327"/>
      <c r="PXR3" s="327"/>
      <c r="PXS3" s="327"/>
      <c r="PXT3" s="327"/>
      <c r="PXU3" s="327"/>
      <c r="PXV3" s="328"/>
      <c r="PXW3" s="326" t="s">
        <v>292</v>
      </c>
      <c r="PXX3" s="327"/>
      <c r="PXY3" s="327"/>
      <c r="PXZ3" s="327"/>
      <c r="PYA3" s="327"/>
      <c r="PYB3" s="327"/>
      <c r="PYC3" s="327"/>
      <c r="PYD3" s="328"/>
      <c r="PYE3" s="326" t="s">
        <v>292</v>
      </c>
      <c r="PYF3" s="327"/>
      <c r="PYG3" s="327"/>
      <c r="PYH3" s="327"/>
      <c r="PYI3" s="327"/>
      <c r="PYJ3" s="327"/>
      <c r="PYK3" s="327"/>
      <c r="PYL3" s="328"/>
      <c r="PYM3" s="326" t="s">
        <v>292</v>
      </c>
      <c r="PYN3" s="327"/>
      <c r="PYO3" s="327"/>
      <c r="PYP3" s="327"/>
      <c r="PYQ3" s="327"/>
      <c r="PYR3" s="327"/>
      <c r="PYS3" s="327"/>
      <c r="PYT3" s="328"/>
      <c r="PYU3" s="326" t="s">
        <v>292</v>
      </c>
      <c r="PYV3" s="327"/>
      <c r="PYW3" s="327"/>
      <c r="PYX3" s="327"/>
      <c r="PYY3" s="327"/>
      <c r="PYZ3" s="327"/>
      <c r="PZA3" s="327"/>
      <c r="PZB3" s="328"/>
      <c r="PZC3" s="326" t="s">
        <v>292</v>
      </c>
      <c r="PZD3" s="327"/>
      <c r="PZE3" s="327"/>
      <c r="PZF3" s="327"/>
      <c r="PZG3" s="327"/>
      <c r="PZH3" s="327"/>
      <c r="PZI3" s="327"/>
      <c r="PZJ3" s="328"/>
      <c r="PZK3" s="326" t="s">
        <v>292</v>
      </c>
      <c r="PZL3" s="327"/>
      <c r="PZM3" s="327"/>
      <c r="PZN3" s="327"/>
      <c r="PZO3" s="327"/>
      <c r="PZP3" s="327"/>
      <c r="PZQ3" s="327"/>
      <c r="PZR3" s="328"/>
      <c r="PZS3" s="326" t="s">
        <v>292</v>
      </c>
      <c r="PZT3" s="327"/>
      <c r="PZU3" s="327"/>
      <c r="PZV3" s="327"/>
      <c r="PZW3" s="327"/>
      <c r="PZX3" s="327"/>
      <c r="PZY3" s="327"/>
      <c r="PZZ3" s="328"/>
      <c r="QAA3" s="326" t="s">
        <v>292</v>
      </c>
      <c r="QAB3" s="327"/>
      <c r="QAC3" s="327"/>
      <c r="QAD3" s="327"/>
      <c r="QAE3" s="327"/>
      <c r="QAF3" s="327"/>
      <c r="QAG3" s="327"/>
      <c r="QAH3" s="328"/>
      <c r="QAI3" s="326" t="s">
        <v>292</v>
      </c>
      <c r="QAJ3" s="327"/>
      <c r="QAK3" s="327"/>
      <c r="QAL3" s="327"/>
      <c r="QAM3" s="327"/>
      <c r="QAN3" s="327"/>
      <c r="QAO3" s="327"/>
      <c r="QAP3" s="328"/>
      <c r="QAQ3" s="326" t="s">
        <v>292</v>
      </c>
      <c r="QAR3" s="327"/>
      <c r="QAS3" s="327"/>
      <c r="QAT3" s="327"/>
      <c r="QAU3" s="327"/>
      <c r="QAV3" s="327"/>
      <c r="QAW3" s="327"/>
      <c r="QAX3" s="328"/>
      <c r="QAY3" s="326" t="s">
        <v>292</v>
      </c>
      <c r="QAZ3" s="327"/>
      <c r="QBA3" s="327"/>
      <c r="QBB3" s="327"/>
      <c r="QBC3" s="327"/>
      <c r="QBD3" s="327"/>
      <c r="QBE3" s="327"/>
      <c r="QBF3" s="328"/>
      <c r="QBG3" s="326" t="s">
        <v>292</v>
      </c>
      <c r="QBH3" s="327"/>
      <c r="QBI3" s="327"/>
      <c r="QBJ3" s="327"/>
      <c r="QBK3" s="327"/>
      <c r="QBL3" s="327"/>
      <c r="QBM3" s="327"/>
      <c r="QBN3" s="328"/>
      <c r="QBO3" s="326" t="s">
        <v>292</v>
      </c>
      <c r="QBP3" s="327"/>
      <c r="QBQ3" s="327"/>
      <c r="QBR3" s="327"/>
      <c r="QBS3" s="327"/>
      <c r="QBT3" s="327"/>
      <c r="QBU3" s="327"/>
      <c r="QBV3" s="328"/>
      <c r="QBW3" s="326" t="s">
        <v>292</v>
      </c>
      <c r="QBX3" s="327"/>
      <c r="QBY3" s="327"/>
      <c r="QBZ3" s="327"/>
      <c r="QCA3" s="327"/>
      <c r="QCB3" s="327"/>
      <c r="QCC3" s="327"/>
      <c r="QCD3" s="328"/>
      <c r="QCE3" s="326" t="s">
        <v>292</v>
      </c>
      <c r="QCF3" s="327"/>
      <c r="QCG3" s="327"/>
      <c r="QCH3" s="327"/>
      <c r="QCI3" s="327"/>
      <c r="QCJ3" s="327"/>
      <c r="QCK3" s="327"/>
      <c r="QCL3" s="328"/>
      <c r="QCM3" s="326" t="s">
        <v>292</v>
      </c>
      <c r="QCN3" s="327"/>
      <c r="QCO3" s="327"/>
      <c r="QCP3" s="327"/>
      <c r="QCQ3" s="327"/>
      <c r="QCR3" s="327"/>
      <c r="QCS3" s="327"/>
      <c r="QCT3" s="328"/>
      <c r="QCU3" s="326" t="s">
        <v>292</v>
      </c>
      <c r="QCV3" s="327"/>
      <c r="QCW3" s="327"/>
      <c r="QCX3" s="327"/>
      <c r="QCY3" s="327"/>
      <c r="QCZ3" s="327"/>
      <c r="QDA3" s="327"/>
      <c r="QDB3" s="328"/>
      <c r="QDC3" s="326" t="s">
        <v>292</v>
      </c>
      <c r="QDD3" s="327"/>
      <c r="QDE3" s="327"/>
      <c r="QDF3" s="327"/>
      <c r="QDG3" s="327"/>
      <c r="QDH3" s="327"/>
      <c r="QDI3" s="327"/>
      <c r="QDJ3" s="328"/>
      <c r="QDK3" s="326" t="s">
        <v>292</v>
      </c>
      <c r="QDL3" s="327"/>
      <c r="QDM3" s="327"/>
      <c r="QDN3" s="327"/>
      <c r="QDO3" s="327"/>
      <c r="QDP3" s="327"/>
      <c r="QDQ3" s="327"/>
      <c r="QDR3" s="328"/>
      <c r="QDS3" s="326" t="s">
        <v>292</v>
      </c>
      <c r="QDT3" s="327"/>
      <c r="QDU3" s="327"/>
      <c r="QDV3" s="327"/>
      <c r="QDW3" s="327"/>
      <c r="QDX3" s="327"/>
      <c r="QDY3" s="327"/>
      <c r="QDZ3" s="328"/>
      <c r="QEA3" s="326" t="s">
        <v>292</v>
      </c>
      <c r="QEB3" s="327"/>
      <c r="QEC3" s="327"/>
      <c r="QED3" s="327"/>
      <c r="QEE3" s="327"/>
      <c r="QEF3" s="327"/>
      <c r="QEG3" s="327"/>
      <c r="QEH3" s="328"/>
      <c r="QEI3" s="326" t="s">
        <v>292</v>
      </c>
      <c r="QEJ3" s="327"/>
      <c r="QEK3" s="327"/>
      <c r="QEL3" s="327"/>
      <c r="QEM3" s="327"/>
      <c r="QEN3" s="327"/>
      <c r="QEO3" s="327"/>
      <c r="QEP3" s="328"/>
      <c r="QEQ3" s="326" t="s">
        <v>292</v>
      </c>
      <c r="QER3" s="327"/>
      <c r="QES3" s="327"/>
      <c r="QET3" s="327"/>
      <c r="QEU3" s="327"/>
      <c r="QEV3" s="327"/>
      <c r="QEW3" s="327"/>
      <c r="QEX3" s="328"/>
      <c r="QEY3" s="326" t="s">
        <v>292</v>
      </c>
      <c r="QEZ3" s="327"/>
      <c r="QFA3" s="327"/>
      <c r="QFB3" s="327"/>
      <c r="QFC3" s="327"/>
      <c r="QFD3" s="327"/>
      <c r="QFE3" s="327"/>
      <c r="QFF3" s="328"/>
      <c r="QFG3" s="326" t="s">
        <v>292</v>
      </c>
      <c r="QFH3" s="327"/>
      <c r="QFI3" s="327"/>
      <c r="QFJ3" s="327"/>
      <c r="QFK3" s="327"/>
      <c r="QFL3" s="327"/>
      <c r="QFM3" s="327"/>
      <c r="QFN3" s="328"/>
      <c r="QFO3" s="326" t="s">
        <v>292</v>
      </c>
      <c r="QFP3" s="327"/>
      <c r="QFQ3" s="327"/>
      <c r="QFR3" s="327"/>
      <c r="QFS3" s="327"/>
      <c r="QFT3" s="327"/>
      <c r="QFU3" s="327"/>
      <c r="QFV3" s="328"/>
      <c r="QFW3" s="326" t="s">
        <v>292</v>
      </c>
      <c r="QFX3" s="327"/>
      <c r="QFY3" s="327"/>
      <c r="QFZ3" s="327"/>
      <c r="QGA3" s="327"/>
      <c r="QGB3" s="327"/>
      <c r="QGC3" s="327"/>
      <c r="QGD3" s="328"/>
      <c r="QGE3" s="326" t="s">
        <v>292</v>
      </c>
      <c r="QGF3" s="327"/>
      <c r="QGG3" s="327"/>
      <c r="QGH3" s="327"/>
      <c r="QGI3" s="327"/>
      <c r="QGJ3" s="327"/>
      <c r="QGK3" s="327"/>
      <c r="QGL3" s="328"/>
      <c r="QGM3" s="326" t="s">
        <v>292</v>
      </c>
      <c r="QGN3" s="327"/>
      <c r="QGO3" s="327"/>
      <c r="QGP3" s="327"/>
      <c r="QGQ3" s="327"/>
      <c r="QGR3" s="327"/>
      <c r="QGS3" s="327"/>
      <c r="QGT3" s="328"/>
      <c r="QGU3" s="326" t="s">
        <v>292</v>
      </c>
      <c r="QGV3" s="327"/>
      <c r="QGW3" s="327"/>
      <c r="QGX3" s="327"/>
      <c r="QGY3" s="327"/>
      <c r="QGZ3" s="327"/>
      <c r="QHA3" s="327"/>
      <c r="QHB3" s="328"/>
      <c r="QHC3" s="326" t="s">
        <v>292</v>
      </c>
      <c r="QHD3" s="327"/>
      <c r="QHE3" s="327"/>
      <c r="QHF3" s="327"/>
      <c r="QHG3" s="327"/>
      <c r="QHH3" s="327"/>
      <c r="QHI3" s="327"/>
      <c r="QHJ3" s="328"/>
      <c r="QHK3" s="326" t="s">
        <v>292</v>
      </c>
      <c r="QHL3" s="327"/>
      <c r="QHM3" s="327"/>
      <c r="QHN3" s="327"/>
      <c r="QHO3" s="327"/>
      <c r="QHP3" s="327"/>
      <c r="QHQ3" s="327"/>
      <c r="QHR3" s="328"/>
      <c r="QHS3" s="326" t="s">
        <v>292</v>
      </c>
      <c r="QHT3" s="327"/>
      <c r="QHU3" s="327"/>
      <c r="QHV3" s="327"/>
      <c r="QHW3" s="327"/>
      <c r="QHX3" s="327"/>
      <c r="QHY3" s="327"/>
      <c r="QHZ3" s="328"/>
      <c r="QIA3" s="326" t="s">
        <v>292</v>
      </c>
      <c r="QIB3" s="327"/>
      <c r="QIC3" s="327"/>
      <c r="QID3" s="327"/>
      <c r="QIE3" s="327"/>
      <c r="QIF3" s="327"/>
      <c r="QIG3" s="327"/>
      <c r="QIH3" s="328"/>
      <c r="QII3" s="326" t="s">
        <v>292</v>
      </c>
      <c r="QIJ3" s="327"/>
      <c r="QIK3" s="327"/>
      <c r="QIL3" s="327"/>
      <c r="QIM3" s="327"/>
      <c r="QIN3" s="327"/>
      <c r="QIO3" s="327"/>
      <c r="QIP3" s="328"/>
      <c r="QIQ3" s="326" t="s">
        <v>292</v>
      </c>
      <c r="QIR3" s="327"/>
      <c r="QIS3" s="327"/>
      <c r="QIT3" s="327"/>
      <c r="QIU3" s="327"/>
      <c r="QIV3" s="327"/>
      <c r="QIW3" s="327"/>
      <c r="QIX3" s="328"/>
      <c r="QIY3" s="326" t="s">
        <v>292</v>
      </c>
      <c r="QIZ3" s="327"/>
      <c r="QJA3" s="327"/>
      <c r="QJB3" s="327"/>
      <c r="QJC3" s="327"/>
      <c r="QJD3" s="327"/>
      <c r="QJE3" s="327"/>
      <c r="QJF3" s="328"/>
      <c r="QJG3" s="326" t="s">
        <v>292</v>
      </c>
      <c r="QJH3" s="327"/>
      <c r="QJI3" s="327"/>
      <c r="QJJ3" s="327"/>
      <c r="QJK3" s="327"/>
      <c r="QJL3" s="327"/>
      <c r="QJM3" s="327"/>
      <c r="QJN3" s="328"/>
      <c r="QJO3" s="326" t="s">
        <v>292</v>
      </c>
      <c r="QJP3" s="327"/>
      <c r="QJQ3" s="327"/>
      <c r="QJR3" s="327"/>
      <c r="QJS3" s="327"/>
      <c r="QJT3" s="327"/>
      <c r="QJU3" s="327"/>
      <c r="QJV3" s="328"/>
      <c r="QJW3" s="326" t="s">
        <v>292</v>
      </c>
      <c r="QJX3" s="327"/>
      <c r="QJY3" s="327"/>
      <c r="QJZ3" s="327"/>
      <c r="QKA3" s="327"/>
      <c r="QKB3" s="327"/>
      <c r="QKC3" s="327"/>
      <c r="QKD3" s="328"/>
      <c r="QKE3" s="326" t="s">
        <v>292</v>
      </c>
      <c r="QKF3" s="327"/>
      <c r="QKG3" s="327"/>
      <c r="QKH3" s="327"/>
      <c r="QKI3" s="327"/>
      <c r="QKJ3" s="327"/>
      <c r="QKK3" s="327"/>
      <c r="QKL3" s="328"/>
      <c r="QKM3" s="326" t="s">
        <v>292</v>
      </c>
      <c r="QKN3" s="327"/>
      <c r="QKO3" s="327"/>
      <c r="QKP3" s="327"/>
      <c r="QKQ3" s="327"/>
      <c r="QKR3" s="327"/>
      <c r="QKS3" s="327"/>
      <c r="QKT3" s="328"/>
      <c r="QKU3" s="326" t="s">
        <v>292</v>
      </c>
      <c r="QKV3" s="327"/>
      <c r="QKW3" s="327"/>
      <c r="QKX3" s="327"/>
      <c r="QKY3" s="327"/>
      <c r="QKZ3" s="327"/>
      <c r="QLA3" s="327"/>
      <c r="QLB3" s="328"/>
      <c r="QLC3" s="326" t="s">
        <v>292</v>
      </c>
      <c r="QLD3" s="327"/>
      <c r="QLE3" s="327"/>
      <c r="QLF3" s="327"/>
      <c r="QLG3" s="327"/>
      <c r="QLH3" s="327"/>
      <c r="QLI3" s="327"/>
      <c r="QLJ3" s="328"/>
      <c r="QLK3" s="326" t="s">
        <v>292</v>
      </c>
      <c r="QLL3" s="327"/>
      <c r="QLM3" s="327"/>
      <c r="QLN3" s="327"/>
      <c r="QLO3" s="327"/>
      <c r="QLP3" s="327"/>
      <c r="QLQ3" s="327"/>
      <c r="QLR3" s="328"/>
      <c r="QLS3" s="326" t="s">
        <v>292</v>
      </c>
      <c r="QLT3" s="327"/>
      <c r="QLU3" s="327"/>
      <c r="QLV3" s="327"/>
      <c r="QLW3" s="327"/>
      <c r="QLX3" s="327"/>
      <c r="QLY3" s="327"/>
      <c r="QLZ3" s="328"/>
      <c r="QMA3" s="326" t="s">
        <v>292</v>
      </c>
      <c r="QMB3" s="327"/>
      <c r="QMC3" s="327"/>
      <c r="QMD3" s="327"/>
      <c r="QME3" s="327"/>
      <c r="QMF3" s="327"/>
      <c r="QMG3" s="327"/>
      <c r="QMH3" s="328"/>
      <c r="QMI3" s="326" t="s">
        <v>292</v>
      </c>
      <c r="QMJ3" s="327"/>
      <c r="QMK3" s="327"/>
      <c r="QML3" s="327"/>
      <c r="QMM3" s="327"/>
      <c r="QMN3" s="327"/>
      <c r="QMO3" s="327"/>
      <c r="QMP3" s="328"/>
      <c r="QMQ3" s="326" t="s">
        <v>292</v>
      </c>
      <c r="QMR3" s="327"/>
      <c r="QMS3" s="327"/>
      <c r="QMT3" s="327"/>
      <c r="QMU3" s="327"/>
      <c r="QMV3" s="327"/>
      <c r="QMW3" s="327"/>
      <c r="QMX3" s="328"/>
      <c r="QMY3" s="326" t="s">
        <v>292</v>
      </c>
      <c r="QMZ3" s="327"/>
      <c r="QNA3" s="327"/>
      <c r="QNB3" s="327"/>
      <c r="QNC3" s="327"/>
      <c r="QND3" s="327"/>
      <c r="QNE3" s="327"/>
      <c r="QNF3" s="328"/>
      <c r="QNG3" s="326" t="s">
        <v>292</v>
      </c>
      <c r="QNH3" s="327"/>
      <c r="QNI3" s="327"/>
      <c r="QNJ3" s="327"/>
      <c r="QNK3" s="327"/>
      <c r="QNL3" s="327"/>
      <c r="QNM3" s="327"/>
      <c r="QNN3" s="328"/>
      <c r="QNO3" s="326" t="s">
        <v>292</v>
      </c>
      <c r="QNP3" s="327"/>
      <c r="QNQ3" s="327"/>
      <c r="QNR3" s="327"/>
      <c r="QNS3" s="327"/>
      <c r="QNT3" s="327"/>
      <c r="QNU3" s="327"/>
      <c r="QNV3" s="328"/>
      <c r="QNW3" s="326" t="s">
        <v>292</v>
      </c>
      <c r="QNX3" s="327"/>
      <c r="QNY3" s="327"/>
      <c r="QNZ3" s="327"/>
      <c r="QOA3" s="327"/>
      <c r="QOB3" s="327"/>
      <c r="QOC3" s="327"/>
      <c r="QOD3" s="328"/>
      <c r="QOE3" s="326" t="s">
        <v>292</v>
      </c>
      <c r="QOF3" s="327"/>
      <c r="QOG3" s="327"/>
      <c r="QOH3" s="327"/>
      <c r="QOI3" s="327"/>
      <c r="QOJ3" s="327"/>
      <c r="QOK3" s="327"/>
      <c r="QOL3" s="328"/>
      <c r="QOM3" s="326" t="s">
        <v>292</v>
      </c>
      <c r="QON3" s="327"/>
      <c r="QOO3" s="327"/>
      <c r="QOP3" s="327"/>
      <c r="QOQ3" s="327"/>
      <c r="QOR3" s="327"/>
      <c r="QOS3" s="327"/>
      <c r="QOT3" s="328"/>
      <c r="QOU3" s="326" t="s">
        <v>292</v>
      </c>
      <c r="QOV3" s="327"/>
      <c r="QOW3" s="327"/>
      <c r="QOX3" s="327"/>
      <c r="QOY3" s="327"/>
      <c r="QOZ3" s="327"/>
      <c r="QPA3" s="327"/>
      <c r="QPB3" s="328"/>
      <c r="QPC3" s="326" t="s">
        <v>292</v>
      </c>
      <c r="QPD3" s="327"/>
      <c r="QPE3" s="327"/>
      <c r="QPF3" s="327"/>
      <c r="QPG3" s="327"/>
      <c r="QPH3" s="327"/>
      <c r="QPI3" s="327"/>
      <c r="QPJ3" s="328"/>
      <c r="QPK3" s="326" t="s">
        <v>292</v>
      </c>
      <c r="QPL3" s="327"/>
      <c r="QPM3" s="327"/>
      <c r="QPN3" s="327"/>
      <c r="QPO3" s="327"/>
      <c r="QPP3" s="327"/>
      <c r="QPQ3" s="327"/>
      <c r="QPR3" s="328"/>
      <c r="QPS3" s="326" t="s">
        <v>292</v>
      </c>
      <c r="QPT3" s="327"/>
      <c r="QPU3" s="327"/>
      <c r="QPV3" s="327"/>
      <c r="QPW3" s="327"/>
      <c r="QPX3" s="327"/>
      <c r="QPY3" s="327"/>
      <c r="QPZ3" s="328"/>
      <c r="QQA3" s="326" t="s">
        <v>292</v>
      </c>
      <c r="QQB3" s="327"/>
      <c r="QQC3" s="327"/>
      <c r="QQD3" s="327"/>
      <c r="QQE3" s="327"/>
      <c r="QQF3" s="327"/>
      <c r="QQG3" s="327"/>
      <c r="QQH3" s="328"/>
      <c r="QQI3" s="326" t="s">
        <v>292</v>
      </c>
      <c r="QQJ3" s="327"/>
      <c r="QQK3" s="327"/>
      <c r="QQL3" s="327"/>
      <c r="QQM3" s="327"/>
      <c r="QQN3" s="327"/>
      <c r="QQO3" s="327"/>
      <c r="QQP3" s="328"/>
      <c r="QQQ3" s="326" t="s">
        <v>292</v>
      </c>
      <c r="QQR3" s="327"/>
      <c r="QQS3" s="327"/>
      <c r="QQT3" s="327"/>
      <c r="QQU3" s="327"/>
      <c r="QQV3" s="327"/>
      <c r="QQW3" s="327"/>
      <c r="QQX3" s="328"/>
      <c r="QQY3" s="326" t="s">
        <v>292</v>
      </c>
      <c r="QQZ3" s="327"/>
      <c r="QRA3" s="327"/>
      <c r="QRB3" s="327"/>
      <c r="QRC3" s="327"/>
      <c r="QRD3" s="327"/>
      <c r="QRE3" s="327"/>
      <c r="QRF3" s="328"/>
      <c r="QRG3" s="326" t="s">
        <v>292</v>
      </c>
      <c r="QRH3" s="327"/>
      <c r="QRI3" s="327"/>
      <c r="QRJ3" s="327"/>
      <c r="QRK3" s="327"/>
      <c r="QRL3" s="327"/>
      <c r="QRM3" s="327"/>
      <c r="QRN3" s="328"/>
      <c r="QRO3" s="326" t="s">
        <v>292</v>
      </c>
      <c r="QRP3" s="327"/>
      <c r="QRQ3" s="327"/>
      <c r="QRR3" s="327"/>
      <c r="QRS3" s="327"/>
      <c r="QRT3" s="327"/>
      <c r="QRU3" s="327"/>
      <c r="QRV3" s="328"/>
      <c r="QRW3" s="326" t="s">
        <v>292</v>
      </c>
      <c r="QRX3" s="327"/>
      <c r="QRY3" s="327"/>
      <c r="QRZ3" s="327"/>
      <c r="QSA3" s="327"/>
      <c r="QSB3" s="327"/>
      <c r="QSC3" s="327"/>
      <c r="QSD3" s="328"/>
      <c r="QSE3" s="326" t="s">
        <v>292</v>
      </c>
      <c r="QSF3" s="327"/>
      <c r="QSG3" s="327"/>
      <c r="QSH3" s="327"/>
      <c r="QSI3" s="327"/>
      <c r="QSJ3" s="327"/>
      <c r="QSK3" s="327"/>
      <c r="QSL3" s="328"/>
      <c r="QSM3" s="326" t="s">
        <v>292</v>
      </c>
      <c r="QSN3" s="327"/>
      <c r="QSO3" s="327"/>
      <c r="QSP3" s="327"/>
      <c r="QSQ3" s="327"/>
      <c r="QSR3" s="327"/>
      <c r="QSS3" s="327"/>
      <c r="QST3" s="328"/>
      <c r="QSU3" s="326" t="s">
        <v>292</v>
      </c>
      <c r="QSV3" s="327"/>
      <c r="QSW3" s="327"/>
      <c r="QSX3" s="327"/>
      <c r="QSY3" s="327"/>
      <c r="QSZ3" s="327"/>
      <c r="QTA3" s="327"/>
      <c r="QTB3" s="328"/>
      <c r="QTC3" s="326" t="s">
        <v>292</v>
      </c>
      <c r="QTD3" s="327"/>
      <c r="QTE3" s="327"/>
      <c r="QTF3" s="327"/>
      <c r="QTG3" s="327"/>
      <c r="QTH3" s="327"/>
      <c r="QTI3" s="327"/>
      <c r="QTJ3" s="328"/>
      <c r="QTK3" s="326" t="s">
        <v>292</v>
      </c>
      <c r="QTL3" s="327"/>
      <c r="QTM3" s="327"/>
      <c r="QTN3" s="327"/>
      <c r="QTO3" s="327"/>
      <c r="QTP3" s="327"/>
      <c r="QTQ3" s="327"/>
      <c r="QTR3" s="328"/>
      <c r="QTS3" s="326" t="s">
        <v>292</v>
      </c>
      <c r="QTT3" s="327"/>
      <c r="QTU3" s="327"/>
      <c r="QTV3" s="327"/>
      <c r="QTW3" s="327"/>
      <c r="QTX3" s="327"/>
      <c r="QTY3" s="327"/>
      <c r="QTZ3" s="328"/>
      <c r="QUA3" s="326" t="s">
        <v>292</v>
      </c>
      <c r="QUB3" s="327"/>
      <c r="QUC3" s="327"/>
      <c r="QUD3" s="327"/>
      <c r="QUE3" s="327"/>
      <c r="QUF3" s="327"/>
      <c r="QUG3" s="327"/>
      <c r="QUH3" s="328"/>
      <c r="QUI3" s="326" t="s">
        <v>292</v>
      </c>
      <c r="QUJ3" s="327"/>
      <c r="QUK3" s="327"/>
      <c r="QUL3" s="327"/>
      <c r="QUM3" s="327"/>
      <c r="QUN3" s="327"/>
      <c r="QUO3" s="327"/>
      <c r="QUP3" s="328"/>
      <c r="QUQ3" s="326" t="s">
        <v>292</v>
      </c>
      <c r="QUR3" s="327"/>
      <c r="QUS3" s="327"/>
      <c r="QUT3" s="327"/>
      <c r="QUU3" s="327"/>
      <c r="QUV3" s="327"/>
      <c r="QUW3" s="327"/>
      <c r="QUX3" s="328"/>
      <c r="QUY3" s="326" t="s">
        <v>292</v>
      </c>
      <c r="QUZ3" s="327"/>
      <c r="QVA3" s="327"/>
      <c r="QVB3" s="327"/>
      <c r="QVC3" s="327"/>
      <c r="QVD3" s="327"/>
      <c r="QVE3" s="327"/>
      <c r="QVF3" s="328"/>
      <c r="QVG3" s="326" t="s">
        <v>292</v>
      </c>
      <c r="QVH3" s="327"/>
      <c r="QVI3" s="327"/>
      <c r="QVJ3" s="327"/>
      <c r="QVK3" s="327"/>
      <c r="QVL3" s="327"/>
      <c r="QVM3" s="327"/>
      <c r="QVN3" s="328"/>
      <c r="QVO3" s="326" t="s">
        <v>292</v>
      </c>
      <c r="QVP3" s="327"/>
      <c r="QVQ3" s="327"/>
      <c r="QVR3" s="327"/>
      <c r="QVS3" s="327"/>
      <c r="QVT3" s="327"/>
      <c r="QVU3" s="327"/>
      <c r="QVV3" s="328"/>
      <c r="QVW3" s="326" t="s">
        <v>292</v>
      </c>
      <c r="QVX3" s="327"/>
      <c r="QVY3" s="327"/>
      <c r="QVZ3" s="327"/>
      <c r="QWA3" s="327"/>
      <c r="QWB3" s="327"/>
      <c r="QWC3" s="327"/>
      <c r="QWD3" s="328"/>
      <c r="QWE3" s="326" t="s">
        <v>292</v>
      </c>
      <c r="QWF3" s="327"/>
      <c r="QWG3" s="327"/>
      <c r="QWH3" s="327"/>
      <c r="QWI3" s="327"/>
      <c r="QWJ3" s="327"/>
      <c r="QWK3" s="327"/>
      <c r="QWL3" s="328"/>
      <c r="QWM3" s="326" t="s">
        <v>292</v>
      </c>
      <c r="QWN3" s="327"/>
      <c r="QWO3" s="327"/>
      <c r="QWP3" s="327"/>
      <c r="QWQ3" s="327"/>
      <c r="QWR3" s="327"/>
      <c r="QWS3" s="327"/>
      <c r="QWT3" s="328"/>
      <c r="QWU3" s="326" t="s">
        <v>292</v>
      </c>
      <c r="QWV3" s="327"/>
      <c r="QWW3" s="327"/>
      <c r="QWX3" s="327"/>
      <c r="QWY3" s="327"/>
      <c r="QWZ3" s="327"/>
      <c r="QXA3" s="327"/>
      <c r="QXB3" s="328"/>
      <c r="QXC3" s="326" t="s">
        <v>292</v>
      </c>
      <c r="QXD3" s="327"/>
      <c r="QXE3" s="327"/>
      <c r="QXF3" s="327"/>
      <c r="QXG3" s="327"/>
      <c r="QXH3" s="327"/>
      <c r="QXI3" s="327"/>
      <c r="QXJ3" s="328"/>
      <c r="QXK3" s="326" t="s">
        <v>292</v>
      </c>
      <c r="QXL3" s="327"/>
      <c r="QXM3" s="327"/>
      <c r="QXN3" s="327"/>
      <c r="QXO3" s="327"/>
      <c r="QXP3" s="327"/>
      <c r="QXQ3" s="327"/>
      <c r="QXR3" s="328"/>
      <c r="QXS3" s="326" t="s">
        <v>292</v>
      </c>
      <c r="QXT3" s="327"/>
      <c r="QXU3" s="327"/>
      <c r="QXV3" s="327"/>
      <c r="QXW3" s="327"/>
      <c r="QXX3" s="327"/>
      <c r="QXY3" s="327"/>
      <c r="QXZ3" s="328"/>
      <c r="QYA3" s="326" t="s">
        <v>292</v>
      </c>
      <c r="QYB3" s="327"/>
      <c r="QYC3" s="327"/>
      <c r="QYD3" s="327"/>
      <c r="QYE3" s="327"/>
      <c r="QYF3" s="327"/>
      <c r="QYG3" s="327"/>
      <c r="QYH3" s="328"/>
      <c r="QYI3" s="326" t="s">
        <v>292</v>
      </c>
      <c r="QYJ3" s="327"/>
      <c r="QYK3" s="327"/>
      <c r="QYL3" s="327"/>
      <c r="QYM3" s="327"/>
      <c r="QYN3" s="327"/>
      <c r="QYO3" s="327"/>
      <c r="QYP3" s="328"/>
      <c r="QYQ3" s="326" t="s">
        <v>292</v>
      </c>
      <c r="QYR3" s="327"/>
      <c r="QYS3" s="327"/>
      <c r="QYT3" s="327"/>
      <c r="QYU3" s="327"/>
      <c r="QYV3" s="327"/>
      <c r="QYW3" s="327"/>
      <c r="QYX3" s="328"/>
      <c r="QYY3" s="326" t="s">
        <v>292</v>
      </c>
      <c r="QYZ3" s="327"/>
      <c r="QZA3" s="327"/>
      <c r="QZB3" s="327"/>
      <c r="QZC3" s="327"/>
      <c r="QZD3" s="327"/>
      <c r="QZE3" s="327"/>
      <c r="QZF3" s="328"/>
      <c r="QZG3" s="326" t="s">
        <v>292</v>
      </c>
      <c r="QZH3" s="327"/>
      <c r="QZI3" s="327"/>
      <c r="QZJ3" s="327"/>
      <c r="QZK3" s="327"/>
      <c r="QZL3" s="327"/>
      <c r="QZM3" s="327"/>
      <c r="QZN3" s="328"/>
      <c r="QZO3" s="326" t="s">
        <v>292</v>
      </c>
      <c r="QZP3" s="327"/>
      <c r="QZQ3" s="327"/>
      <c r="QZR3" s="327"/>
      <c r="QZS3" s="327"/>
      <c r="QZT3" s="327"/>
      <c r="QZU3" s="327"/>
      <c r="QZV3" s="328"/>
      <c r="QZW3" s="326" t="s">
        <v>292</v>
      </c>
      <c r="QZX3" s="327"/>
      <c r="QZY3" s="327"/>
      <c r="QZZ3" s="327"/>
      <c r="RAA3" s="327"/>
      <c r="RAB3" s="327"/>
      <c r="RAC3" s="327"/>
      <c r="RAD3" s="328"/>
      <c r="RAE3" s="326" t="s">
        <v>292</v>
      </c>
      <c r="RAF3" s="327"/>
      <c r="RAG3" s="327"/>
      <c r="RAH3" s="327"/>
      <c r="RAI3" s="327"/>
      <c r="RAJ3" s="327"/>
      <c r="RAK3" s="327"/>
      <c r="RAL3" s="328"/>
      <c r="RAM3" s="326" t="s">
        <v>292</v>
      </c>
      <c r="RAN3" s="327"/>
      <c r="RAO3" s="327"/>
      <c r="RAP3" s="327"/>
      <c r="RAQ3" s="327"/>
      <c r="RAR3" s="327"/>
      <c r="RAS3" s="327"/>
      <c r="RAT3" s="328"/>
      <c r="RAU3" s="326" t="s">
        <v>292</v>
      </c>
      <c r="RAV3" s="327"/>
      <c r="RAW3" s="327"/>
      <c r="RAX3" s="327"/>
      <c r="RAY3" s="327"/>
      <c r="RAZ3" s="327"/>
      <c r="RBA3" s="327"/>
      <c r="RBB3" s="328"/>
      <c r="RBC3" s="326" t="s">
        <v>292</v>
      </c>
      <c r="RBD3" s="327"/>
      <c r="RBE3" s="327"/>
      <c r="RBF3" s="327"/>
      <c r="RBG3" s="327"/>
      <c r="RBH3" s="327"/>
      <c r="RBI3" s="327"/>
      <c r="RBJ3" s="328"/>
      <c r="RBK3" s="326" t="s">
        <v>292</v>
      </c>
      <c r="RBL3" s="327"/>
      <c r="RBM3" s="327"/>
      <c r="RBN3" s="327"/>
      <c r="RBO3" s="327"/>
      <c r="RBP3" s="327"/>
      <c r="RBQ3" s="327"/>
      <c r="RBR3" s="328"/>
      <c r="RBS3" s="326" t="s">
        <v>292</v>
      </c>
      <c r="RBT3" s="327"/>
      <c r="RBU3" s="327"/>
      <c r="RBV3" s="327"/>
      <c r="RBW3" s="327"/>
      <c r="RBX3" s="327"/>
      <c r="RBY3" s="327"/>
      <c r="RBZ3" s="328"/>
      <c r="RCA3" s="326" t="s">
        <v>292</v>
      </c>
      <c r="RCB3" s="327"/>
      <c r="RCC3" s="327"/>
      <c r="RCD3" s="327"/>
      <c r="RCE3" s="327"/>
      <c r="RCF3" s="327"/>
      <c r="RCG3" s="327"/>
      <c r="RCH3" s="328"/>
      <c r="RCI3" s="326" t="s">
        <v>292</v>
      </c>
      <c r="RCJ3" s="327"/>
      <c r="RCK3" s="327"/>
      <c r="RCL3" s="327"/>
      <c r="RCM3" s="327"/>
      <c r="RCN3" s="327"/>
      <c r="RCO3" s="327"/>
      <c r="RCP3" s="328"/>
      <c r="RCQ3" s="326" t="s">
        <v>292</v>
      </c>
      <c r="RCR3" s="327"/>
      <c r="RCS3" s="327"/>
      <c r="RCT3" s="327"/>
      <c r="RCU3" s="327"/>
      <c r="RCV3" s="327"/>
      <c r="RCW3" s="327"/>
      <c r="RCX3" s="328"/>
      <c r="RCY3" s="326" t="s">
        <v>292</v>
      </c>
      <c r="RCZ3" s="327"/>
      <c r="RDA3" s="327"/>
      <c r="RDB3" s="327"/>
      <c r="RDC3" s="327"/>
      <c r="RDD3" s="327"/>
      <c r="RDE3" s="327"/>
      <c r="RDF3" s="328"/>
      <c r="RDG3" s="326" t="s">
        <v>292</v>
      </c>
      <c r="RDH3" s="327"/>
      <c r="RDI3" s="327"/>
      <c r="RDJ3" s="327"/>
      <c r="RDK3" s="327"/>
      <c r="RDL3" s="327"/>
      <c r="RDM3" s="327"/>
      <c r="RDN3" s="328"/>
      <c r="RDO3" s="326" t="s">
        <v>292</v>
      </c>
      <c r="RDP3" s="327"/>
      <c r="RDQ3" s="327"/>
      <c r="RDR3" s="327"/>
      <c r="RDS3" s="327"/>
      <c r="RDT3" s="327"/>
      <c r="RDU3" s="327"/>
      <c r="RDV3" s="328"/>
      <c r="RDW3" s="326" t="s">
        <v>292</v>
      </c>
      <c r="RDX3" s="327"/>
      <c r="RDY3" s="327"/>
      <c r="RDZ3" s="327"/>
      <c r="REA3" s="327"/>
      <c r="REB3" s="327"/>
      <c r="REC3" s="327"/>
      <c r="RED3" s="328"/>
      <c r="REE3" s="326" t="s">
        <v>292</v>
      </c>
      <c r="REF3" s="327"/>
      <c r="REG3" s="327"/>
      <c r="REH3" s="327"/>
      <c r="REI3" s="327"/>
      <c r="REJ3" s="327"/>
      <c r="REK3" s="327"/>
      <c r="REL3" s="328"/>
      <c r="REM3" s="326" t="s">
        <v>292</v>
      </c>
      <c r="REN3" s="327"/>
      <c r="REO3" s="327"/>
      <c r="REP3" s="327"/>
      <c r="REQ3" s="327"/>
      <c r="RER3" s="327"/>
      <c r="RES3" s="327"/>
      <c r="RET3" s="328"/>
      <c r="REU3" s="326" t="s">
        <v>292</v>
      </c>
      <c r="REV3" s="327"/>
      <c r="REW3" s="327"/>
      <c r="REX3" s="327"/>
      <c r="REY3" s="327"/>
      <c r="REZ3" s="327"/>
      <c r="RFA3" s="327"/>
      <c r="RFB3" s="328"/>
      <c r="RFC3" s="326" t="s">
        <v>292</v>
      </c>
      <c r="RFD3" s="327"/>
      <c r="RFE3" s="327"/>
      <c r="RFF3" s="327"/>
      <c r="RFG3" s="327"/>
      <c r="RFH3" s="327"/>
      <c r="RFI3" s="327"/>
      <c r="RFJ3" s="328"/>
      <c r="RFK3" s="326" t="s">
        <v>292</v>
      </c>
      <c r="RFL3" s="327"/>
      <c r="RFM3" s="327"/>
      <c r="RFN3" s="327"/>
      <c r="RFO3" s="327"/>
      <c r="RFP3" s="327"/>
      <c r="RFQ3" s="327"/>
      <c r="RFR3" s="328"/>
      <c r="RFS3" s="326" t="s">
        <v>292</v>
      </c>
      <c r="RFT3" s="327"/>
      <c r="RFU3" s="327"/>
      <c r="RFV3" s="327"/>
      <c r="RFW3" s="327"/>
      <c r="RFX3" s="327"/>
      <c r="RFY3" s="327"/>
      <c r="RFZ3" s="328"/>
      <c r="RGA3" s="326" t="s">
        <v>292</v>
      </c>
      <c r="RGB3" s="327"/>
      <c r="RGC3" s="327"/>
      <c r="RGD3" s="327"/>
      <c r="RGE3" s="327"/>
      <c r="RGF3" s="327"/>
      <c r="RGG3" s="327"/>
      <c r="RGH3" s="328"/>
      <c r="RGI3" s="326" t="s">
        <v>292</v>
      </c>
      <c r="RGJ3" s="327"/>
      <c r="RGK3" s="327"/>
      <c r="RGL3" s="327"/>
      <c r="RGM3" s="327"/>
      <c r="RGN3" s="327"/>
      <c r="RGO3" s="327"/>
      <c r="RGP3" s="328"/>
      <c r="RGQ3" s="326" t="s">
        <v>292</v>
      </c>
      <c r="RGR3" s="327"/>
      <c r="RGS3" s="327"/>
      <c r="RGT3" s="327"/>
      <c r="RGU3" s="327"/>
      <c r="RGV3" s="327"/>
      <c r="RGW3" s="327"/>
      <c r="RGX3" s="328"/>
      <c r="RGY3" s="326" t="s">
        <v>292</v>
      </c>
      <c r="RGZ3" s="327"/>
      <c r="RHA3" s="327"/>
      <c r="RHB3" s="327"/>
      <c r="RHC3" s="327"/>
      <c r="RHD3" s="327"/>
      <c r="RHE3" s="327"/>
      <c r="RHF3" s="328"/>
      <c r="RHG3" s="326" t="s">
        <v>292</v>
      </c>
      <c r="RHH3" s="327"/>
      <c r="RHI3" s="327"/>
      <c r="RHJ3" s="327"/>
      <c r="RHK3" s="327"/>
      <c r="RHL3" s="327"/>
      <c r="RHM3" s="327"/>
      <c r="RHN3" s="328"/>
      <c r="RHO3" s="326" t="s">
        <v>292</v>
      </c>
      <c r="RHP3" s="327"/>
      <c r="RHQ3" s="327"/>
      <c r="RHR3" s="327"/>
      <c r="RHS3" s="327"/>
      <c r="RHT3" s="327"/>
      <c r="RHU3" s="327"/>
      <c r="RHV3" s="328"/>
      <c r="RHW3" s="326" t="s">
        <v>292</v>
      </c>
      <c r="RHX3" s="327"/>
      <c r="RHY3" s="327"/>
      <c r="RHZ3" s="327"/>
      <c r="RIA3" s="327"/>
      <c r="RIB3" s="327"/>
      <c r="RIC3" s="327"/>
      <c r="RID3" s="328"/>
      <c r="RIE3" s="326" t="s">
        <v>292</v>
      </c>
      <c r="RIF3" s="327"/>
      <c r="RIG3" s="327"/>
      <c r="RIH3" s="327"/>
      <c r="RII3" s="327"/>
      <c r="RIJ3" s="327"/>
      <c r="RIK3" s="327"/>
      <c r="RIL3" s="328"/>
      <c r="RIM3" s="326" t="s">
        <v>292</v>
      </c>
      <c r="RIN3" s="327"/>
      <c r="RIO3" s="327"/>
      <c r="RIP3" s="327"/>
      <c r="RIQ3" s="327"/>
      <c r="RIR3" s="327"/>
      <c r="RIS3" s="327"/>
      <c r="RIT3" s="328"/>
      <c r="RIU3" s="326" t="s">
        <v>292</v>
      </c>
      <c r="RIV3" s="327"/>
      <c r="RIW3" s="327"/>
      <c r="RIX3" s="327"/>
      <c r="RIY3" s="327"/>
      <c r="RIZ3" s="327"/>
      <c r="RJA3" s="327"/>
      <c r="RJB3" s="328"/>
      <c r="RJC3" s="326" t="s">
        <v>292</v>
      </c>
      <c r="RJD3" s="327"/>
      <c r="RJE3" s="327"/>
      <c r="RJF3" s="327"/>
      <c r="RJG3" s="327"/>
      <c r="RJH3" s="327"/>
      <c r="RJI3" s="327"/>
      <c r="RJJ3" s="328"/>
      <c r="RJK3" s="326" t="s">
        <v>292</v>
      </c>
      <c r="RJL3" s="327"/>
      <c r="RJM3" s="327"/>
      <c r="RJN3" s="327"/>
      <c r="RJO3" s="327"/>
      <c r="RJP3" s="327"/>
      <c r="RJQ3" s="327"/>
      <c r="RJR3" s="328"/>
      <c r="RJS3" s="326" t="s">
        <v>292</v>
      </c>
      <c r="RJT3" s="327"/>
      <c r="RJU3" s="327"/>
      <c r="RJV3" s="327"/>
      <c r="RJW3" s="327"/>
      <c r="RJX3" s="327"/>
      <c r="RJY3" s="327"/>
      <c r="RJZ3" s="328"/>
      <c r="RKA3" s="326" t="s">
        <v>292</v>
      </c>
      <c r="RKB3" s="327"/>
      <c r="RKC3" s="327"/>
      <c r="RKD3" s="327"/>
      <c r="RKE3" s="327"/>
      <c r="RKF3" s="327"/>
      <c r="RKG3" s="327"/>
      <c r="RKH3" s="328"/>
      <c r="RKI3" s="326" t="s">
        <v>292</v>
      </c>
      <c r="RKJ3" s="327"/>
      <c r="RKK3" s="327"/>
      <c r="RKL3" s="327"/>
      <c r="RKM3" s="327"/>
      <c r="RKN3" s="327"/>
      <c r="RKO3" s="327"/>
      <c r="RKP3" s="328"/>
      <c r="RKQ3" s="326" t="s">
        <v>292</v>
      </c>
      <c r="RKR3" s="327"/>
      <c r="RKS3" s="327"/>
      <c r="RKT3" s="327"/>
      <c r="RKU3" s="327"/>
      <c r="RKV3" s="327"/>
      <c r="RKW3" s="327"/>
      <c r="RKX3" s="328"/>
      <c r="RKY3" s="326" t="s">
        <v>292</v>
      </c>
      <c r="RKZ3" s="327"/>
      <c r="RLA3" s="327"/>
      <c r="RLB3" s="327"/>
      <c r="RLC3" s="327"/>
      <c r="RLD3" s="327"/>
      <c r="RLE3" s="327"/>
      <c r="RLF3" s="328"/>
      <c r="RLG3" s="326" t="s">
        <v>292</v>
      </c>
      <c r="RLH3" s="327"/>
      <c r="RLI3" s="327"/>
      <c r="RLJ3" s="327"/>
      <c r="RLK3" s="327"/>
      <c r="RLL3" s="327"/>
      <c r="RLM3" s="327"/>
      <c r="RLN3" s="328"/>
      <c r="RLO3" s="326" t="s">
        <v>292</v>
      </c>
      <c r="RLP3" s="327"/>
      <c r="RLQ3" s="327"/>
      <c r="RLR3" s="327"/>
      <c r="RLS3" s="327"/>
      <c r="RLT3" s="327"/>
      <c r="RLU3" s="327"/>
      <c r="RLV3" s="328"/>
      <c r="RLW3" s="326" t="s">
        <v>292</v>
      </c>
      <c r="RLX3" s="327"/>
      <c r="RLY3" s="327"/>
      <c r="RLZ3" s="327"/>
      <c r="RMA3" s="327"/>
      <c r="RMB3" s="327"/>
      <c r="RMC3" s="327"/>
      <c r="RMD3" s="328"/>
      <c r="RME3" s="326" t="s">
        <v>292</v>
      </c>
      <c r="RMF3" s="327"/>
      <c r="RMG3" s="327"/>
      <c r="RMH3" s="327"/>
      <c r="RMI3" s="327"/>
      <c r="RMJ3" s="327"/>
      <c r="RMK3" s="327"/>
      <c r="RML3" s="328"/>
      <c r="RMM3" s="326" t="s">
        <v>292</v>
      </c>
      <c r="RMN3" s="327"/>
      <c r="RMO3" s="327"/>
      <c r="RMP3" s="327"/>
      <c r="RMQ3" s="327"/>
      <c r="RMR3" s="327"/>
      <c r="RMS3" s="327"/>
      <c r="RMT3" s="328"/>
      <c r="RMU3" s="326" t="s">
        <v>292</v>
      </c>
      <c r="RMV3" s="327"/>
      <c r="RMW3" s="327"/>
      <c r="RMX3" s="327"/>
      <c r="RMY3" s="327"/>
      <c r="RMZ3" s="327"/>
      <c r="RNA3" s="327"/>
      <c r="RNB3" s="328"/>
      <c r="RNC3" s="326" t="s">
        <v>292</v>
      </c>
      <c r="RND3" s="327"/>
      <c r="RNE3" s="327"/>
      <c r="RNF3" s="327"/>
      <c r="RNG3" s="327"/>
      <c r="RNH3" s="327"/>
      <c r="RNI3" s="327"/>
      <c r="RNJ3" s="328"/>
      <c r="RNK3" s="326" t="s">
        <v>292</v>
      </c>
      <c r="RNL3" s="327"/>
      <c r="RNM3" s="327"/>
      <c r="RNN3" s="327"/>
      <c r="RNO3" s="327"/>
      <c r="RNP3" s="327"/>
      <c r="RNQ3" s="327"/>
      <c r="RNR3" s="328"/>
      <c r="RNS3" s="326" t="s">
        <v>292</v>
      </c>
      <c r="RNT3" s="327"/>
      <c r="RNU3" s="327"/>
      <c r="RNV3" s="327"/>
      <c r="RNW3" s="327"/>
      <c r="RNX3" s="327"/>
      <c r="RNY3" s="327"/>
      <c r="RNZ3" s="328"/>
      <c r="ROA3" s="326" t="s">
        <v>292</v>
      </c>
      <c r="ROB3" s="327"/>
      <c r="ROC3" s="327"/>
      <c r="ROD3" s="327"/>
      <c r="ROE3" s="327"/>
      <c r="ROF3" s="327"/>
      <c r="ROG3" s="327"/>
      <c r="ROH3" s="328"/>
      <c r="ROI3" s="326" t="s">
        <v>292</v>
      </c>
      <c r="ROJ3" s="327"/>
      <c r="ROK3" s="327"/>
      <c r="ROL3" s="327"/>
      <c r="ROM3" s="327"/>
      <c r="RON3" s="327"/>
      <c r="ROO3" s="327"/>
      <c r="ROP3" s="328"/>
      <c r="ROQ3" s="326" t="s">
        <v>292</v>
      </c>
      <c r="ROR3" s="327"/>
      <c r="ROS3" s="327"/>
      <c r="ROT3" s="327"/>
      <c r="ROU3" s="327"/>
      <c r="ROV3" s="327"/>
      <c r="ROW3" s="327"/>
      <c r="ROX3" s="328"/>
      <c r="ROY3" s="326" t="s">
        <v>292</v>
      </c>
      <c r="ROZ3" s="327"/>
      <c r="RPA3" s="327"/>
      <c r="RPB3" s="327"/>
      <c r="RPC3" s="327"/>
      <c r="RPD3" s="327"/>
      <c r="RPE3" s="327"/>
      <c r="RPF3" s="328"/>
      <c r="RPG3" s="326" t="s">
        <v>292</v>
      </c>
      <c r="RPH3" s="327"/>
      <c r="RPI3" s="327"/>
      <c r="RPJ3" s="327"/>
      <c r="RPK3" s="327"/>
      <c r="RPL3" s="327"/>
      <c r="RPM3" s="327"/>
      <c r="RPN3" s="328"/>
      <c r="RPO3" s="326" t="s">
        <v>292</v>
      </c>
      <c r="RPP3" s="327"/>
      <c r="RPQ3" s="327"/>
      <c r="RPR3" s="327"/>
      <c r="RPS3" s="327"/>
      <c r="RPT3" s="327"/>
      <c r="RPU3" s="327"/>
      <c r="RPV3" s="328"/>
      <c r="RPW3" s="326" t="s">
        <v>292</v>
      </c>
      <c r="RPX3" s="327"/>
      <c r="RPY3" s="327"/>
      <c r="RPZ3" s="327"/>
      <c r="RQA3" s="327"/>
      <c r="RQB3" s="327"/>
      <c r="RQC3" s="327"/>
      <c r="RQD3" s="328"/>
      <c r="RQE3" s="326" t="s">
        <v>292</v>
      </c>
      <c r="RQF3" s="327"/>
      <c r="RQG3" s="327"/>
      <c r="RQH3" s="327"/>
      <c r="RQI3" s="327"/>
      <c r="RQJ3" s="327"/>
      <c r="RQK3" s="327"/>
      <c r="RQL3" s="328"/>
      <c r="RQM3" s="326" t="s">
        <v>292</v>
      </c>
      <c r="RQN3" s="327"/>
      <c r="RQO3" s="327"/>
      <c r="RQP3" s="327"/>
      <c r="RQQ3" s="327"/>
      <c r="RQR3" s="327"/>
      <c r="RQS3" s="327"/>
      <c r="RQT3" s="328"/>
      <c r="RQU3" s="326" t="s">
        <v>292</v>
      </c>
      <c r="RQV3" s="327"/>
      <c r="RQW3" s="327"/>
      <c r="RQX3" s="327"/>
      <c r="RQY3" s="327"/>
      <c r="RQZ3" s="327"/>
      <c r="RRA3" s="327"/>
      <c r="RRB3" s="328"/>
      <c r="RRC3" s="326" t="s">
        <v>292</v>
      </c>
      <c r="RRD3" s="327"/>
      <c r="RRE3" s="327"/>
      <c r="RRF3" s="327"/>
      <c r="RRG3" s="327"/>
      <c r="RRH3" s="327"/>
      <c r="RRI3" s="327"/>
      <c r="RRJ3" s="328"/>
      <c r="RRK3" s="326" t="s">
        <v>292</v>
      </c>
      <c r="RRL3" s="327"/>
      <c r="RRM3" s="327"/>
      <c r="RRN3" s="327"/>
      <c r="RRO3" s="327"/>
      <c r="RRP3" s="327"/>
      <c r="RRQ3" s="327"/>
      <c r="RRR3" s="328"/>
      <c r="RRS3" s="326" t="s">
        <v>292</v>
      </c>
      <c r="RRT3" s="327"/>
      <c r="RRU3" s="327"/>
      <c r="RRV3" s="327"/>
      <c r="RRW3" s="327"/>
      <c r="RRX3" s="327"/>
      <c r="RRY3" s="327"/>
      <c r="RRZ3" s="328"/>
      <c r="RSA3" s="326" t="s">
        <v>292</v>
      </c>
      <c r="RSB3" s="327"/>
      <c r="RSC3" s="327"/>
      <c r="RSD3" s="327"/>
      <c r="RSE3" s="327"/>
      <c r="RSF3" s="327"/>
      <c r="RSG3" s="327"/>
      <c r="RSH3" s="328"/>
      <c r="RSI3" s="326" t="s">
        <v>292</v>
      </c>
      <c r="RSJ3" s="327"/>
      <c r="RSK3" s="327"/>
      <c r="RSL3" s="327"/>
      <c r="RSM3" s="327"/>
      <c r="RSN3" s="327"/>
      <c r="RSO3" s="327"/>
      <c r="RSP3" s="328"/>
      <c r="RSQ3" s="326" t="s">
        <v>292</v>
      </c>
      <c r="RSR3" s="327"/>
      <c r="RSS3" s="327"/>
      <c r="RST3" s="327"/>
      <c r="RSU3" s="327"/>
      <c r="RSV3" s="327"/>
      <c r="RSW3" s="327"/>
      <c r="RSX3" s="328"/>
      <c r="RSY3" s="326" t="s">
        <v>292</v>
      </c>
      <c r="RSZ3" s="327"/>
      <c r="RTA3" s="327"/>
      <c r="RTB3" s="327"/>
      <c r="RTC3" s="327"/>
      <c r="RTD3" s="327"/>
      <c r="RTE3" s="327"/>
      <c r="RTF3" s="328"/>
      <c r="RTG3" s="326" t="s">
        <v>292</v>
      </c>
      <c r="RTH3" s="327"/>
      <c r="RTI3" s="327"/>
      <c r="RTJ3" s="327"/>
      <c r="RTK3" s="327"/>
      <c r="RTL3" s="327"/>
      <c r="RTM3" s="327"/>
      <c r="RTN3" s="328"/>
      <c r="RTO3" s="326" t="s">
        <v>292</v>
      </c>
      <c r="RTP3" s="327"/>
      <c r="RTQ3" s="327"/>
      <c r="RTR3" s="327"/>
      <c r="RTS3" s="327"/>
      <c r="RTT3" s="327"/>
      <c r="RTU3" s="327"/>
      <c r="RTV3" s="328"/>
      <c r="RTW3" s="326" t="s">
        <v>292</v>
      </c>
      <c r="RTX3" s="327"/>
      <c r="RTY3" s="327"/>
      <c r="RTZ3" s="327"/>
      <c r="RUA3" s="327"/>
      <c r="RUB3" s="327"/>
      <c r="RUC3" s="327"/>
      <c r="RUD3" s="328"/>
      <c r="RUE3" s="326" t="s">
        <v>292</v>
      </c>
      <c r="RUF3" s="327"/>
      <c r="RUG3" s="327"/>
      <c r="RUH3" s="327"/>
      <c r="RUI3" s="327"/>
      <c r="RUJ3" s="327"/>
      <c r="RUK3" s="327"/>
      <c r="RUL3" s="328"/>
      <c r="RUM3" s="326" t="s">
        <v>292</v>
      </c>
      <c r="RUN3" s="327"/>
      <c r="RUO3" s="327"/>
      <c r="RUP3" s="327"/>
      <c r="RUQ3" s="327"/>
      <c r="RUR3" s="327"/>
      <c r="RUS3" s="327"/>
      <c r="RUT3" s="328"/>
      <c r="RUU3" s="326" t="s">
        <v>292</v>
      </c>
      <c r="RUV3" s="327"/>
      <c r="RUW3" s="327"/>
      <c r="RUX3" s="327"/>
      <c r="RUY3" s="327"/>
      <c r="RUZ3" s="327"/>
      <c r="RVA3" s="327"/>
      <c r="RVB3" s="328"/>
      <c r="RVC3" s="326" t="s">
        <v>292</v>
      </c>
      <c r="RVD3" s="327"/>
      <c r="RVE3" s="327"/>
      <c r="RVF3" s="327"/>
      <c r="RVG3" s="327"/>
      <c r="RVH3" s="327"/>
      <c r="RVI3" s="327"/>
      <c r="RVJ3" s="328"/>
      <c r="RVK3" s="326" t="s">
        <v>292</v>
      </c>
      <c r="RVL3" s="327"/>
      <c r="RVM3" s="327"/>
      <c r="RVN3" s="327"/>
      <c r="RVO3" s="327"/>
      <c r="RVP3" s="327"/>
      <c r="RVQ3" s="327"/>
      <c r="RVR3" s="328"/>
      <c r="RVS3" s="326" t="s">
        <v>292</v>
      </c>
      <c r="RVT3" s="327"/>
      <c r="RVU3" s="327"/>
      <c r="RVV3" s="327"/>
      <c r="RVW3" s="327"/>
      <c r="RVX3" s="327"/>
      <c r="RVY3" s="327"/>
      <c r="RVZ3" s="328"/>
      <c r="RWA3" s="326" t="s">
        <v>292</v>
      </c>
      <c r="RWB3" s="327"/>
      <c r="RWC3" s="327"/>
      <c r="RWD3" s="327"/>
      <c r="RWE3" s="327"/>
      <c r="RWF3" s="327"/>
      <c r="RWG3" s="327"/>
      <c r="RWH3" s="328"/>
      <c r="RWI3" s="326" t="s">
        <v>292</v>
      </c>
      <c r="RWJ3" s="327"/>
      <c r="RWK3" s="327"/>
      <c r="RWL3" s="327"/>
      <c r="RWM3" s="327"/>
      <c r="RWN3" s="327"/>
      <c r="RWO3" s="327"/>
      <c r="RWP3" s="328"/>
      <c r="RWQ3" s="326" t="s">
        <v>292</v>
      </c>
      <c r="RWR3" s="327"/>
      <c r="RWS3" s="327"/>
      <c r="RWT3" s="327"/>
      <c r="RWU3" s="327"/>
      <c r="RWV3" s="327"/>
      <c r="RWW3" s="327"/>
      <c r="RWX3" s="328"/>
      <c r="RWY3" s="326" t="s">
        <v>292</v>
      </c>
      <c r="RWZ3" s="327"/>
      <c r="RXA3" s="327"/>
      <c r="RXB3" s="327"/>
      <c r="RXC3" s="327"/>
      <c r="RXD3" s="327"/>
      <c r="RXE3" s="327"/>
      <c r="RXF3" s="328"/>
      <c r="RXG3" s="326" t="s">
        <v>292</v>
      </c>
      <c r="RXH3" s="327"/>
      <c r="RXI3" s="327"/>
      <c r="RXJ3" s="327"/>
      <c r="RXK3" s="327"/>
      <c r="RXL3" s="327"/>
      <c r="RXM3" s="327"/>
      <c r="RXN3" s="328"/>
      <c r="RXO3" s="326" t="s">
        <v>292</v>
      </c>
      <c r="RXP3" s="327"/>
      <c r="RXQ3" s="327"/>
      <c r="RXR3" s="327"/>
      <c r="RXS3" s="327"/>
      <c r="RXT3" s="327"/>
      <c r="RXU3" s="327"/>
      <c r="RXV3" s="328"/>
      <c r="RXW3" s="326" t="s">
        <v>292</v>
      </c>
      <c r="RXX3" s="327"/>
      <c r="RXY3" s="327"/>
      <c r="RXZ3" s="327"/>
      <c r="RYA3" s="327"/>
      <c r="RYB3" s="327"/>
      <c r="RYC3" s="327"/>
      <c r="RYD3" s="328"/>
      <c r="RYE3" s="326" t="s">
        <v>292</v>
      </c>
      <c r="RYF3" s="327"/>
      <c r="RYG3" s="327"/>
      <c r="RYH3" s="327"/>
      <c r="RYI3" s="327"/>
      <c r="RYJ3" s="327"/>
      <c r="RYK3" s="327"/>
      <c r="RYL3" s="328"/>
      <c r="RYM3" s="326" t="s">
        <v>292</v>
      </c>
      <c r="RYN3" s="327"/>
      <c r="RYO3" s="327"/>
      <c r="RYP3" s="327"/>
      <c r="RYQ3" s="327"/>
      <c r="RYR3" s="327"/>
      <c r="RYS3" s="327"/>
      <c r="RYT3" s="328"/>
      <c r="RYU3" s="326" t="s">
        <v>292</v>
      </c>
      <c r="RYV3" s="327"/>
      <c r="RYW3" s="327"/>
      <c r="RYX3" s="327"/>
      <c r="RYY3" s="327"/>
      <c r="RYZ3" s="327"/>
      <c r="RZA3" s="327"/>
      <c r="RZB3" s="328"/>
      <c r="RZC3" s="326" t="s">
        <v>292</v>
      </c>
      <c r="RZD3" s="327"/>
      <c r="RZE3" s="327"/>
      <c r="RZF3" s="327"/>
      <c r="RZG3" s="327"/>
      <c r="RZH3" s="327"/>
      <c r="RZI3" s="327"/>
      <c r="RZJ3" s="328"/>
      <c r="RZK3" s="326" t="s">
        <v>292</v>
      </c>
      <c r="RZL3" s="327"/>
      <c r="RZM3" s="327"/>
      <c r="RZN3" s="327"/>
      <c r="RZO3" s="327"/>
      <c r="RZP3" s="327"/>
      <c r="RZQ3" s="327"/>
      <c r="RZR3" s="328"/>
      <c r="RZS3" s="326" t="s">
        <v>292</v>
      </c>
      <c r="RZT3" s="327"/>
      <c r="RZU3" s="327"/>
      <c r="RZV3" s="327"/>
      <c r="RZW3" s="327"/>
      <c r="RZX3" s="327"/>
      <c r="RZY3" s="327"/>
      <c r="RZZ3" s="328"/>
      <c r="SAA3" s="326" t="s">
        <v>292</v>
      </c>
      <c r="SAB3" s="327"/>
      <c r="SAC3" s="327"/>
      <c r="SAD3" s="327"/>
      <c r="SAE3" s="327"/>
      <c r="SAF3" s="327"/>
      <c r="SAG3" s="327"/>
      <c r="SAH3" s="328"/>
      <c r="SAI3" s="326" t="s">
        <v>292</v>
      </c>
      <c r="SAJ3" s="327"/>
      <c r="SAK3" s="327"/>
      <c r="SAL3" s="327"/>
      <c r="SAM3" s="327"/>
      <c r="SAN3" s="327"/>
      <c r="SAO3" s="327"/>
      <c r="SAP3" s="328"/>
      <c r="SAQ3" s="326" t="s">
        <v>292</v>
      </c>
      <c r="SAR3" s="327"/>
      <c r="SAS3" s="327"/>
      <c r="SAT3" s="327"/>
      <c r="SAU3" s="327"/>
      <c r="SAV3" s="327"/>
      <c r="SAW3" s="327"/>
      <c r="SAX3" s="328"/>
      <c r="SAY3" s="326" t="s">
        <v>292</v>
      </c>
      <c r="SAZ3" s="327"/>
      <c r="SBA3" s="327"/>
      <c r="SBB3" s="327"/>
      <c r="SBC3" s="327"/>
      <c r="SBD3" s="327"/>
      <c r="SBE3" s="327"/>
      <c r="SBF3" s="328"/>
      <c r="SBG3" s="326" t="s">
        <v>292</v>
      </c>
      <c r="SBH3" s="327"/>
      <c r="SBI3" s="327"/>
      <c r="SBJ3" s="327"/>
      <c r="SBK3" s="327"/>
      <c r="SBL3" s="327"/>
      <c r="SBM3" s="327"/>
      <c r="SBN3" s="328"/>
      <c r="SBO3" s="326" t="s">
        <v>292</v>
      </c>
      <c r="SBP3" s="327"/>
      <c r="SBQ3" s="327"/>
      <c r="SBR3" s="327"/>
      <c r="SBS3" s="327"/>
      <c r="SBT3" s="327"/>
      <c r="SBU3" s="327"/>
      <c r="SBV3" s="328"/>
      <c r="SBW3" s="326" t="s">
        <v>292</v>
      </c>
      <c r="SBX3" s="327"/>
      <c r="SBY3" s="327"/>
      <c r="SBZ3" s="327"/>
      <c r="SCA3" s="327"/>
      <c r="SCB3" s="327"/>
      <c r="SCC3" s="327"/>
      <c r="SCD3" s="328"/>
      <c r="SCE3" s="326" t="s">
        <v>292</v>
      </c>
      <c r="SCF3" s="327"/>
      <c r="SCG3" s="327"/>
      <c r="SCH3" s="327"/>
      <c r="SCI3" s="327"/>
      <c r="SCJ3" s="327"/>
      <c r="SCK3" s="327"/>
      <c r="SCL3" s="328"/>
      <c r="SCM3" s="326" t="s">
        <v>292</v>
      </c>
      <c r="SCN3" s="327"/>
      <c r="SCO3" s="327"/>
      <c r="SCP3" s="327"/>
      <c r="SCQ3" s="327"/>
      <c r="SCR3" s="327"/>
      <c r="SCS3" s="327"/>
      <c r="SCT3" s="328"/>
      <c r="SCU3" s="326" t="s">
        <v>292</v>
      </c>
      <c r="SCV3" s="327"/>
      <c r="SCW3" s="327"/>
      <c r="SCX3" s="327"/>
      <c r="SCY3" s="327"/>
      <c r="SCZ3" s="327"/>
      <c r="SDA3" s="327"/>
      <c r="SDB3" s="328"/>
      <c r="SDC3" s="326" t="s">
        <v>292</v>
      </c>
      <c r="SDD3" s="327"/>
      <c r="SDE3" s="327"/>
      <c r="SDF3" s="327"/>
      <c r="SDG3" s="327"/>
      <c r="SDH3" s="327"/>
      <c r="SDI3" s="327"/>
      <c r="SDJ3" s="328"/>
      <c r="SDK3" s="326" t="s">
        <v>292</v>
      </c>
      <c r="SDL3" s="327"/>
      <c r="SDM3" s="327"/>
      <c r="SDN3" s="327"/>
      <c r="SDO3" s="327"/>
      <c r="SDP3" s="327"/>
      <c r="SDQ3" s="327"/>
      <c r="SDR3" s="328"/>
      <c r="SDS3" s="326" t="s">
        <v>292</v>
      </c>
      <c r="SDT3" s="327"/>
      <c r="SDU3" s="327"/>
      <c r="SDV3" s="327"/>
      <c r="SDW3" s="327"/>
      <c r="SDX3" s="327"/>
      <c r="SDY3" s="327"/>
      <c r="SDZ3" s="328"/>
      <c r="SEA3" s="326" t="s">
        <v>292</v>
      </c>
      <c r="SEB3" s="327"/>
      <c r="SEC3" s="327"/>
      <c r="SED3" s="327"/>
      <c r="SEE3" s="327"/>
      <c r="SEF3" s="327"/>
      <c r="SEG3" s="327"/>
      <c r="SEH3" s="328"/>
      <c r="SEI3" s="326" t="s">
        <v>292</v>
      </c>
      <c r="SEJ3" s="327"/>
      <c r="SEK3" s="327"/>
      <c r="SEL3" s="327"/>
      <c r="SEM3" s="327"/>
      <c r="SEN3" s="327"/>
      <c r="SEO3" s="327"/>
      <c r="SEP3" s="328"/>
      <c r="SEQ3" s="326" t="s">
        <v>292</v>
      </c>
      <c r="SER3" s="327"/>
      <c r="SES3" s="327"/>
      <c r="SET3" s="327"/>
      <c r="SEU3" s="327"/>
      <c r="SEV3" s="327"/>
      <c r="SEW3" s="327"/>
      <c r="SEX3" s="328"/>
      <c r="SEY3" s="326" t="s">
        <v>292</v>
      </c>
      <c r="SEZ3" s="327"/>
      <c r="SFA3" s="327"/>
      <c r="SFB3" s="327"/>
      <c r="SFC3" s="327"/>
      <c r="SFD3" s="327"/>
      <c r="SFE3" s="327"/>
      <c r="SFF3" s="328"/>
      <c r="SFG3" s="326" t="s">
        <v>292</v>
      </c>
      <c r="SFH3" s="327"/>
      <c r="SFI3" s="327"/>
      <c r="SFJ3" s="327"/>
      <c r="SFK3" s="327"/>
      <c r="SFL3" s="327"/>
      <c r="SFM3" s="327"/>
      <c r="SFN3" s="328"/>
      <c r="SFO3" s="326" t="s">
        <v>292</v>
      </c>
      <c r="SFP3" s="327"/>
      <c r="SFQ3" s="327"/>
      <c r="SFR3" s="327"/>
      <c r="SFS3" s="327"/>
      <c r="SFT3" s="327"/>
      <c r="SFU3" s="327"/>
      <c r="SFV3" s="328"/>
      <c r="SFW3" s="326" t="s">
        <v>292</v>
      </c>
      <c r="SFX3" s="327"/>
      <c r="SFY3" s="327"/>
      <c r="SFZ3" s="327"/>
      <c r="SGA3" s="327"/>
      <c r="SGB3" s="327"/>
      <c r="SGC3" s="327"/>
      <c r="SGD3" s="328"/>
      <c r="SGE3" s="326" t="s">
        <v>292</v>
      </c>
      <c r="SGF3" s="327"/>
      <c r="SGG3" s="327"/>
      <c r="SGH3" s="327"/>
      <c r="SGI3" s="327"/>
      <c r="SGJ3" s="327"/>
      <c r="SGK3" s="327"/>
      <c r="SGL3" s="328"/>
      <c r="SGM3" s="326" t="s">
        <v>292</v>
      </c>
      <c r="SGN3" s="327"/>
      <c r="SGO3" s="327"/>
      <c r="SGP3" s="327"/>
      <c r="SGQ3" s="327"/>
      <c r="SGR3" s="327"/>
      <c r="SGS3" s="327"/>
      <c r="SGT3" s="328"/>
      <c r="SGU3" s="326" t="s">
        <v>292</v>
      </c>
      <c r="SGV3" s="327"/>
      <c r="SGW3" s="327"/>
      <c r="SGX3" s="327"/>
      <c r="SGY3" s="327"/>
      <c r="SGZ3" s="327"/>
      <c r="SHA3" s="327"/>
      <c r="SHB3" s="328"/>
      <c r="SHC3" s="326" t="s">
        <v>292</v>
      </c>
      <c r="SHD3" s="327"/>
      <c r="SHE3" s="327"/>
      <c r="SHF3" s="327"/>
      <c r="SHG3" s="327"/>
      <c r="SHH3" s="327"/>
      <c r="SHI3" s="327"/>
      <c r="SHJ3" s="328"/>
      <c r="SHK3" s="326" t="s">
        <v>292</v>
      </c>
      <c r="SHL3" s="327"/>
      <c r="SHM3" s="327"/>
      <c r="SHN3" s="327"/>
      <c r="SHO3" s="327"/>
      <c r="SHP3" s="327"/>
      <c r="SHQ3" s="327"/>
      <c r="SHR3" s="328"/>
      <c r="SHS3" s="326" t="s">
        <v>292</v>
      </c>
      <c r="SHT3" s="327"/>
      <c r="SHU3" s="327"/>
      <c r="SHV3" s="327"/>
      <c r="SHW3" s="327"/>
      <c r="SHX3" s="327"/>
      <c r="SHY3" s="327"/>
      <c r="SHZ3" s="328"/>
      <c r="SIA3" s="326" t="s">
        <v>292</v>
      </c>
      <c r="SIB3" s="327"/>
      <c r="SIC3" s="327"/>
      <c r="SID3" s="327"/>
      <c r="SIE3" s="327"/>
      <c r="SIF3" s="327"/>
      <c r="SIG3" s="327"/>
      <c r="SIH3" s="328"/>
      <c r="SII3" s="326" t="s">
        <v>292</v>
      </c>
      <c r="SIJ3" s="327"/>
      <c r="SIK3" s="327"/>
      <c r="SIL3" s="327"/>
      <c r="SIM3" s="327"/>
      <c r="SIN3" s="327"/>
      <c r="SIO3" s="327"/>
      <c r="SIP3" s="328"/>
      <c r="SIQ3" s="326" t="s">
        <v>292</v>
      </c>
      <c r="SIR3" s="327"/>
      <c r="SIS3" s="327"/>
      <c r="SIT3" s="327"/>
      <c r="SIU3" s="327"/>
      <c r="SIV3" s="327"/>
      <c r="SIW3" s="327"/>
      <c r="SIX3" s="328"/>
      <c r="SIY3" s="326" t="s">
        <v>292</v>
      </c>
      <c r="SIZ3" s="327"/>
      <c r="SJA3" s="327"/>
      <c r="SJB3" s="327"/>
      <c r="SJC3" s="327"/>
      <c r="SJD3" s="327"/>
      <c r="SJE3" s="327"/>
      <c r="SJF3" s="328"/>
      <c r="SJG3" s="326" t="s">
        <v>292</v>
      </c>
      <c r="SJH3" s="327"/>
      <c r="SJI3" s="327"/>
      <c r="SJJ3" s="327"/>
      <c r="SJK3" s="327"/>
      <c r="SJL3" s="327"/>
      <c r="SJM3" s="327"/>
      <c r="SJN3" s="328"/>
      <c r="SJO3" s="326" t="s">
        <v>292</v>
      </c>
      <c r="SJP3" s="327"/>
      <c r="SJQ3" s="327"/>
      <c r="SJR3" s="327"/>
      <c r="SJS3" s="327"/>
      <c r="SJT3" s="327"/>
      <c r="SJU3" s="327"/>
      <c r="SJV3" s="328"/>
      <c r="SJW3" s="326" t="s">
        <v>292</v>
      </c>
      <c r="SJX3" s="327"/>
      <c r="SJY3" s="327"/>
      <c r="SJZ3" s="327"/>
      <c r="SKA3" s="327"/>
      <c r="SKB3" s="327"/>
      <c r="SKC3" s="327"/>
      <c r="SKD3" s="328"/>
      <c r="SKE3" s="326" t="s">
        <v>292</v>
      </c>
      <c r="SKF3" s="327"/>
      <c r="SKG3" s="327"/>
      <c r="SKH3" s="327"/>
      <c r="SKI3" s="327"/>
      <c r="SKJ3" s="327"/>
      <c r="SKK3" s="327"/>
      <c r="SKL3" s="328"/>
      <c r="SKM3" s="326" t="s">
        <v>292</v>
      </c>
      <c r="SKN3" s="327"/>
      <c r="SKO3" s="327"/>
      <c r="SKP3" s="327"/>
      <c r="SKQ3" s="327"/>
      <c r="SKR3" s="327"/>
      <c r="SKS3" s="327"/>
      <c r="SKT3" s="328"/>
      <c r="SKU3" s="326" t="s">
        <v>292</v>
      </c>
      <c r="SKV3" s="327"/>
      <c r="SKW3" s="327"/>
      <c r="SKX3" s="327"/>
      <c r="SKY3" s="327"/>
      <c r="SKZ3" s="327"/>
      <c r="SLA3" s="327"/>
      <c r="SLB3" s="328"/>
      <c r="SLC3" s="326" t="s">
        <v>292</v>
      </c>
      <c r="SLD3" s="327"/>
      <c r="SLE3" s="327"/>
      <c r="SLF3" s="327"/>
      <c r="SLG3" s="327"/>
      <c r="SLH3" s="327"/>
      <c r="SLI3" s="327"/>
      <c r="SLJ3" s="328"/>
      <c r="SLK3" s="326" t="s">
        <v>292</v>
      </c>
      <c r="SLL3" s="327"/>
      <c r="SLM3" s="327"/>
      <c r="SLN3" s="327"/>
      <c r="SLO3" s="327"/>
      <c r="SLP3" s="327"/>
      <c r="SLQ3" s="327"/>
      <c r="SLR3" s="328"/>
      <c r="SLS3" s="326" t="s">
        <v>292</v>
      </c>
      <c r="SLT3" s="327"/>
      <c r="SLU3" s="327"/>
      <c r="SLV3" s="327"/>
      <c r="SLW3" s="327"/>
      <c r="SLX3" s="327"/>
      <c r="SLY3" s="327"/>
      <c r="SLZ3" s="328"/>
      <c r="SMA3" s="326" t="s">
        <v>292</v>
      </c>
      <c r="SMB3" s="327"/>
      <c r="SMC3" s="327"/>
      <c r="SMD3" s="327"/>
      <c r="SME3" s="327"/>
      <c r="SMF3" s="327"/>
      <c r="SMG3" s="327"/>
      <c r="SMH3" s="328"/>
      <c r="SMI3" s="326" t="s">
        <v>292</v>
      </c>
      <c r="SMJ3" s="327"/>
      <c r="SMK3" s="327"/>
      <c r="SML3" s="327"/>
      <c r="SMM3" s="327"/>
      <c r="SMN3" s="327"/>
      <c r="SMO3" s="327"/>
      <c r="SMP3" s="328"/>
      <c r="SMQ3" s="326" t="s">
        <v>292</v>
      </c>
      <c r="SMR3" s="327"/>
      <c r="SMS3" s="327"/>
      <c r="SMT3" s="327"/>
      <c r="SMU3" s="327"/>
      <c r="SMV3" s="327"/>
      <c r="SMW3" s="327"/>
      <c r="SMX3" s="328"/>
      <c r="SMY3" s="326" t="s">
        <v>292</v>
      </c>
      <c r="SMZ3" s="327"/>
      <c r="SNA3" s="327"/>
      <c r="SNB3" s="327"/>
      <c r="SNC3" s="327"/>
      <c r="SND3" s="327"/>
      <c r="SNE3" s="327"/>
      <c r="SNF3" s="328"/>
      <c r="SNG3" s="326" t="s">
        <v>292</v>
      </c>
      <c r="SNH3" s="327"/>
      <c r="SNI3" s="327"/>
      <c r="SNJ3" s="327"/>
      <c r="SNK3" s="327"/>
      <c r="SNL3" s="327"/>
      <c r="SNM3" s="327"/>
      <c r="SNN3" s="328"/>
      <c r="SNO3" s="326" t="s">
        <v>292</v>
      </c>
      <c r="SNP3" s="327"/>
      <c r="SNQ3" s="327"/>
      <c r="SNR3" s="327"/>
      <c r="SNS3" s="327"/>
      <c r="SNT3" s="327"/>
      <c r="SNU3" s="327"/>
      <c r="SNV3" s="328"/>
      <c r="SNW3" s="326" t="s">
        <v>292</v>
      </c>
      <c r="SNX3" s="327"/>
      <c r="SNY3" s="327"/>
      <c r="SNZ3" s="327"/>
      <c r="SOA3" s="327"/>
      <c r="SOB3" s="327"/>
      <c r="SOC3" s="327"/>
      <c r="SOD3" s="328"/>
      <c r="SOE3" s="326" t="s">
        <v>292</v>
      </c>
      <c r="SOF3" s="327"/>
      <c r="SOG3" s="327"/>
      <c r="SOH3" s="327"/>
      <c r="SOI3" s="327"/>
      <c r="SOJ3" s="327"/>
      <c r="SOK3" s="327"/>
      <c r="SOL3" s="328"/>
      <c r="SOM3" s="326" t="s">
        <v>292</v>
      </c>
      <c r="SON3" s="327"/>
      <c r="SOO3" s="327"/>
      <c r="SOP3" s="327"/>
      <c r="SOQ3" s="327"/>
      <c r="SOR3" s="327"/>
      <c r="SOS3" s="327"/>
      <c r="SOT3" s="328"/>
      <c r="SOU3" s="326" t="s">
        <v>292</v>
      </c>
      <c r="SOV3" s="327"/>
      <c r="SOW3" s="327"/>
      <c r="SOX3" s="327"/>
      <c r="SOY3" s="327"/>
      <c r="SOZ3" s="327"/>
      <c r="SPA3" s="327"/>
      <c r="SPB3" s="328"/>
      <c r="SPC3" s="326" t="s">
        <v>292</v>
      </c>
      <c r="SPD3" s="327"/>
      <c r="SPE3" s="327"/>
      <c r="SPF3" s="327"/>
      <c r="SPG3" s="327"/>
      <c r="SPH3" s="327"/>
      <c r="SPI3" s="327"/>
      <c r="SPJ3" s="328"/>
      <c r="SPK3" s="326" t="s">
        <v>292</v>
      </c>
      <c r="SPL3" s="327"/>
      <c r="SPM3" s="327"/>
      <c r="SPN3" s="327"/>
      <c r="SPO3" s="327"/>
      <c r="SPP3" s="327"/>
      <c r="SPQ3" s="327"/>
      <c r="SPR3" s="328"/>
      <c r="SPS3" s="326" t="s">
        <v>292</v>
      </c>
      <c r="SPT3" s="327"/>
      <c r="SPU3" s="327"/>
      <c r="SPV3" s="327"/>
      <c r="SPW3" s="327"/>
      <c r="SPX3" s="327"/>
      <c r="SPY3" s="327"/>
      <c r="SPZ3" s="328"/>
      <c r="SQA3" s="326" t="s">
        <v>292</v>
      </c>
      <c r="SQB3" s="327"/>
      <c r="SQC3" s="327"/>
      <c r="SQD3" s="327"/>
      <c r="SQE3" s="327"/>
      <c r="SQF3" s="327"/>
      <c r="SQG3" s="327"/>
      <c r="SQH3" s="328"/>
      <c r="SQI3" s="326" t="s">
        <v>292</v>
      </c>
      <c r="SQJ3" s="327"/>
      <c r="SQK3" s="327"/>
      <c r="SQL3" s="327"/>
      <c r="SQM3" s="327"/>
      <c r="SQN3" s="327"/>
      <c r="SQO3" s="327"/>
      <c r="SQP3" s="328"/>
      <c r="SQQ3" s="326" t="s">
        <v>292</v>
      </c>
      <c r="SQR3" s="327"/>
      <c r="SQS3" s="327"/>
      <c r="SQT3" s="327"/>
      <c r="SQU3" s="327"/>
      <c r="SQV3" s="327"/>
      <c r="SQW3" s="327"/>
      <c r="SQX3" s="328"/>
      <c r="SQY3" s="326" t="s">
        <v>292</v>
      </c>
      <c r="SQZ3" s="327"/>
      <c r="SRA3" s="327"/>
      <c r="SRB3" s="327"/>
      <c r="SRC3" s="327"/>
      <c r="SRD3" s="327"/>
      <c r="SRE3" s="327"/>
      <c r="SRF3" s="328"/>
      <c r="SRG3" s="326" t="s">
        <v>292</v>
      </c>
      <c r="SRH3" s="327"/>
      <c r="SRI3" s="327"/>
      <c r="SRJ3" s="327"/>
      <c r="SRK3" s="327"/>
      <c r="SRL3" s="327"/>
      <c r="SRM3" s="327"/>
      <c r="SRN3" s="328"/>
      <c r="SRO3" s="326" t="s">
        <v>292</v>
      </c>
      <c r="SRP3" s="327"/>
      <c r="SRQ3" s="327"/>
      <c r="SRR3" s="327"/>
      <c r="SRS3" s="327"/>
      <c r="SRT3" s="327"/>
      <c r="SRU3" s="327"/>
      <c r="SRV3" s="328"/>
      <c r="SRW3" s="326" t="s">
        <v>292</v>
      </c>
      <c r="SRX3" s="327"/>
      <c r="SRY3" s="327"/>
      <c r="SRZ3" s="327"/>
      <c r="SSA3" s="327"/>
      <c r="SSB3" s="327"/>
      <c r="SSC3" s="327"/>
      <c r="SSD3" s="328"/>
      <c r="SSE3" s="326" t="s">
        <v>292</v>
      </c>
      <c r="SSF3" s="327"/>
      <c r="SSG3" s="327"/>
      <c r="SSH3" s="327"/>
      <c r="SSI3" s="327"/>
      <c r="SSJ3" s="327"/>
      <c r="SSK3" s="327"/>
      <c r="SSL3" s="328"/>
      <c r="SSM3" s="326" t="s">
        <v>292</v>
      </c>
      <c r="SSN3" s="327"/>
      <c r="SSO3" s="327"/>
      <c r="SSP3" s="327"/>
      <c r="SSQ3" s="327"/>
      <c r="SSR3" s="327"/>
      <c r="SSS3" s="327"/>
      <c r="SST3" s="328"/>
      <c r="SSU3" s="326" t="s">
        <v>292</v>
      </c>
      <c r="SSV3" s="327"/>
      <c r="SSW3" s="327"/>
      <c r="SSX3" s="327"/>
      <c r="SSY3" s="327"/>
      <c r="SSZ3" s="327"/>
      <c r="STA3" s="327"/>
      <c r="STB3" s="328"/>
      <c r="STC3" s="326" t="s">
        <v>292</v>
      </c>
      <c r="STD3" s="327"/>
      <c r="STE3" s="327"/>
      <c r="STF3" s="327"/>
      <c r="STG3" s="327"/>
      <c r="STH3" s="327"/>
      <c r="STI3" s="327"/>
      <c r="STJ3" s="328"/>
      <c r="STK3" s="326" t="s">
        <v>292</v>
      </c>
      <c r="STL3" s="327"/>
      <c r="STM3" s="327"/>
      <c r="STN3" s="327"/>
      <c r="STO3" s="327"/>
      <c r="STP3" s="327"/>
      <c r="STQ3" s="327"/>
      <c r="STR3" s="328"/>
      <c r="STS3" s="326" t="s">
        <v>292</v>
      </c>
      <c r="STT3" s="327"/>
      <c r="STU3" s="327"/>
      <c r="STV3" s="327"/>
      <c r="STW3" s="327"/>
      <c r="STX3" s="327"/>
      <c r="STY3" s="327"/>
      <c r="STZ3" s="328"/>
      <c r="SUA3" s="326" t="s">
        <v>292</v>
      </c>
      <c r="SUB3" s="327"/>
      <c r="SUC3" s="327"/>
      <c r="SUD3" s="327"/>
      <c r="SUE3" s="327"/>
      <c r="SUF3" s="327"/>
      <c r="SUG3" s="327"/>
      <c r="SUH3" s="328"/>
      <c r="SUI3" s="326" t="s">
        <v>292</v>
      </c>
      <c r="SUJ3" s="327"/>
      <c r="SUK3" s="327"/>
      <c r="SUL3" s="327"/>
      <c r="SUM3" s="327"/>
      <c r="SUN3" s="327"/>
      <c r="SUO3" s="327"/>
      <c r="SUP3" s="328"/>
      <c r="SUQ3" s="326" t="s">
        <v>292</v>
      </c>
      <c r="SUR3" s="327"/>
      <c r="SUS3" s="327"/>
      <c r="SUT3" s="327"/>
      <c r="SUU3" s="327"/>
      <c r="SUV3" s="327"/>
      <c r="SUW3" s="327"/>
      <c r="SUX3" s="328"/>
      <c r="SUY3" s="326" t="s">
        <v>292</v>
      </c>
      <c r="SUZ3" s="327"/>
      <c r="SVA3" s="327"/>
      <c r="SVB3" s="327"/>
      <c r="SVC3" s="327"/>
      <c r="SVD3" s="327"/>
      <c r="SVE3" s="327"/>
      <c r="SVF3" s="328"/>
      <c r="SVG3" s="326" t="s">
        <v>292</v>
      </c>
      <c r="SVH3" s="327"/>
      <c r="SVI3" s="327"/>
      <c r="SVJ3" s="327"/>
      <c r="SVK3" s="327"/>
      <c r="SVL3" s="327"/>
      <c r="SVM3" s="327"/>
      <c r="SVN3" s="328"/>
      <c r="SVO3" s="326" t="s">
        <v>292</v>
      </c>
      <c r="SVP3" s="327"/>
      <c r="SVQ3" s="327"/>
      <c r="SVR3" s="327"/>
      <c r="SVS3" s="327"/>
      <c r="SVT3" s="327"/>
      <c r="SVU3" s="327"/>
      <c r="SVV3" s="328"/>
      <c r="SVW3" s="326" t="s">
        <v>292</v>
      </c>
      <c r="SVX3" s="327"/>
      <c r="SVY3" s="327"/>
      <c r="SVZ3" s="327"/>
      <c r="SWA3" s="327"/>
      <c r="SWB3" s="327"/>
      <c r="SWC3" s="327"/>
      <c r="SWD3" s="328"/>
      <c r="SWE3" s="326" t="s">
        <v>292</v>
      </c>
      <c r="SWF3" s="327"/>
      <c r="SWG3" s="327"/>
      <c r="SWH3" s="327"/>
      <c r="SWI3" s="327"/>
      <c r="SWJ3" s="327"/>
      <c r="SWK3" s="327"/>
      <c r="SWL3" s="328"/>
      <c r="SWM3" s="326" t="s">
        <v>292</v>
      </c>
      <c r="SWN3" s="327"/>
      <c r="SWO3" s="327"/>
      <c r="SWP3" s="327"/>
      <c r="SWQ3" s="327"/>
      <c r="SWR3" s="327"/>
      <c r="SWS3" s="327"/>
      <c r="SWT3" s="328"/>
      <c r="SWU3" s="326" t="s">
        <v>292</v>
      </c>
      <c r="SWV3" s="327"/>
      <c r="SWW3" s="327"/>
      <c r="SWX3" s="327"/>
      <c r="SWY3" s="327"/>
      <c r="SWZ3" s="327"/>
      <c r="SXA3" s="327"/>
      <c r="SXB3" s="328"/>
      <c r="SXC3" s="326" t="s">
        <v>292</v>
      </c>
      <c r="SXD3" s="327"/>
      <c r="SXE3" s="327"/>
      <c r="SXF3" s="327"/>
      <c r="SXG3" s="327"/>
      <c r="SXH3" s="327"/>
      <c r="SXI3" s="327"/>
      <c r="SXJ3" s="328"/>
      <c r="SXK3" s="326" t="s">
        <v>292</v>
      </c>
      <c r="SXL3" s="327"/>
      <c r="SXM3" s="327"/>
      <c r="SXN3" s="327"/>
      <c r="SXO3" s="327"/>
      <c r="SXP3" s="327"/>
      <c r="SXQ3" s="327"/>
      <c r="SXR3" s="328"/>
      <c r="SXS3" s="326" t="s">
        <v>292</v>
      </c>
      <c r="SXT3" s="327"/>
      <c r="SXU3" s="327"/>
      <c r="SXV3" s="327"/>
      <c r="SXW3" s="327"/>
      <c r="SXX3" s="327"/>
      <c r="SXY3" s="327"/>
      <c r="SXZ3" s="328"/>
      <c r="SYA3" s="326" t="s">
        <v>292</v>
      </c>
      <c r="SYB3" s="327"/>
      <c r="SYC3" s="327"/>
      <c r="SYD3" s="327"/>
      <c r="SYE3" s="327"/>
      <c r="SYF3" s="327"/>
      <c r="SYG3" s="327"/>
      <c r="SYH3" s="328"/>
      <c r="SYI3" s="326" t="s">
        <v>292</v>
      </c>
      <c r="SYJ3" s="327"/>
      <c r="SYK3" s="327"/>
      <c r="SYL3" s="327"/>
      <c r="SYM3" s="327"/>
      <c r="SYN3" s="327"/>
      <c r="SYO3" s="327"/>
      <c r="SYP3" s="328"/>
      <c r="SYQ3" s="326" t="s">
        <v>292</v>
      </c>
      <c r="SYR3" s="327"/>
      <c r="SYS3" s="327"/>
      <c r="SYT3" s="327"/>
      <c r="SYU3" s="327"/>
      <c r="SYV3" s="327"/>
      <c r="SYW3" s="327"/>
      <c r="SYX3" s="328"/>
      <c r="SYY3" s="326" t="s">
        <v>292</v>
      </c>
      <c r="SYZ3" s="327"/>
      <c r="SZA3" s="327"/>
      <c r="SZB3" s="327"/>
      <c r="SZC3" s="327"/>
      <c r="SZD3" s="327"/>
      <c r="SZE3" s="327"/>
      <c r="SZF3" s="328"/>
      <c r="SZG3" s="326" t="s">
        <v>292</v>
      </c>
      <c r="SZH3" s="327"/>
      <c r="SZI3" s="327"/>
      <c r="SZJ3" s="327"/>
      <c r="SZK3" s="327"/>
      <c r="SZL3" s="327"/>
      <c r="SZM3" s="327"/>
      <c r="SZN3" s="328"/>
      <c r="SZO3" s="326" t="s">
        <v>292</v>
      </c>
      <c r="SZP3" s="327"/>
      <c r="SZQ3" s="327"/>
      <c r="SZR3" s="327"/>
      <c r="SZS3" s="327"/>
      <c r="SZT3" s="327"/>
      <c r="SZU3" s="327"/>
      <c r="SZV3" s="328"/>
      <c r="SZW3" s="326" t="s">
        <v>292</v>
      </c>
      <c r="SZX3" s="327"/>
      <c r="SZY3" s="327"/>
      <c r="SZZ3" s="327"/>
      <c r="TAA3" s="327"/>
      <c r="TAB3" s="327"/>
      <c r="TAC3" s="327"/>
      <c r="TAD3" s="328"/>
      <c r="TAE3" s="326" t="s">
        <v>292</v>
      </c>
      <c r="TAF3" s="327"/>
      <c r="TAG3" s="327"/>
      <c r="TAH3" s="327"/>
      <c r="TAI3" s="327"/>
      <c r="TAJ3" s="327"/>
      <c r="TAK3" s="327"/>
      <c r="TAL3" s="328"/>
      <c r="TAM3" s="326" t="s">
        <v>292</v>
      </c>
      <c r="TAN3" s="327"/>
      <c r="TAO3" s="327"/>
      <c r="TAP3" s="327"/>
      <c r="TAQ3" s="327"/>
      <c r="TAR3" s="327"/>
      <c r="TAS3" s="327"/>
      <c r="TAT3" s="328"/>
      <c r="TAU3" s="326" t="s">
        <v>292</v>
      </c>
      <c r="TAV3" s="327"/>
      <c r="TAW3" s="327"/>
      <c r="TAX3" s="327"/>
      <c r="TAY3" s="327"/>
      <c r="TAZ3" s="327"/>
      <c r="TBA3" s="327"/>
      <c r="TBB3" s="328"/>
      <c r="TBC3" s="326" t="s">
        <v>292</v>
      </c>
      <c r="TBD3" s="327"/>
      <c r="TBE3" s="327"/>
      <c r="TBF3" s="327"/>
      <c r="TBG3" s="327"/>
      <c r="TBH3" s="327"/>
      <c r="TBI3" s="327"/>
      <c r="TBJ3" s="328"/>
      <c r="TBK3" s="326" t="s">
        <v>292</v>
      </c>
      <c r="TBL3" s="327"/>
      <c r="TBM3" s="327"/>
      <c r="TBN3" s="327"/>
      <c r="TBO3" s="327"/>
      <c r="TBP3" s="327"/>
      <c r="TBQ3" s="327"/>
      <c r="TBR3" s="328"/>
      <c r="TBS3" s="326" t="s">
        <v>292</v>
      </c>
      <c r="TBT3" s="327"/>
      <c r="TBU3" s="327"/>
      <c r="TBV3" s="327"/>
      <c r="TBW3" s="327"/>
      <c r="TBX3" s="327"/>
      <c r="TBY3" s="327"/>
      <c r="TBZ3" s="328"/>
      <c r="TCA3" s="326" t="s">
        <v>292</v>
      </c>
      <c r="TCB3" s="327"/>
      <c r="TCC3" s="327"/>
      <c r="TCD3" s="327"/>
      <c r="TCE3" s="327"/>
      <c r="TCF3" s="327"/>
      <c r="TCG3" s="327"/>
      <c r="TCH3" s="328"/>
      <c r="TCI3" s="326" t="s">
        <v>292</v>
      </c>
      <c r="TCJ3" s="327"/>
      <c r="TCK3" s="327"/>
      <c r="TCL3" s="327"/>
      <c r="TCM3" s="327"/>
      <c r="TCN3" s="327"/>
      <c r="TCO3" s="327"/>
      <c r="TCP3" s="328"/>
      <c r="TCQ3" s="326" t="s">
        <v>292</v>
      </c>
      <c r="TCR3" s="327"/>
      <c r="TCS3" s="327"/>
      <c r="TCT3" s="327"/>
      <c r="TCU3" s="327"/>
      <c r="TCV3" s="327"/>
      <c r="TCW3" s="327"/>
      <c r="TCX3" s="328"/>
      <c r="TCY3" s="326" t="s">
        <v>292</v>
      </c>
      <c r="TCZ3" s="327"/>
      <c r="TDA3" s="327"/>
      <c r="TDB3" s="327"/>
      <c r="TDC3" s="327"/>
      <c r="TDD3" s="327"/>
      <c r="TDE3" s="327"/>
      <c r="TDF3" s="328"/>
      <c r="TDG3" s="326" t="s">
        <v>292</v>
      </c>
      <c r="TDH3" s="327"/>
      <c r="TDI3" s="327"/>
      <c r="TDJ3" s="327"/>
      <c r="TDK3" s="327"/>
      <c r="TDL3" s="327"/>
      <c r="TDM3" s="327"/>
      <c r="TDN3" s="328"/>
      <c r="TDO3" s="326" t="s">
        <v>292</v>
      </c>
      <c r="TDP3" s="327"/>
      <c r="TDQ3" s="327"/>
      <c r="TDR3" s="327"/>
      <c r="TDS3" s="327"/>
      <c r="TDT3" s="327"/>
      <c r="TDU3" s="327"/>
      <c r="TDV3" s="328"/>
      <c r="TDW3" s="326" t="s">
        <v>292</v>
      </c>
      <c r="TDX3" s="327"/>
      <c r="TDY3" s="327"/>
      <c r="TDZ3" s="327"/>
      <c r="TEA3" s="327"/>
      <c r="TEB3" s="327"/>
      <c r="TEC3" s="327"/>
      <c r="TED3" s="328"/>
      <c r="TEE3" s="326" t="s">
        <v>292</v>
      </c>
      <c r="TEF3" s="327"/>
      <c r="TEG3" s="327"/>
      <c r="TEH3" s="327"/>
      <c r="TEI3" s="327"/>
      <c r="TEJ3" s="327"/>
      <c r="TEK3" s="327"/>
      <c r="TEL3" s="328"/>
      <c r="TEM3" s="326" t="s">
        <v>292</v>
      </c>
      <c r="TEN3" s="327"/>
      <c r="TEO3" s="327"/>
      <c r="TEP3" s="327"/>
      <c r="TEQ3" s="327"/>
      <c r="TER3" s="327"/>
      <c r="TES3" s="327"/>
      <c r="TET3" s="328"/>
      <c r="TEU3" s="326" t="s">
        <v>292</v>
      </c>
      <c r="TEV3" s="327"/>
      <c r="TEW3" s="327"/>
      <c r="TEX3" s="327"/>
      <c r="TEY3" s="327"/>
      <c r="TEZ3" s="327"/>
      <c r="TFA3" s="327"/>
      <c r="TFB3" s="328"/>
      <c r="TFC3" s="326" t="s">
        <v>292</v>
      </c>
      <c r="TFD3" s="327"/>
      <c r="TFE3" s="327"/>
      <c r="TFF3" s="327"/>
      <c r="TFG3" s="327"/>
      <c r="TFH3" s="327"/>
      <c r="TFI3" s="327"/>
      <c r="TFJ3" s="328"/>
      <c r="TFK3" s="326" t="s">
        <v>292</v>
      </c>
      <c r="TFL3" s="327"/>
      <c r="TFM3" s="327"/>
      <c r="TFN3" s="327"/>
      <c r="TFO3" s="327"/>
      <c r="TFP3" s="327"/>
      <c r="TFQ3" s="327"/>
      <c r="TFR3" s="328"/>
      <c r="TFS3" s="326" t="s">
        <v>292</v>
      </c>
      <c r="TFT3" s="327"/>
      <c r="TFU3" s="327"/>
      <c r="TFV3" s="327"/>
      <c r="TFW3" s="327"/>
      <c r="TFX3" s="327"/>
      <c r="TFY3" s="327"/>
      <c r="TFZ3" s="328"/>
      <c r="TGA3" s="326" t="s">
        <v>292</v>
      </c>
      <c r="TGB3" s="327"/>
      <c r="TGC3" s="327"/>
      <c r="TGD3" s="327"/>
      <c r="TGE3" s="327"/>
      <c r="TGF3" s="327"/>
      <c r="TGG3" s="327"/>
      <c r="TGH3" s="328"/>
      <c r="TGI3" s="326" t="s">
        <v>292</v>
      </c>
      <c r="TGJ3" s="327"/>
      <c r="TGK3" s="327"/>
      <c r="TGL3" s="327"/>
      <c r="TGM3" s="327"/>
      <c r="TGN3" s="327"/>
      <c r="TGO3" s="327"/>
      <c r="TGP3" s="328"/>
      <c r="TGQ3" s="326" t="s">
        <v>292</v>
      </c>
      <c r="TGR3" s="327"/>
      <c r="TGS3" s="327"/>
      <c r="TGT3" s="327"/>
      <c r="TGU3" s="327"/>
      <c r="TGV3" s="327"/>
      <c r="TGW3" s="327"/>
      <c r="TGX3" s="328"/>
      <c r="TGY3" s="326" t="s">
        <v>292</v>
      </c>
      <c r="TGZ3" s="327"/>
      <c r="THA3" s="327"/>
      <c r="THB3" s="327"/>
      <c r="THC3" s="327"/>
      <c r="THD3" s="327"/>
      <c r="THE3" s="327"/>
      <c r="THF3" s="328"/>
      <c r="THG3" s="326" t="s">
        <v>292</v>
      </c>
      <c r="THH3" s="327"/>
      <c r="THI3" s="327"/>
      <c r="THJ3" s="327"/>
      <c r="THK3" s="327"/>
      <c r="THL3" s="327"/>
      <c r="THM3" s="327"/>
      <c r="THN3" s="328"/>
      <c r="THO3" s="326" t="s">
        <v>292</v>
      </c>
      <c r="THP3" s="327"/>
      <c r="THQ3" s="327"/>
      <c r="THR3" s="327"/>
      <c r="THS3" s="327"/>
      <c r="THT3" s="327"/>
      <c r="THU3" s="327"/>
      <c r="THV3" s="328"/>
      <c r="THW3" s="326" t="s">
        <v>292</v>
      </c>
      <c r="THX3" s="327"/>
      <c r="THY3" s="327"/>
      <c r="THZ3" s="327"/>
      <c r="TIA3" s="327"/>
      <c r="TIB3" s="327"/>
      <c r="TIC3" s="327"/>
      <c r="TID3" s="328"/>
      <c r="TIE3" s="326" t="s">
        <v>292</v>
      </c>
      <c r="TIF3" s="327"/>
      <c r="TIG3" s="327"/>
      <c r="TIH3" s="327"/>
      <c r="TII3" s="327"/>
      <c r="TIJ3" s="327"/>
      <c r="TIK3" s="327"/>
      <c r="TIL3" s="328"/>
      <c r="TIM3" s="326" t="s">
        <v>292</v>
      </c>
      <c r="TIN3" s="327"/>
      <c r="TIO3" s="327"/>
      <c r="TIP3" s="327"/>
      <c r="TIQ3" s="327"/>
      <c r="TIR3" s="327"/>
      <c r="TIS3" s="327"/>
      <c r="TIT3" s="328"/>
      <c r="TIU3" s="326" t="s">
        <v>292</v>
      </c>
      <c r="TIV3" s="327"/>
      <c r="TIW3" s="327"/>
      <c r="TIX3" s="327"/>
      <c r="TIY3" s="327"/>
      <c r="TIZ3" s="327"/>
      <c r="TJA3" s="327"/>
      <c r="TJB3" s="328"/>
      <c r="TJC3" s="326" t="s">
        <v>292</v>
      </c>
      <c r="TJD3" s="327"/>
      <c r="TJE3" s="327"/>
      <c r="TJF3" s="327"/>
      <c r="TJG3" s="327"/>
      <c r="TJH3" s="327"/>
      <c r="TJI3" s="327"/>
      <c r="TJJ3" s="328"/>
      <c r="TJK3" s="326" t="s">
        <v>292</v>
      </c>
      <c r="TJL3" s="327"/>
      <c r="TJM3" s="327"/>
      <c r="TJN3" s="327"/>
      <c r="TJO3" s="327"/>
      <c r="TJP3" s="327"/>
      <c r="TJQ3" s="327"/>
      <c r="TJR3" s="328"/>
      <c r="TJS3" s="326" t="s">
        <v>292</v>
      </c>
      <c r="TJT3" s="327"/>
      <c r="TJU3" s="327"/>
      <c r="TJV3" s="327"/>
      <c r="TJW3" s="327"/>
      <c r="TJX3" s="327"/>
      <c r="TJY3" s="327"/>
      <c r="TJZ3" s="328"/>
      <c r="TKA3" s="326" t="s">
        <v>292</v>
      </c>
      <c r="TKB3" s="327"/>
      <c r="TKC3" s="327"/>
      <c r="TKD3" s="327"/>
      <c r="TKE3" s="327"/>
      <c r="TKF3" s="327"/>
      <c r="TKG3" s="327"/>
      <c r="TKH3" s="328"/>
      <c r="TKI3" s="326" t="s">
        <v>292</v>
      </c>
      <c r="TKJ3" s="327"/>
      <c r="TKK3" s="327"/>
      <c r="TKL3" s="327"/>
      <c r="TKM3" s="327"/>
      <c r="TKN3" s="327"/>
      <c r="TKO3" s="327"/>
      <c r="TKP3" s="328"/>
      <c r="TKQ3" s="326" t="s">
        <v>292</v>
      </c>
      <c r="TKR3" s="327"/>
      <c r="TKS3" s="327"/>
      <c r="TKT3" s="327"/>
      <c r="TKU3" s="327"/>
      <c r="TKV3" s="327"/>
      <c r="TKW3" s="327"/>
      <c r="TKX3" s="328"/>
      <c r="TKY3" s="326" t="s">
        <v>292</v>
      </c>
      <c r="TKZ3" s="327"/>
      <c r="TLA3" s="327"/>
      <c r="TLB3" s="327"/>
      <c r="TLC3" s="327"/>
      <c r="TLD3" s="327"/>
      <c r="TLE3" s="327"/>
      <c r="TLF3" s="328"/>
      <c r="TLG3" s="326" t="s">
        <v>292</v>
      </c>
      <c r="TLH3" s="327"/>
      <c r="TLI3" s="327"/>
      <c r="TLJ3" s="327"/>
      <c r="TLK3" s="327"/>
      <c r="TLL3" s="327"/>
      <c r="TLM3" s="327"/>
      <c r="TLN3" s="328"/>
      <c r="TLO3" s="326" t="s">
        <v>292</v>
      </c>
      <c r="TLP3" s="327"/>
      <c r="TLQ3" s="327"/>
      <c r="TLR3" s="327"/>
      <c r="TLS3" s="327"/>
      <c r="TLT3" s="327"/>
      <c r="TLU3" s="327"/>
      <c r="TLV3" s="328"/>
      <c r="TLW3" s="326" t="s">
        <v>292</v>
      </c>
      <c r="TLX3" s="327"/>
      <c r="TLY3" s="327"/>
      <c r="TLZ3" s="327"/>
      <c r="TMA3" s="327"/>
      <c r="TMB3" s="327"/>
      <c r="TMC3" s="327"/>
      <c r="TMD3" s="328"/>
      <c r="TME3" s="326" t="s">
        <v>292</v>
      </c>
      <c r="TMF3" s="327"/>
      <c r="TMG3" s="327"/>
      <c r="TMH3" s="327"/>
      <c r="TMI3" s="327"/>
      <c r="TMJ3" s="327"/>
      <c r="TMK3" s="327"/>
      <c r="TML3" s="328"/>
      <c r="TMM3" s="326" t="s">
        <v>292</v>
      </c>
      <c r="TMN3" s="327"/>
      <c r="TMO3" s="327"/>
      <c r="TMP3" s="327"/>
      <c r="TMQ3" s="327"/>
      <c r="TMR3" s="327"/>
      <c r="TMS3" s="327"/>
      <c r="TMT3" s="328"/>
      <c r="TMU3" s="326" t="s">
        <v>292</v>
      </c>
      <c r="TMV3" s="327"/>
      <c r="TMW3" s="327"/>
      <c r="TMX3" s="327"/>
      <c r="TMY3" s="327"/>
      <c r="TMZ3" s="327"/>
      <c r="TNA3" s="327"/>
      <c r="TNB3" s="328"/>
      <c r="TNC3" s="326" t="s">
        <v>292</v>
      </c>
      <c r="TND3" s="327"/>
      <c r="TNE3" s="327"/>
      <c r="TNF3" s="327"/>
      <c r="TNG3" s="327"/>
      <c r="TNH3" s="327"/>
      <c r="TNI3" s="327"/>
      <c r="TNJ3" s="328"/>
      <c r="TNK3" s="326" t="s">
        <v>292</v>
      </c>
      <c r="TNL3" s="327"/>
      <c r="TNM3" s="327"/>
      <c r="TNN3" s="327"/>
      <c r="TNO3" s="327"/>
      <c r="TNP3" s="327"/>
      <c r="TNQ3" s="327"/>
      <c r="TNR3" s="328"/>
      <c r="TNS3" s="326" t="s">
        <v>292</v>
      </c>
      <c r="TNT3" s="327"/>
      <c r="TNU3" s="327"/>
      <c r="TNV3" s="327"/>
      <c r="TNW3" s="327"/>
      <c r="TNX3" s="327"/>
      <c r="TNY3" s="327"/>
      <c r="TNZ3" s="328"/>
      <c r="TOA3" s="326" t="s">
        <v>292</v>
      </c>
      <c r="TOB3" s="327"/>
      <c r="TOC3" s="327"/>
      <c r="TOD3" s="327"/>
      <c r="TOE3" s="327"/>
      <c r="TOF3" s="327"/>
      <c r="TOG3" s="327"/>
      <c r="TOH3" s="328"/>
      <c r="TOI3" s="326" t="s">
        <v>292</v>
      </c>
      <c r="TOJ3" s="327"/>
      <c r="TOK3" s="327"/>
      <c r="TOL3" s="327"/>
      <c r="TOM3" s="327"/>
      <c r="TON3" s="327"/>
      <c r="TOO3" s="327"/>
      <c r="TOP3" s="328"/>
      <c r="TOQ3" s="326" t="s">
        <v>292</v>
      </c>
      <c r="TOR3" s="327"/>
      <c r="TOS3" s="327"/>
      <c r="TOT3" s="327"/>
      <c r="TOU3" s="327"/>
      <c r="TOV3" s="327"/>
      <c r="TOW3" s="327"/>
      <c r="TOX3" s="328"/>
      <c r="TOY3" s="326" t="s">
        <v>292</v>
      </c>
      <c r="TOZ3" s="327"/>
      <c r="TPA3" s="327"/>
      <c r="TPB3" s="327"/>
      <c r="TPC3" s="327"/>
      <c r="TPD3" s="327"/>
      <c r="TPE3" s="327"/>
      <c r="TPF3" s="328"/>
      <c r="TPG3" s="326" t="s">
        <v>292</v>
      </c>
      <c r="TPH3" s="327"/>
      <c r="TPI3" s="327"/>
      <c r="TPJ3" s="327"/>
      <c r="TPK3" s="327"/>
      <c r="TPL3" s="327"/>
      <c r="TPM3" s="327"/>
      <c r="TPN3" s="328"/>
      <c r="TPO3" s="326" t="s">
        <v>292</v>
      </c>
      <c r="TPP3" s="327"/>
      <c r="TPQ3" s="327"/>
      <c r="TPR3" s="327"/>
      <c r="TPS3" s="327"/>
      <c r="TPT3" s="327"/>
      <c r="TPU3" s="327"/>
      <c r="TPV3" s="328"/>
      <c r="TPW3" s="326" t="s">
        <v>292</v>
      </c>
      <c r="TPX3" s="327"/>
      <c r="TPY3" s="327"/>
      <c r="TPZ3" s="327"/>
      <c r="TQA3" s="327"/>
      <c r="TQB3" s="327"/>
      <c r="TQC3" s="327"/>
      <c r="TQD3" s="328"/>
      <c r="TQE3" s="326" t="s">
        <v>292</v>
      </c>
      <c r="TQF3" s="327"/>
      <c r="TQG3" s="327"/>
      <c r="TQH3" s="327"/>
      <c r="TQI3" s="327"/>
      <c r="TQJ3" s="327"/>
      <c r="TQK3" s="327"/>
      <c r="TQL3" s="328"/>
      <c r="TQM3" s="326" t="s">
        <v>292</v>
      </c>
      <c r="TQN3" s="327"/>
      <c r="TQO3" s="327"/>
      <c r="TQP3" s="327"/>
      <c r="TQQ3" s="327"/>
      <c r="TQR3" s="327"/>
      <c r="TQS3" s="327"/>
      <c r="TQT3" s="328"/>
      <c r="TQU3" s="326" t="s">
        <v>292</v>
      </c>
      <c r="TQV3" s="327"/>
      <c r="TQW3" s="327"/>
      <c r="TQX3" s="327"/>
      <c r="TQY3" s="327"/>
      <c r="TQZ3" s="327"/>
      <c r="TRA3" s="327"/>
      <c r="TRB3" s="328"/>
      <c r="TRC3" s="326" t="s">
        <v>292</v>
      </c>
      <c r="TRD3" s="327"/>
      <c r="TRE3" s="327"/>
      <c r="TRF3" s="327"/>
      <c r="TRG3" s="327"/>
      <c r="TRH3" s="327"/>
      <c r="TRI3" s="327"/>
      <c r="TRJ3" s="328"/>
      <c r="TRK3" s="326" t="s">
        <v>292</v>
      </c>
      <c r="TRL3" s="327"/>
      <c r="TRM3" s="327"/>
      <c r="TRN3" s="327"/>
      <c r="TRO3" s="327"/>
      <c r="TRP3" s="327"/>
      <c r="TRQ3" s="327"/>
      <c r="TRR3" s="328"/>
      <c r="TRS3" s="326" t="s">
        <v>292</v>
      </c>
      <c r="TRT3" s="327"/>
      <c r="TRU3" s="327"/>
      <c r="TRV3" s="327"/>
      <c r="TRW3" s="327"/>
      <c r="TRX3" s="327"/>
      <c r="TRY3" s="327"/>
      <c r="TRZ3" s="328"/>
      <c r="TSA3" s="326" t="s">
        <v>292</v>
      </c>
      <c r="TSB3" s="327"/>
      <c r="TSC3" s="327"/>
      <c r="TSD3" s="327"/>
      <c r="TSE3" s="327"/>
      <c r="TSF3" s="327"/>
      <c r="TSG3" s="327"/>
      <c r="TSH3" s="328"/>
      <c r="TSI3" s="326" t="s">
        <v>292</v>
      </c>
      <c r="TSJ3" s="327"/>
      <c r="TSK3" s="327"/>
      <c r="TSL3" s="327"/>
      <c r="TSM3" s="327"/>
      <c r="TSN3" s="327"/>
      <c r="TSO3" s="327"/>
      <c r="TSP3" s="328"/>
      <c r="TSQ3" s="326" t="s">
        <v>292</v>
      </c>
      <c r="TSR3" s="327"/>
      <c r="TSS3" s="327"/>
      <c r="TST3" s="327"/>
      <c r="TSU3" s="327"/>
      <c r="TSV3" s="327"/>
      <c r="TSW3" s="327"/>
      <c r="TSX3" s="328"/>
      <c r="TSY3" s="326" t="s">
        <v>292</v>
      </c>
      <c r="TSZ3" s="327"/>
      <c r="TTA3" s="327"/>
      <c r="TTB3" s="327"/>
      <c r="TTC3" s="327"/>
      <c r="TTD3" s="327"/>
      <c r="TTE3" s="327"/>
      <c r="TTF3" s="328"/>
      <c r="TTG3" s="326" t="s">
        <v>292</v>
      </c>
      <c r="TTH3" s="327"/>
      <c r="TTI3" s="327"/>
      <c r="TTJ3" s="327"/>
      <c r="TTK3" s="327"/>
      <c r="TTL3" s="327"/>
      <c r="TTM3" s="327"/>
      <c r="TTN3" s="328"/>
      <c r="TTO3" s="326" t="s">
        <v>292</v>
      </c>
      <c r="TTP3" s="327"/>
      <c r="TTQ3" s="327"/>
      <c r="TTR3" s="327"/>
      <c r="TTS3" s="327"/>
      <c r="TTT3" s="327"/>
      <c r="TTU3" s="327"/>
      <c r="TTV3" s="328"/>
      <c r="TTW3" s="326" t="s">
        <v>292</v>
      </c>
      <c r="TTX3" s="327"/>
      <c r="TTY3" s="327"/>
      <c r="TTZ3" s="327"/>
      <c r="TUA3" s="327"/>
      <c r="TUB3" s="327"/>
      <c r="TUC3" s="327"/>
      <c r="TUD3" s="328"/>
      <c r="TUE3" s="326" t="s">
        <v>292</v>
      </c>
      <c r="TUF3" s="327"/>
      <c r="TUG3" s="327"/>
      <c r="TUH3" s="327"/>
      <c r="TUI3" s="327"/>
      <c r="TUJ3" s="327"/>
      <c r="TUK3" s="327"/>
      <c r="TUL3" s="328"/>
      <c r="TUM3" s="326" t="s">
        <v>292</v>
      </c>
      <c r="TUN3" s="327"/>
      <c r="TUO3" s="327"/>
      <c r="TUP3" s="327"/>
      <c r="TUQ3" s="327"/>
      <c r="TUR3" s="327"/>
      <c r="TUS3" s="327"/>
      <c r="TUT3" s="328"/>
      <c r="TUU3" s="326" t="s">
        <v>292</v>
      </c>
      <c r="TUV3" s="327"/>
      <c r="TUW3" s="327"/>
      <c r="TUX3" s="327"/>
      <c r="TUY3" s="327"/>
      <c r="TUZ3" s="327"/>
      <c r="TVA3" s="327"/>
      <c r="TVB3" s="328"/>
      <c r="TVC3" s="326" t="s">
        <v>292</v>
      </c>
      <c r="TVD3" s="327"/>
      <c r="TVE3" s="327"/>
      <c r="TVF3" s="327"/>
      <c r="TVG3" s="327"/>
      <c r="TVH3" s="327"/>
      <c r="TVI3" s="327"/>
      <c r="TVJ3" s="328"/>
      <c r="TVK3" s="326" t="s">
        <v>292</v>
      </c>
      <c r="TVL3" s="327"/>
      <c r="TVM3" s="327"/>
      <c r="TVN3" s="327"/>
      <c r="TVO3" s="327"/>
      <c r="TVP3" s="327"/>
      <c r="TVQ3" s="327"/>
      <c r="TVR3" s="328"/>
      <c r="TVS3" s="326" t="s">
        <v>292</v>
      </c>
      <c r="TVT3" s="327"/>
      <c r="TVU3" s="327"/>
      <c r="TVV3" s="327"/>
      <c r="TVW3" s="327"/>
      <c r="TVX3" s="327"/>
      <c r="TVY3" s="327"/>
      <c r="TVZ3" s="328"/>
      <c r="TWA3" s="326" t="s">
        <v>292</v>
      </c>
      <c r="TWB3" s="327"/>
      <c r="TWC3" s="327"/>
      <c r="TWD3" s="327"/>
      <c r="TWE3" s="327"/>
      <c r="TWF3" s="327"/>
      <c r="TWG3" s="327"/>
      <c r="TWH3" s="328"/>
      <c r="TWI3" s="326" t="s">
        <v>292</v>
      </c>
      <c r="TWJ3" s="327"/>
      <c r="TWK3" s="327"/>
      <c r="TWL3" s="327"/>
      <c r="TWM3" s="327"/>
      <c r="TWN3" s="327"/>
      <c r="TWO3" s="327"/>
      <c r="TWP3" s="328"/>
      <c r="TWQ3" s="326" t="s">
        <v>292</v>
      </c>
      <c r="TWR3" s="327"/>
      <c r="TWS3" s="327"/>
      <c r="TWT3" s="327"/>
      <c r="TWU3" s="327"/>
      <c r="TWV3" s="327"/>
      <c r="TWW3" s="327"/>
      <c r="TWX3" s="328"/>
      <c r="TWY3" s="326" t="s">
        <v>292</v>
      </c>
      <c r="TWZ3" s="327"/>
      <c r="TXA3" s="327"/>
      <c r="TXB3" s="327"/>
      <c r="TXC3" s="327"/>
      <c r="TXD3" s="327"/>
      <c r="TXE3" s="327"/>
      <c r="TXF3" s="328"/>
      <c r="TXG3" s="326" t="s">
        <v>292</v>
      </c>
      <c r="TXH3" s="327"/>
      <c r="TXI3" s="327"/>
      <c r="TXJ3" s="327"/>
      <c r="TXK3" s="327"/>
      <c r="TXL3" s="327"/>
      <c r="TXM3" s="327"/>
      <c r="TXN3" s="328"/>
      <c r="TXO3" s="326" t="s">
        <v>292</v>
      </c>
      <c r="TXP3" s="327"/>
      <c r="TXQ3" s="327"/>
      <c r="TXR3" s="327"/>
      <c r="TXS3" s="327"/>
      <c r="TXT3" s="327"/>
      <c r="TXU3" s="327"/>
      <c r="TXV3" s="328"/>
      <c r="TXW3" s="326" t="s">
        <v>292</v>
      </c>
      <c r="TXX3" s="327"/>
      <c r="TXY3" s="327"/>
      <c r="TXZ3" s="327"/>
      <c r="TYA3" s="327"/>
      <c r="TYB3" s="327"/>
      <c r="TYC3" s="327"/>
      <c r="TYD3" s="328"/>
      <c r="TYE3" s="326" t="s">
        <v>292</v>
      </c>
      <c r="TYF3" s="327"/>
      <c r="TYG3" s="327"/>
      <c r="TYH3" s="327"/>
      <c r="TYI3" s="327"/>
      <c r="TYJ3" s="327"/>
      <c r="TYK3" s="327"/>
      <c r="TYL3" s="328"/>
      <c r="TYM3" s="326" t="s">
        <v>292</v>
      </c>
      <c r="TYN3" s="327"/>
      <c r="TYO3" s="327"/>
      <c r="TYP3" s="327"/>
      <c r="TYQ3" s="327"/>
      <c r="TYR3" s="327"/>
      <c r="TYS3" s="327"/>
      <c r="TYT3" s="328"/>
      <c r="TYU3" s="326" t="s">
        <v>292</v>
      </c>
      <c r="TYV3" s="327"/>
      <c r="TYW3" s="327"/>
      <c r="TYX3" s="327"/>
      <c r="TYY3" s="327"/>
      <c r="TYZ3" s="327"/>
      <c r="TZA3" s="327"/>
      <c r="TZB3" s="328"/>
      <c r="TZC3" s="326" t="s">
        <v>292</v>
      </c>
      <c r="TZD3" s="327"/>
      <c r="TZE3" s="327"/>
      <c r="TZF3" s="327"/>
      <c r="TZG3" s="327"/>
      <c r="TZH3" s="327"/>
      <c r="TZI3" s="327"/>
      <c r="TZJ3" s="328"/>
      <c r="TZK3" s="326" t="s">
        <v>292</v>
      </c>
      <c r="TZL3" s="327"/>
      <c r="TZM3" s="327"/>
      <c r="TZN3" s="327"/>
      <c r="TZO3" s="327"/>
      <c r="TZP3" s="327"/>
      <c r="TZQ3" s="327"/>
      <c r="TZR3" s="328"/>
      <c r="TZS3" s="326" t="s">
        <v>292</v>
      </c>
      <c r="TZT3" s="327"/>
      <c r="TZU3" s="327"/>
      <c r="TZV3" s="327"/>
      <c r="TZW3" s="327"/>
      <c r="TZX3" s="327"/>
      <c r="TZY3" s="327"/>
      <c r="TZZ3" s="328"/>
      <c r="UAA3" s="326" t="s">
        <v>292</v>
      </c>
      <c r="UAB3" s="327"/>
      <c r="UAC3" s="327"/>
      <c r="UAD3" s="327"/>
      <c r="UAE3" s="327"/>
      <c r="UAF3" s="327"/>
      <c r="UAG3" s="327"/>
      <c r="UAH3" s="328"/>
      <c r="UAI3" s="326" t="s">
        <v>292</v>
      </c>
      <c r="UAJ3" s="327"/>
      <c r="UAK3" s="327"/>
      <c r="UAL3" s="327"/>
      <c r="UAM3" s="327"/>
      <c r="UAN3" s="327"/>
      <c r="UAO3" s="327"/>
      <c r="UAP3" s="328"/>
      <c r="UAQ3" s="326" t="s">
        <v>292</v>
      </c>
      <c r="UAR3" s="327"/>
      <c r="UAS3" s="327"/>
      <c r="UAT3" s="327"/>
      <c r="UAU3" s="327"/>
      <c r="UAV3" s="327"/>
      <c r="UAW3" s="327"/>
      <c r="UAX3" s="328"/>
      <c r="UAY3" s="326" t="s">
        <v>292</v>
      </c>
      <c r="UAZ3" s="327"/>
      <c r="UBA3" s="327"/>
      <c r="UBB3" s="327"/>
      <c r="UBC3" s="327"/>
      <c r="UBD3" s="327"/>
      <c r="UBE3" s="327"/>
      <c r="UBF3" s="328"/>
      <c r="UBG3" s="326" t="s">
        <v>292</v>
      </c>
      <c r="UBH3" s="327"/>
      <c r="UBI3" s="327"/>
      <c r="UBJ3" s="327"/>
      <c r="UBK3" s="327"/>
      <c r="UBL3" s="327"/>
      <c r="UBM3" s="327"/>
      <c r="UBN3" s="328"/>
      <c r="UBO3" s="326" t="s">
        <v>292</v>
      </c>
      <c r="UBP3" s="327"/>
      <c r="UBQ3" s="327"/>
      <c r="UBR3" s="327"/>
      <c r="UBS3" s="327"/>
      <c r="UBT3" s="327"/>
      <c r="UBU3" s="327"/>
      <c r="UBV3" s="328"/>
      <c r="UBW3" s="326" t="s">
        <v>292</v>
      </c>
      <c r="UBX3" s="327"/>
      <c r="UBY3" s="327"/>
      <c r="UBZ3" s="327"/>
      <c r="UCA3" s="327"/>
      <c r="UCB3" s="327"/>
      <c r="UCC3" s="327"/>
      <c r="UCD3" s="328"/>
      <c r="UCE3" s="326" t="s">
        <v>292</v>
      </c>
      <c r="UCF3" s="327"/>
      <c r="UCG3" s="327"/>
      <c r="UCH3" s="327"/>
      <c r="UCI3" s="327"/>
      <c r="UCJ3" s="327"/>
      <c r="UCK3" s="327"/>
      <c r="UCL3" s="328"/>
      <c r="UCM3" s="326" t="s">
        <v>292</v>
      </c>
      <c r="UCN3" s="327"/>
      <c r="UCO3" s="327"/>
      <c r="UCP3" s="327"/>
      <c r="UCQ3" s="327"/>
      <c r="UCR3" s="327"/>
      <c r="UCS3" s="327"/>
      <c r="UCT3" s="328"/>
      <c r="UCU3" s="326" t="s">
        <v>292</v>
      </c>
      <c r="UCV3" s="327"/>
      <c r="UCW3" s="327"/>
      <c r="UCX3" s="327"/>
      <c r="UCY3" s="327"/>
      <c r="UCZ3" s="327"/>
      <c r="UDA3" s="327"/>
      <c r="UDB3" s="328"/>
      <c r="UDC3" s="326" t="s">
        <v>292</v>
      </c>
      <c r="UDD3" s="327"/>
      <c r="UDE3" s="327"/>
      <c r="UDF3" s="327"/>
      <c r="UDG3" s="327"/>
      <c r="UDH3" s="327"/>
      <c r="UDI3" s="327"/>
      <c r="UDJ3" s="328"/>
      <c r="UDK3" s="326" t="s">
        <v>292</v>
      </c>
      <c r="UDL3" s="327"/>
      <c r="UDM3" s="327"/>
      <c r="UDN3" s="327"/>
      <c r="UDO3" s="327"/>
      <c r="UDP3" s="327"/>
      <c r="UDQ3" s="327"/>
      <c r="UDR3" s="328"/>
      <c r="UDS3" s="326" t="s">
        <v>292</v>
      </c>
      <c r="UDT3" s="327"/>
      <c r="UDU3" s="327"/>
      <c r="UDV3" s="327"/>
      <c r="UDW3" s="327"/>
      <c r="UDX3" s="327"/>
      <c r="UDY3" s="327"/>
      <c r="UDZ3" s="328"/>
      <c r="UEA3" s="326" t="s">
        <v>292</v>
      </c>
      <c r="UEB3" s="327"/>
      <c r="UEC3" s="327"/>
      <c r="UED3" s="327"/>
      <c r="UEE3" s="327"/>
      <c r="UEF3" s="327"/>
      <c r="UEG3" s="327"/>
      <c r="UEH3" s="328"/>
      <c r="UEI3" s="326" t="s">
        <v>292</v>
      </c>
      <c r="UEJ3" s="327"/>
      <c r="UEK3" s="327"/>
      <c r="UEL3" s="327"/>
      <c r="UEM3" s="327"/>
      <c r="UEN3" s="327"/>
      <c r="UEO3" s="327"/>
      <c r="UEP3" s="328"/>
      <c r="UEQ3" s="326" t="s">
        <v>292</v>
      </c>
      <c r="UER3" s="327"/>
      <c r="UES3" s="327"/>
      <c r="UET3" s="327"/>
      <c r="UEU3" s="327"/>
      <c r="UEV3" s="327"/>
      <c r="UEW3" s="327"/>
      <c r="UEX3" s="328"/>
      <c r="UEY3" s="326" t="s">
        <v>292</v>
      </c>
      <c r="UEZ3" s="327"/>
      <c r="UFA3" s="327"/>
      <c r="UFB3" s="327"/>
      <c r="UFC3" s="327"/>
      <c r="UFD3" s="327"/>
      <c r="UFE3" s="327"/>
      <c r="UFF3" s="328"/>
      <c r="UFG3" s="326" t="s">
        <v>292</v>
      </c>
      <c r="UFH3" s="327"/>
      <c r="UFI3" s="327"/>
      <c r="UFJ3" s="327"/>
      <c r="UFK3" s="327"/>
      <c r="UFL3" s="327"/>
      <c r="UFM3" s="327"/>
      <c r="UFN3" s="328"/>
      <c r="UFO3" s="326" t="s">
        <v>292</v>
      </c>
      <c r="UFP3" s="327"/>
      <c r="UFQ3" s="327"/>
      <c r="UFR3" s="327"/>
      <c r="UFS3" s="327"/>
      <c r="UFT3" s="327"/>
      <c r="UFU3" s="327"/>
      <c r="UFV3" s="328"/>
      <c r="UFW3" s="326" t="s">
        <v>292</v>
      </c>
      <c r="UFX3" s="327"/>
      <c r="UFY3" s="327"/>
      <c r="UFZ3" s="327"/>
      <c r="UGA3" s="327"/>
      <c r="UGB3" s="327"/>
      <c r="UGC3" s="327"/>
      <c r="UGD3" s="328"/>
      <c r="UGE3" s="326" t="s">
        <v>292</v>
      </c>
      <c r="UGF3" s="327"/>
      <c r="UGG3" s="327"/>
      <c r="UGH3" s="327"/>
      <c r="UGI3" s="327"/>
      <c r="UGJ3" s="327"/>
      <c r="UGK3" s="327"/>
      <c r="UGL3" s="328"/>
      <c r="UGM3" s="326" t="s">
        <v>292</v>
      </c>
      <c r="UGN3" s="327"/>
      <c r="UGO3" s="327"/>
      <c r="UGP3" s="327"/>
      <c r="UGQ3" s="327"/>
      <c r="UGR3" s="327"/>
      <c r="UGS3" s="327"/>
      <c r="UGT3" s="328"/>
      <c r="UGU3" s="326" t="s">
        <v>292</v>
      </c>
      <c r="UGV3" s="327"/>
      <c r="UGW3" s="327"/>
      <c r="UGX3" s="327"/>
      <c r="UGY3" s="327"/>
      <c r="UGZ3" s="327"/>
      <c r="UHA3" s="327"/>
      <c r="UHB3" s="328"/>
      <c r="UHC3" s="326" t="s">
        <v>292</v>
      </c>
      <c r="UHD3" s="327"/>
      <c r="UHE3" s="327"/>
      <c r="UHF3" s="327"/>
      <c r="UHG3" s="327"/>
      <c r="UHH3" s="327"/>
      <c r="UHI3" s="327"/>
      <c r="UHJ3" s="328"/>
      <c r="UHK3" s="326" t="s">
        <v>292</v>
      </c>
      <c r="UHL3" s="327"/>
      <c r="UHM3" s="327"/>
      <c r="UHN3" s="327"/>
      <c r="UHO3" s="327"/>
      <c r="UHP3" s="327"/>
      <c r="UHQ3" s="327"/>
      <c r="UHR3" s="328"/>
      <c r="UHS3" s="326" t="s">
        <v>292</v>
      </c>
      <c r="UHT3" s="327"/>
      <c r="UHU3" s="327"/>
      <c r="UHV3" s="327"/>
      <c r="UHW3" s="327"/>
      <c r="UHX3" s="327"/>
      <c r="UHY3" s="327"/>
      <c r="UHZ3" s="328"/>
      <c r="UIA3" s="326" t="s">
        <v>292</v>
      </c>
      <c r="UIB3" s="327"/>
      <c r="UIC3" s="327"/>
      <c r="UID3" s="327"/>
      <c r="UIE3" s="327"/>
      <c r="UIF3" s="327"/>
      <c r="UIG3" s="327"/>
      <c r="UIH3" s="328"/>
      <c r="UII3" s="326" t="s">
        <v>292</v>
      </c>
      <c r="UIJ3" s="327"/>
      <c r="UIK3" s="327"/>
      <c r="UIL3" s="327"/>
      <c r="UIM3" s="327"/>
      <c r="UIN3" s="327"/>
      <c r="UIO3" s="327"/>
      <c r="UIP3" s="328"/>
      <c r="UIQ3" s="326" t="s">
        <v>292</v>
      </c>
      <c r="UIR3" s="327"/>
      <c r="UIS3" s="327"/>
      <c r="UIT3" s="327"/>
      <c r="UIU3" s="327"/>
      <c r="UIV3" s="327"/>
      <c r="UIW3" s="327"/>
      <c r="UIX3" s="328"/>
      <c r="UIY3" s="326" t="s">
        <v>292</v>
      </c>
      <c r="UIZ3" s="327"/>
      <c r="UJA3" s="327"/>
      <c r="UJB3" s="327"/>
      <c r="UJC3" s="327"/>
      <c r="UJD3" s="327"/>
      <c r="UJE3" s="327"/>
      <c r="UJF3" s="328"/>
      <c r="UJG3" s="326" t="s">
        <v>292</v>
      </c>
      <c r="UJH3" s="327"/>
      <c r="UJI3" s="327"/>
      <c r="UJJ3" s="327"/>
      <c r="UJK3" s="327"/>
      <c r="UJL3" s="327"/>
      <c r="UJM3" s="327"/>
      <c r="UJN3" s="328"/>
      <c r="UJO3" s="326" t="s">
        <v>292</v>
      </c>
      <c r="UJP3" s="327"/>
      <c r="UJQ3" s="327"/>
      <c r="UJR3" s="327"/>
      <c r="UJS3" s="327"/>
      <c r="UJT3" s="327"/>
      <c r="UJU3" s="327"/>
      <c r="UJV3" s="328"/>
      <c r="UJW3" s="326" t="s">
        <v>292</v>
      </c>
      <c r="UJX3" s="327"/>
      <c r="UJY3" s="327"/>
      <c r="UJZ3" s="327"/>
      <c r="UKA3" s="327"/>
      <c r="UKB3" s="327"/>
      <c r="UKC3" s="327"/>
      <c r="UKD3" s="328"/>
      <c r="UKE3" s="326" t="s">
        <v>292</v>
      </c>
      <c r="UKF3" s="327"/>
      <c r="UKG3" s="327"/>
      <c r="UKH3" s="327"/>
      <c r="UKI3" s="327"/>
      <c r="UKJ3" s="327"/>
      <c r="UKK3" s="327"/>
      <c r="UKL3" s="328"/>
      <c r="UKM3" s="326" t="s">
        <v>292</v>
      </c>
      <c r="UKN3" s="327"/>
      <c r="UKO3" s="327"/>
      <c r="UKP3" s="327"/>
      <c r="UKQ3" s="327"/>
      <c r="UKR3" s="327"/>
      <c r="UKS3" s="327"/>
      <c r="UKT3" s="328"/>
      <c r="UKU3" s="326" t="s">
        <v>292</v>
      </c>
      <c r="UKV3" s="327"/>
      <c r="UKW3" s="327"/>
      <c r="UKX3" s="327"/>
      <c r="UKY3" s="327"/>
      <c r="UKZ3" s="327"/>
      <c r="ULA3" s="327"/>
      <c r="ULB3" s="328"/>
      <c r="ULC3" s="326" t="s">
        <v>292</v>
      </c>
      <c r="ULD3" s="327"/>
      <c r="ULE3" s="327"/>
      <c r="ULF3" s="327"/>
      <c r="ULG3" s="327"/>
      <c r="ULH3" s="327"/>
      <c r="ULI3" s="327"/>
      <c r="ULJ3" s="328"/>
      <c r="ULK3" s="326" t="s">
        <v>292</v>
      </c>
      <c r="ULL3" s="327"/>
      <c r="ULM3" s="327"/>
      <c r="ULN3" s="327"/>
      <c r="ULO3" s="327"/>
      <c r="ULP3" s="327"/>
      <c r="ULQ3" s="327"/>
      <c r="ULR3" s="328"/>
      <c r="ULS3" s="326" t="s">
        <v>292</v>
      </c>
      <c r="ULT3" s="327"/>
      <c r="ULU3" s="327"/>
      <c r="ULV3" s="327"/>
      <c r="ULW3" s="327"/>
      <c r="ULX3" s="327"/>
      <c r="ULY3" s="327"/>
      <c r="ULZ3" s="328"/>
      <c r="UMA3" s="326" t="s">
        <v>292</v>
      </c>
      <c r="UMB3" s="327"/>
      <c r="UMC3" s="327"/>
      <c r="UMD3" s="327"/>
      <c r="UME3" s="327"/>
      <c r="UMF3" s="327"/>
      <c r="UMG3" s="327"/>
      <c r="UMH3" s="328"/>
      <c r="UMI3" s="326" t="s">
        <v>292</v>
      </c>
      <c r="UMJ3" s="327"/>
      <c r="UMK3" s="327"/>
      <c r="UML3" s="327"/>
      <c r="UMM3" s="327"/>
      <c r="UMN3" s="327"/>
      <c r="UMO3" s="327"/>
      <c r="UMP3" s="328"/>
      <c r="UMQ3" s="326" t="s">
        <v>292</v>
      </c>
      <c r="UMR3" s="327"/>
      <c r="UMS3" s="327"/>
      <c r="UMT3" s="327"/>
      <c r="UMU3" s="327"/>
      <c r="UMV3" s="327"/>
      <c r="UMW3" s="327"/>
      <c r="UMX3" s="328"/>
      <c r="UMY3" s="326" t="s">
        <v>292</v>
      </c>
      <c r="UMZ3" s="327"/>
      <c r="UNA3" s="327"/>
      <c r="UNB3" s="327"/>
      <c r="UNC3" s="327"/>
      <c r="UND3" s="327"/>
      <c r="UNE3" s="327"/>
      <c r="UNF3" s="328"/>
      <c r="UNG3" s="326" t="s">
        <v>292</v>
      </c>
      <c r="UNH3" s="327"/>
      <c r="UNI3" s="327"/>
      <c r="UNJ3" s="327"/>
      <c r="UNK3" s="327"/>
      <c r="UNL3" s="327"/>
      <c r="UNM3" s="327"/>
      <c r="UNN3" s="328"/>
      <c r="UNO3" s="326" t="s">
        <v>292</v>
      </c>
      <c r="UNP3" s="327"/>
      <c r="UNQ3" s="327"/>
      <c r="UNR3" s="327"/>
      <c r="UNS3" s="327"/>
      <c r="UNT3" s="327"/>
      <c r="UNU3" s="327"/>
      <c r="UNV3" s="328"/>
      <c r="UNW3" s="326" t="s">
        <v>292</v>
      </c>
      <c r="UNX3" s="327"/>
      <c r="UNY3" s="327"/>
      <c r="UNZ3" s="327"/>
      <c r="UOA3" s="327"/>
      <c r="UOB3" s="327"/>
      <c r="UOC3" s="327"/>
      <c r="UOD3" s="328"/>
      <c r="UOE3" s="326" t="s">
        <v>292</v>
      </c>
      <c r="UOF3" s="327"/>
      <c r="UOG3" s="327"/>
      <c r="UOH3" s="327"/>
      <c r="UOI3" s="327"/>
      <c r="UOJ3" s="327"/>
      <c r="UOK3" s="327"/>
      <c r="UOL3" s="328"/>
      <c r="UOM3" s="326" t="s">
        <v>292</v>
      </c>
      <c r="UON3" s="327"/>
      <c r="UOO3" s="327"/>
      <c r="UOP3" s="327"/>
      <c r="UOQ3" s="327"/>
      <c r="UOR3" s="327"/>
      <c r="UOS3" s="327"/>
      <c r="UOT3" s="328"/>
      <c r="UOU3" s="326" t="s">
        <v>292</v>
      </c>
      <c r="UOV3" s="327"/>
      <c r="UOW3" s="327"/>
      <c r="UOX3" s="327"/>
      <c r="UOY3" s="327"/>
      <c r="UOZ3" s="327"/>
      <c r="UPA3" s="327"/>
      <c r="UPB3" s="328"/>
      <c r="UPC3" s="326" t="s">
        <v>292</v>
      </c>
      <c r="UPD3" s="327"/>
      <c r="UPE3" s="327"/>
      <c r="UPF3" s="327"/>
      <c r="UPG3" s="327"/>
      <c r="UPH3" s="327"/>
      <c r="UPI3" s="327"/>
      <c r="UPJ3" s="328"/>
      <c r="UPK3" s="326" t="s">
        <v>292</v>
      </c>
      <c r="UPL3" s="327"/>
      <c r="UPM3" s="327"/>
      <c r="UPN3" s="327"/>
      <c r="UPO3" s="327"/>
      <c r="UPP3" s="327"/>
      <c r="UPQ3" s="327"/>
      <c r="UPR3" s="328"/>
      <c r="UPS3" s="326" t="s">
        <v>292</v>
      </c>
      <c r="UPT3" s="327"/>
      <c r="UPU3" s="327"/>
      <c r="UPV3" s="327"/>
      <c r="UPW3" s="327"/>
      <c r="UPX3" s="327"/>
      <c r="UPY3" s="327"/>
      <c r="UPZ3" s="328"/>
      <c r="UQA3" s="326" t="s">
        <v>292</v>
      </c>
      <c r="UQB3" s="327"/>
      <c r="UQC3" s="327"/>
      <c r="UQD3" s="327"/>
      <c r="UQE3" s="327"/>
      <c r="UQF3" s="327"/>
      <c r="UQG3" s="327"/>
      <c r="UQH3" s="328"/>
      <c r="UQI3" s="326" t="s">
        <v>292</v>
      </c>
      <c r="UQJ3" s="327"/>
      <c r="UQK3" s="327"/>
      <c r="UQL3" s="327"/>
      <c r="UQM3" s="327"/>
      <c r="UQN3" s="327"/>
      <c r="UQO3" s="327"/>
      <c r="UQP3" s="328"/>
      <c r="UQQ3" s="326" t="s">
        <v>292</v>
      </c>
      <c r="UQR3" s="327"/>
      <c r="UQS3" s="327"/>
      <c r="UQT3" s="327"/>
      <c r="UQU3" s="327"/>
      <c r="UQV3" s="327"/>
      <c r="UQW3" s="327"/>
      <c r="UQX3" s="328"/>
      <c r="UQY3" s="326" t="s">
        <v>292</v>
      </c>
      <c r="UQZ3" s="327"/>
      <c r="URA3" s="327"/>
      <c r="URB3" s="327"/>
      <c r="URC3" s="327"/>
      <c r="URD3" s="327"/>
      <c r="URE3" s="327"/>
      <c r="URF3" s="328"/>
      <c r="URG3" s="326" t="s">
        <v>292</v>
      </c>
      <c r="URH3" s="327"/>
      <c r="URI3" s="327"/>
      <c r="URJ3" s="327"/>
      <c r="URK3" s="327"/>
      <c r="URL3" s="327"/>
      <c r="URM3" s="327"/>
      <c r="URN3" s="328"/>
      <c r="URO3" s="326" t="s">
        <v>292</v>
      </c>
      <c r="URP3" s="327"/>
      <c r="URQ3" s="327"/>
      <c r="URR3" s="327"/>
      <c r="URS3" s="327"/>
      <c r="URT3" s="327"/>
      <c r="URU3" s="327"/>
      <c r="URV3" s="328"/>
      <c r="URW3" s="326" t="s">
        <v>292</v>
      </c>
      <c r="URX3" s="327"/>
      <c r="URY3" s="327"/>
      <c r="URZ3" s="327"/>
      <c r="USA3" s="327"/>
      <c r="USB3" s="327"/>
      <c r="USC3" s="327"/>
      <c r="USD3" s="328"/>
      <c r="USE3" s="326" t="s">
        <v>292</v>
      </c>
      <c r="USF3" s="327"/>
      <c r="USG3" s="327"/>
      <c r="USH3" s="327"/>
      <c r="USI3" s="327"/>
      <c r="USJ3" s="327"/>
      <c r="USK3" s="327"/>
      <c r="USL3" s="328"/>
      <c r="USM3" s="326" t="s">
        <v>292</v>
      </c>
      <c r="USN3" s="327"/>
      <c r="USO3" s="327"/>
      <c r="USP3" s="327"/>
      <c r="USQ3" s="327"/>
      <c r="USR3" s="327"/>
      <c r="USS3" s="327"/>
      <c r="UST3" s="328"/>
      <c r="USU3" s="326" t="s">
        <v>292</v>
      </c>
      <c r="USV3" s="327"/>
      <c r="USW3" s="327"/>
      <c r="USX3" s="327"/>
      <c r="USY3" s="327"/>
      <c r="USZ3" s="327"/>
      <c r="UTA3" s="327"/>
      <c r="UTB3" s="328"/>
      <c r="UTC3" s="326" t="s">
        <v>292</v>
      </c>
      <c r="UTD3" s="327"/>
      <c r="UTE3" s="327"/>
      <c r="UTF3" s="327"/>
      <c r="UTG3" s="327"/>
      <c r="UTH3" s="327"/>
      <c r="UTI3" s="327"/>
      <c r="UTJ3" s="328"/>
      <c r="UTK3" s="326" t="s">
        <v>292</v>
      </c>
      <c r="UTL3" s="327"/>
      <c r="UTM3" s="327"/>
      <c r="UTN3" s="327"/>
      <c r="UTO3" s="327"/>
      <c r="UTP3" s="327"/>
      <c r="UTQ3" s="327"/>
      <c r="UTR3" s="328"/>
      <c r="UTS3" s="326" t="s">
        <v>292</v>
      </c>
      <c r="UTT3" s="327"/>
      <c r="UTU3" s="327"/>
      <c r="UTV3" s="327"/>
      <c r="UTW3" s="327"/>
      <c r="UTX3" s="327"/>
      <c r="UTY3" s="327"/>
      <c r="UTZ3" s="328"/>
      <c r="UUA3" s="326" t="s">
        <v>292</v>
      </c>
      <c r="UUB3" s="327"/>
      <c r="UUC3" s="327"/>
      <c r="UUD3" s="327"/>
      <c r="UUE3" s="327"/>
      <c r="UUF3" s="327"/>
      <c r="UUG3" s="327"/>
      <c r="UUH3" s="328"/>
      <c r="UUI3" s="326" t="s">
        <v>292</v>
      </c>
      <c r="UUJ3" s="327"/>
      <c r="UUK3" s="327"/>
      <c r="UUL3" s="327"/>
      <c r="UUM3" s="327"/>
      <c r="UUN3" s="327"/>
      <c r="UUO3" s="327"/>
      <c r="UUP3" s="328"/>
      <c r="UUQ3" s="326" t="s">
        <v>292</v>
      </c>
      <c r="UUR3" s="327"/>
      <c r="UUS3" s="327"/>
      <c r="UUT3" s="327"/>
      <c r="UUU3" s="327"/>
      <c r="UUV3" s="327"/>
      <c r="UUW3" s="327"/>
      <c r="UUX3" s="328"/>
      <c r="UUY3" s="326" t="s">
        <v>292</v>
      </c>
      <c r="UUZ3" s="327"/>
      <c r="UVA3" s="327"/>
      <c r="UVB3" s="327"/>
      <c r="UVC3" s="327"/>
      <c r="UVD3" s="327"/>
      <c r="UVE3" s="327"/>
      <c r="UVF3" s="328"/>
      <c r="UVG3" s="326" t="s">
        <v>292</v>
      </c>
      <c r="UVH3" s="327"/>
      <c r="UVI3" s="327"/>
      <c r="UVJ3" s="327"/>
      <c r="UVK3" s="327"/>
      <c r="UVL3" s="327"/>
      <c r="UVM3" s="327"/>
      <c r="UVN3" s="328"/>
      <c r="UVO3" s="326" t="s">
        <v>292</v>
      </c>
      <c r="UVP3" s="327"/>
      <c r="UVQ3" s="327"/>
      <c r="UVR3" s="327"/>
      <c r="UVS3" s="327"/>
      <c r="UVT3" s="327"/>
      <c r="UVU3" s="327"/>
      <c r="UVV3" s="328"/>
      <c r="UVW3" s="326" t="s">
        <v>292</v>
      </c>
      <c r="UVX3" s="327"/>
      <c r="UVY3" s="327"/>
      <c r="UVZ3" s="327"/>
      <c r="UWA3" s="327"/>
      <c r="UWB3" s="327"/>
      <c r="UWC3" s="327"/>
      <c r="UWD3" s="328"/>
      <c r="UWE3" s="326" t="s">
        <v>292</v>
      </c>
      <c r="UWF3" s="327"/>
      <c r="UWG3" s="327"/>
      <c r="UWH3" s="327"/>
      <c r="UWI3" s="327"/>
      <c r="UWJ3" s="327"/>
      <c r="UWK3" s="327"/>
      <c r="UWL3" s="328"/>
      <c r="UWM3" s="326" t="s">
        <v>292</v>
      </c>
      <c r="UWN3" s="327"/>
      <c r="UWO3" s="327"/>
      <c r="UWP3" s="327"/>
      <c r="UWQ3" s="327"/>
      <c r="UWR3" s="327"/>
      <c r="UWS3" s="327"/>
      <c r="UWT3" s="328"/>
      <c r="UWU3" s="326" t="s">
        <v>292</v>
      </c>
      <c r="UWV3" s="327"/>
      <c r="UWW3" s="327"/>
      <c r="UWX3" s="327"/>
      <c r="UWY3" s="327"/>
      <c r="UWZ3" s="327"/>
      <c r="UXA3" s="327"/>
      <c r="UXB3" s="328"/>
      <c r="UXC3" s="326" t="s">
        <v>292</v>
      </c>
      <c r="UXD3" s="327"/>
      <c r="UXE3" s="327"/>
      <c r="UXF3" s="327"/>
      <c r="UXG3" s="327"/>
      <c r="UXH3" s="327"/>
      <c r="UXI3" s="327"/>
      <c r="UXJ3" s="328"/>
      <c r="UXK3" s="326" t="s">
        <v>292</v>
      </c>
      <c r="UXL3" s="327"/>
      <c r="UXM3" s="327"/>
      <c r="UXN3" s="327"/>
      <c r="UXO3" s="327"/>
      <c r="UXP3" s="327"/>
      <c r="UXQ3" s="327"/>
      <c r="UXR3" s="328"/>
      <c r="UXS3" s="326" t="s">
        <v>292</v>
      </c>
      <c r="UXT3" s="327"/>
      <c r="UXU3" s="327"/>
      <c r="UXV3" s="327"/>
      <c r="UXW3" s="327"/>
      <c r="UXX3" s="327"/>
      <c r="UXY3" s="327"/>
      <c r="UXZ3" s="328"/>
      <c r="UYA3" s="326" t="s">
        <v>292</v>
      </c>
      <c r="UYB3" s="327"/>
      <c r="UYC3" s="327"/>
      <c r="UYD3" s="327"/>
      <c r="UYE3" s="327"/>
      <c r="UYF3" s="327"/>
      <c r="UYG3" s="327"/>
      <c r="UYH3" s="328"/>
      <c r="UYI3" s="326" t="s">
        <v>292</v>
      </c>
      <c r="UYJ3" s="327"/>
      <c r="UYK3" s="327"/>
      <c r="UYL3" s="327"/>
      <c r="UYM3" s="327"/>
      <c r="UYN3" s="327"/>
      <c r="UYO3" s="327"/>
      <c r="UYP3" s="328"/>
      <c r="UYQ3" s="326" t="s">
        <v>292</v>
      </c>
      <c r="UYR3" s="327"/>
      <c r="UYS3" s="327"/>
      <c r="UYT3" s="327"/>
      <c r="UYU3" s="327"/>
      <c r="UYV3" s="327"/>
      <c r="UYW3" s="327"/>
      <c r="UYX3" s="328"/>
      <c r="UYY3" s="326" t="s">
        <v>292</v>
      </c>
      <c r="UYZ3" s="327"/>
      <c r="UZA3" s="327"/>
      <c r="UZB3" s="327"/>
      <c r="UZC3" s="327"/>
      <c r="UZD3" s="327"/>
      <c r="UZE3" s="327"/>
      <c r="UZF3" s="328"/>
      <c r="UZG3" s="326" t="s">
        <v>292</v>
      </c>
      <c r="UZH3" s="327"/>
      <c r="UZI3" s="327"/>
      <c r="UZJ3" s="327"/>
      <c r="UZK3" s="327"/>
      <c r="UZL3" s="327"/>
      <c r="UZM3" s="327"/>
      <c r="UZN3" s="328"/>
      <c r="UZO3" s="326" t="s">
        <v>292</v>
      </c>
      <c r="UZP3" s="327"/>
      <c r="UZQ3" s="327"/>
      <c r="UZR3" s="327"/>
      <c r="UZS3" s="327"/>
      <c r="UZT3" s="327"/>
      <c r="UZU3" s="327"/>
      <c r="UZV3" s="328"/>
      <c r="UZW3" s="326" t="s">
        <v>292</v>
      </c>
      <c r="UZX3" s="327"/>
      <c r="UZY3" s="327"/>
      <c r="UZZ3" s="327"/>
      <c r="VAA3" s="327"/>
      <c r="VAB3" s="327"/>
      <c r="VAC3" s="327"/>
      <c r="VAD3" s="328"/>
      <c r="VAE3" s="326" t="s">
        <v>292</v>
      </c>
      <c r="VAF3" s="327"/>
      <c r="VAG3" s="327"/>
      <c r="VAH3" s="327"/>
      <c r="VAI3" s="327"/>
      <c r="VAJ3" s="327"/>
      <c r="VAK3" s="327"/>
      <c r="VAL3" s="328"/>
      <c r="VAM3" s="326" t="s">
        <v>292</v>
      </c>
      <c r="VAN3" s="327"/>
      <c r="VAO3" s="327"/>
      <c r="VAP3" s="327"/>
      <c r="VAQ3" s="327"/>
      <c r="VAR3" s="327"/>
      <c r="VAS3" s="327"/>
      <c r="VAT3" s="328"/>
      <c r="VAU3" s="326" t="s">
        <v>292</v>
      </c>
      <c r="VAV3" s="327"/>
      <c r="VAW3" s="327"/>
      <c r="VAX3" s="327"/>
      <c r="VAY3" s="327"/>
      <c r="VAZ3" s="327"/>
      <c r="VBA3" s="327"/>
      <c r="VBB3" s="328"/>
      <c r="VBC3" s="326" t="s">
        <v>292</v>
      </c>
      <c r="VBD3" s="327"/>
      <c r="VBE3" s="327"/>
      <c r="VBF3" s="327"/>
      <c r="VBG3" s="327"/>
      <c r="VBH3" s="327"/>
      <c r="VBI3" s="327"/>
      <c r="VBJ3" s="328"/>
      <c r="VBK3" s="326" t="s">
        <v>292</v>
      </c>
      <c r="VBL3" s="327"/>
      <c r="VBM3" s="327"/>
      <c r="VBN3" s="327"/>
      <c r="VBO3" s="327"/>
      <c r="VBP3" s="327"/>
      <c r="VBQ3" s="327"/>
      <c r="VBR3" s="328"/>
      <c r="VBS3" s="326" t="s">
        <v>292</v>
      </c>
      <c r="VBT3" s="327"/>
      <c r="VBU3" s="327"/>
      <c r="VBV3" s="327"/>
      <c r="VBW3" s="327"/>
      <c r="VBX3" s="327"/>
      <c r="VBY3" s="327"/>
      <c r="VBZ3" s="328"/>
      <c r="VCA3" s="326" t="s">
        <v>292</v>
      </c>
      <c r="VCB3" s="327"/>
      <c r="VCC3" s="327"/>
      <c r="VCD3" s="327"/>
      <c r="VCE3" s="327"/>
      <c r="VCF3" s="327"/>
      <c r="VCG3" s="327"/>
      <c r="VCH3" s="328"/>
      <c r="VCI3" s="326" t="s">
        <v>292</v>
      </c>
      <c r="VCJ3" s="327"/>
      <c r="VCK3" s="327"/>
      <c r="VCL3" s="327"/>
      <c r="VCM3" s="327"/>
      <c r="VCN3" s="327"/>
      <c r="VCO3" s="327"/>
      <c r="VCP3" s="328"/>
      <c r="VCQ3" s="326" t="s">
        <v>292</v>
      </c>
      <c r="VCR3" s="327"/>
      <c r="VCS3" s="327"/>
      <c r="VCT3" s="327"/>
      <c r="VCU3" s="327"/>
      <c r="VCV3" s="327"/>
      <c r="VCW3" s="327"/>
      <c r="VCX3" s="328"/>
      <c r="VCY3" s="326" t="s">
        <v>292</v>
      </c>
      <c r="VCZ3" s="327"/>
      <c r="VDA3" s="327"/>
      <c r="VDB3" s="327"/>
      <c r="VDC3" s="327"/>
      <c r="VDD3" s="327"/>
      <c r="VDE3" s="327"/>
      <c r="VDF3" s="328"/>
      <c r="VDG3" s="326" t="s">
        <v>292</v>
      </c>
      <c r="VDH3" s="327"/>
      <c r="VDI3" s="327"/>
      <c r="VDJ3" s="327"/>
      <c r="VDK3" s="327"/>
      <c r="VDL3" s="327"/>
      <c r="VDM3" s="327"/>
      <c r="VDN3" s="328"/>
      <c r="VDO3" s="326" t="s">
        <v>292</v>
      </c>
      <c r="VDP3" s="327"/>
      <c r="VDQ3" s="327"/>
      <c r="VDR3" s="327"/>
      <c r="VDS3" s="327"/>
      <c r="VDT3" s="327"/>
      <c r="VDU3" s="327"/>
      <c r="VDV3" s="328"/>
      <c r="VDW3" s="326" t="s">
        <v>292</v>
      </c>
      <c r="VDX3" s="327"/>
      <c r="VDY3" s="327"/>
      <c r="VDZ3" s="327"/>
      <c r="VEA3" s="327"/>
      <c r="VEB3" s="327"/>
      <c r="VEC3" s="327"/>
      <c r="VED3" s="328"/>
      <c r="VEE3" s="326" t="s">
        <v>292</v>
      </c>
      <c r="VEF3" s="327"/>
      <c r="VEG3" s="327"/>
      <c r="VEH3" s="327"/>
      <c r="VEI3" s="327"/>
      <c r="VEJ3" s="327"/>
      <c r="VEK3" s="327"/>
      <c r="VEL3" s="328"/>
      <c r="VEM3" s="326" t="s">
        <v>292</v>
      </c>
      <c r="VEN3" s="327"/>
      <c r="VEO3" s="327"/>
      <c r="VEP3" s="327"/>
      <c r="VEQ3" s="327"/>
      <c r="VER3" s="327"/>
      <c r="VES3" s="327"/>
      <c r="VET3" s="328"/>
      <c r="VEU3" s="326" t="s">
        <v>292</v>
      </c>
      <c r="VEV3" s="327"/>
      <c r="VEW3" s="327"/>
      <c r="VEX3" s="327"/>
      <c r="VEY3" s="327"/>
      <c r="VEZ3" s="327"/>
      <c r="VFA3" s="327"/>
      <c r="VFB3" s="328"/>
      <c r="VFC3" s="326" t="s">
        <v>292</v>
      </c>
      <c r="VFD3" s="327"/>
      <c r="VFE3" s="327"/>
      <c r="VFF3" s="327"/>
      <c r="VFG3" s="327"/>
      <c r="VFH3" s="327"/>
      <c r="VFI3" s="327"/>
      <c r="VFJ3" s="328"/>
      <c r="VFK3" s="326" t="s">
        <v>292</v>
      </c>
      <c r="VFL3" s="327"/>
      <c r="VFM3" s="327"/>
      <c r="VFN3" s="327"/>
      <c r="VFO3" s="327"/>
      <c r="VFP3" s="327"/>
      <c r="VFQ3" s="327"/>
      <c r="VFR3" s="328"/>
      <c r="VFS3" s="326" t="s">
        <v>292</v>
      </c>
      <c r="VFT3" s="327"/>
      <c r="VFU3" s="327"/>
      <c r="VFV3" s="327"/>
      <c r="VFW3" s="327"/>
      <c r="VFX3" s="327"/>
      <c r="VFY3" s="327"/>
      <c r="VFZ3" s="328"/>
      <c r="VGA3" s="326" t="s">
        <v>292</v>
      </c>
      <c r="VGB3" s="327"/>
      <c r="VGC3" s="327"/>
      <c r="VGD3" s="327"/>
      <c r="VGE3" s="327"/>
      <c r="VGF3" s="327"/>
      <c r="VGG3" s="327"/>
      <c r="VGH3" s="328"/>
      <c r="VGI3" s="326" t="s">
        <v>292</v>
      </c>
      <c r="VGJ3" s="327"/>
      <c r="VGK3" s="327"/>
      <c r="VGL3" s="327"/>
      <c r="VGM3" s="327"/>
      <c r="VGN3" s="327"/>
      <c r="VGO3" s="327"/>
      <c r="VGP3" s="328"/>
      <c r="VGQ3" s="326" t="s">
        <v>292</v>
      </c>
      <c r="VGR3" s="327"/>
      <c r="VGS3" s="327"/>
      <c r="VGT3" s="327"/>
      <c r="VGU3" s="327"/>
      <c r="VGV3" s="327"/>
      <c r="VGW3" s="327"/>
      <c r="VGX3" s="328"/>
      <c r="VGY3" s="326" t="s">
        <v>292</v>
      </c>
      <c r="VGZ3" s="327"/>
      <c r="VHA3" s="327"/>
      <c r="VHB3" s="327"/>
      <c r="VHC3" s="327"/>
      <c r="VHD3" s="327"/>
      <c r="VHE3" s="327"/>
      <c r="VHF3" s="328"/>
      <c r="VHG3" s="326" t="s">
        <v>292</v>
      </c>
      <c r="VHH3" s="327"/>
      <c r="VHI3" s="327"/>
      <c r="VHJ3" s="327"/>
      <c r="VHK3" s="327"/>
      <c r="VHL3" s="327"/>
      <c r="VHM3" s="327"/>
      <c r="VHN3" s="328"/>
      <c r="VHO3" s="326" t="s">
        <v>292</v>
      </c>
      <c r="VHP3" s="327"/>
      <c r="VHQ3" s="327"/>
      <c r="VHR3" s="327"/>
      <c r="VHS3" s="327"/>
      <c r="VHT3" s="327"/>
      <c r="VHU3" s="327"/>
      <c r="VHV3" s="328"/>
      <c r="VHW3" s="326" t="s">
        <v>292</v>
      </c>
      <c r="VHX3" s="327"/>
      <c r="VHY3" s="327"/>
      <c r="VHZ3" s="327"/>
      <c r="VIA3" s="327"/>
      <c r="VIB3" s="327"/>
      <c r="VIC3" s="327"/>
      <c r="VID3" s="328"/>
      <c r="VIE3" s="326" t="s">
        <v>292</v>
      </c>
      <c r="VIF3" s="327"/>
      <c r="VIG3" s="327"/>
      <c r="VIH3" s="327"/>
      <c r="VII3" s="327"/>
      <c r="VIJ3" s="327"/>
      <c r="VIK3" s="327"/>
      <c r="VIL3" s="328"/>
      <c r="VIM3" s="326" t="s">
        <v>292</v>
      </c>
      <c r="VIN3" s="327"/>
      <c r="VIO3" s="327"/>
      <c r="VIP3" s="327"/>
      <c r="VIQ3" s="327"/>
      <c r="VIR3" s="327"/>
      <c r="VIS3" s="327"/>
      <c r="VIT3" s="328"/>
      <c r="VIU3" s="326" t="s">
        <v>292</v>
      </c>
      <c r="VIV3" s="327"/>
      <c r="VIW3" s="327"/>
      <c r="VIX3" s="327"/>
      <c r="VIY3" s="327"/>
      <c r="VIZ3" s="327"/>
      <c r="VJA3" s="327"/>
      <c r="VJB3" s="328"/>
      <c r="VJC3" s="326" t="s">
        <v>292</v>
      </c>
      <c r="VJD3" s="327"/>
      <c r="VJE3" s="327"/>
      <c r="VJF3" s="327"/>
      <c r="VJG3" s="327"/>
      <c r="VJH3" s="327"/>
      <c r="VJI3" s="327"/>
      <c r="VJJ3" s="328"/>
      <c r="VJK3" s="326" t="s">
        <v>292</v>
      </c>
      <c r="VJL3" s="327"/>
      <c r="VJM3" s="327"/>
      <c r="VJN3" s="327"/>
      <c r="VJO3" s="327"/>
      <c r="VJP3" s="327"/>
      <c r="VJQ3" s="327"/>
      <c r="VJR3" s="328"/>
      <c r="VJS3" s="326" t="s">
        <v>292</v>
      </c>
      <c r="VJT3" s="327"/>
      <c r="VJU3" s="327"/>
      <c r="VJV3" s="327"/>
      <c r="VJW3" s="327"/>
      <c r="VJX3" s="327"/>
      <c r="VJY3" s="327"/>
      <c r="VJZ3" s="328"/>
      <c r="VKA3" s="326" t="s">
        <v>292</v>
      </c>
      <c r="VKB3" s="327"/>
      <c r="VKC3" s="327"/>
      <c r="VKD3" s="327"/>
      <c r="VKE3" s="327"/>
      <c r="VKF3" s="327"/>
      <c r="VKG3" s="327"/>
      <c r="VKH3" s="328"/>
      <c r="VKI3" s="326" t="s">
        <v>292</v>
      </c>
      <c r="VKJ3" s="327"/>
      <c r="VKK3" s="327"/>
      <c r="VKL3" s="327"/>
      <c r="VKM3" s="327"/>
      <c r="VKN3" s="327"/>
      <c r="VKO3" s="327"/>
      <c r="VKP3" s="328"/>
      <c r="VKQ3" s="326" t="s">
        <v>292</v>
      </c>
      <c r="VKR3" s="327"/>
      <c r="VKS3" s="327"/>
      <c r="VKT3" s="327"/>
      <c r="VKU3" s="327"/>
      <c r="VKV3" s="327"/>
      <c r="VKW3" s="327"/>
      <c r="VKX3" s="328"/>
      <c r="VKY3" s="326" t="s">
        <v>292</v>
      </c>
      <c r="VKZ3" s="327"/>
      <c r="VLA3" s="327"/>
      <c r="VLB3" s="327"/>
      <c r="VLC3" s="327"/>
      <c r="VLD3" s="327"/>
      <c r="VLE3" s="327"/>
      <c r="VLF3" s="328"/>
      <c r="VLG3" s="326" t="s">
        <v>292</v>
      </c>
      <c r="VLH3" s="327"/>
      <c r="VLI3" s="327"/>
      <c r="VLJ3" s="327"/>
      <c r="VLK3" s="327"/>
      <c r="VLL3" s="327"/>
      <c r="VLM3" s="327"/>
      <c r="VLN3" s="328"/>
      <c r="VLO3" s="326" t="s">
        <v>292</v>
      </c>
      <c r="VLP3" s="327"/>
      <c r="VLQ3" s="327"/>
      <c r="VLR3" s="327"/>
      <c r="VLS3" s="327"/>
      <c r="VLT3" s="327"/>
      <c r="VLU3" s="327"/>
      <c r="VLV3" s="328"/>
      <c r="VLW3" s="326" t="s">
        <v>292</v>
      </c>
      <c r="VLX3" s="327"/>
      <c r="VLY3" s="327"/>
      <c r="VLZ3" s="327"/>
      <c r="VMA3" s="327"/>
      <c r="VMB3" s="327"/>
      <c r="VMC3" s="327"/>
      <c r="VMD3" s="328"/>
      <c r="VME3" s="326" t="s">
        <v>292</v>
      </c>
      <c r="VMF3" s="327"/>
      <c r="VMG3" s="327"/>
      <c r="VMH3" s="327"/>
      <c r="VMI3" s="327"/>
      <c r="VMJ3" s="327"/>
      <c r="VMK3" s="327"/>
      <c r="VML3" s="328"/>
      <c r="VMM3" s="326" t="s">
        <v>292</v>
      </c>
      <c r="VMN3" s="327"/>
      <c r="VMO3" s="327"/>
      <c r="VMP3" s="327"/>
      <c r="VMQ3" s="327"/>
      <c r="VMR3" s="327"/>
      <c r="VMS3" s="327"/>
      <c r="VMT3" s="328"/>
      <c r="VMU3" s="326" t="s">
        <v>292</v>
      </c>
      <c r="VMV3" s="327"/>
      <c r="VMW3" s="327"/>
      <c r="VMX3" s="327"/>
      <c r="VMY3" s="327"/>
      <c r="VMZ3" s="327"/>
      <c r="VNA3" s="327"/>
      <c r="VNB3" s="328"/>
      <c r="VNC3" s="326" t="s">
        <v>292</v>
      </c>
      <c r="VND3" s="327"/>
      <c r="VNE3" s="327"/>
      <c r="VNF3" s="327"/>
      <c r="VNG3" s="327"/>
      <c r="VNH3" s="327"/>
      <c r="VNI3" s="327"/>
      <c r="VNJ3" s="328"/>
      <c r="VNK3" s="326" t="s">
        <v>292</v>
      </c>
      <c r="VNL3" s="327"/>
      <c r="VNM3" s="327"/>
      <c r="VNN3" s="327"/>
      <c r="VNO3" s="327"/>
      <c r="VNP3" s="327"/>
      <c r="VNQ3" s="327"/>
      <c r="VNR3" s="328"/>
      <c r="VNS3" s="326" t="s">
        <v>292</v>
      </c>
      <c r="VNT3" s="327"/>
      <c r="VNU3" s="327"/>
      <c r="VNV3" s="327"/>
      <c r="VNW3" s="327"/>
      <c r="VNX3" s="327"/>
      <c r="VNY3" s="327"/>
      <c r="VNZ3" s="328"/>
      <c r="VOA3" s="326" t="s">
        <v>292</v>
      </c>
      <c r="VOB3" s="327"/>
      <c r="VOC3" s="327"/>
      <c r="VOD3" s="327"/>
      <c r="VOE3" s="327"/>
      <c r="VOF3" s="327"/>
      <c r="VOG3" s="327"/>
      <c r="VOH3" s="328"/>
      <c r="VOI3" s="326" t="s">
        <v>292</v>
      </c>
      <c r="VOJ3" s="327"/>
      <c r="VOK3" s="327"/>
      <c r="VOL3" s="327"/>
      <c r="VOM3" s="327"/>
      <c r="VON3" s="327"/>
      <c r="VOO3" s="327"/>
      <c r="VOP3" s="328"/>
      <c r="VOQ3" s="326" t="s">
        <v>292</v>
      </c>
      <c r="VOR3" s="327"/>
      <c r="VOS3" s="327"/>
      <c r="VOT3" s="327"/>
      <c r="VOU3" s="327"/>
      <c r="VOV3" s="327"/>
      <c r="VOW3" s="327"/>
      <c r="VOX3" s="328"/>
      <c r="VOY3" s="326" t="s">
        <v>292</v>
      </c>
      <c r="VOZ3" s="327"/>
      <c r="VPA3" s="327"/>
      <c r="VPB3" s="327"/>
      <c r="VPC3" s="327"/>
      <c r="VPD3" s="327"/>
      <c r="VPE3" s="327"/>
      <c r="VPF3" s="328"/>
      <c r="VPG3" s="326" t="s">
        <v>292</v>
      </c>
      <c r="VPH3" s="327"/>
      <c r="VPI3" s="327"/>
      <c r="VPJ3" s="327"/>
      <c r="VPK3" s="327"/>
      <c r="VPL3" s="327"/>
      <c r="VPM3" s="327"/>
      <c r="VPN3" s="328"/>
      <c r="VPO3" s="326" t="s">
        <v>292</v>
      </c>
      <c r="VPP3" s="327"/>
      <c r="VPQ3" s="327"/>
      <c r="VPR3" s="327"/>
      <c r="VPS3" s="327"/>
      <c r="VPT3" s="327"/>
      <c r="VPU3" s="327"/>
      <c r="VPV3" s="328"/>
      <c r="VPW3" s="326" t="s">
        <v>292</v>
      </c>
      <c r="VPX3" s="327"/>
      <c r="VPY3" s="327"/>
      <c r="VPZ3" s="327"/>
      <c r="VQA3" s="327"/>
      <c r="VQB3" s="327"/>
      <c r="VQC3" s="327"/>
      <c r="VQD3" s="328"/>
      <c r="VQE3" s="326" t="s">
        <v>292</v>
      </c>
      <c r="VQF3" s="327"/>
      <c r="VQG3" s="327"/>
      <c r="VQH3" s="327"/>
      <c r="VQI3" s="327"/>
      <c r="VQJ3" s="327"/>
      <c r="VQK3" s="327"/>
      <c r="VQL3" s="328"/>
      <c r="VQM3" s="326" t="s">
        <v>292</v>
      </c>
      <c r="VQN3" s="327"/>
      <c r="VQO3" s="327"/>
      <c r="VQP3" s="327"/>
      <c r="VQQ3" s="327"/>
      <c r="VQR3" s="327"/>
      <c r="VQS3" s="327"/>
      <c r="VQT3" s="328"/>
      <c r="VQU3" s="326" t="s">
        <v>292</v>
      </c>
      <c r="VQV3" s="327"/>
      <c r="VQW3" s="327"/>
      <c r="VQX3" s="327"/>
      <c r="VQY3" s="327"/>
      <c r="VQZ3" s="327"/>
      <c r="VRA3" s="327"/>
      <c r="VRB3" s="328"/>
      <c r="VRC3" s="326" t="s">
        <v>292</v>
      </c>
      <c r="VRD3" s="327"/>
      <c r="VRE3" s="327"/>
      <c r="VRF3" s="327"/>
      <c r="VRG3" s="327"/>
      <c r="VRH3" s="327"/>
      <c r="VRI3" s="327"/>
      <c r="VRJ3" s="328"/>
      <c r="VRK3" s="326" t="s">
        <v>292</v>
      </c>
      <c r="VRL3" s="327"/>
      <c r="VRM3" s="327"/>
      <c r="VRN3" s="327"/>
      <c r="VRO3" s="327"/>
      <c r="VRP3" s="327"/>
      <c r="VRQ3" s="327"/>
      <c r="VRR3" s="328"/>
      <c r="VRS3" s="326" t="s">
        <v>292</v>
      </c>
      <c r="VRT3" s="327"/>
      <c r="VRU3" s="327"/>
      <c r="VRV3" s="327"/>
      <c r="VRW3" s="327"/>
      <c r="VRX3" s="327"/>
      <c r="VRY3" s="327"/>
      <c r="VRZ3" s="328"/>
      <c r="VSA3" s="326" t="s">
        <v>292</v>
      </c>
      <c r="VSB3" s="327"/>
      <c r="VSC3" s="327"/>
      <c r="VSD3" s="327"/>
      <c r="VSE3" s="327"/>
      <c r="VSF3" s="327"/>
      <c r="VSG3" s="327"/>
      <c r="VSH3" s="328"/>
      <c r="VSI3" s="326" t="s">
        <v>292</v>
      </c>
      <c r="VSJ3" s="327"/>
      <c r="VSK3" s="327"/>
      <c r="VSL3" s="327"/>
      <c r="VSM3" s="327"/>
      <c r="VSN3" s="327"/>
      <c r="VSO3" s="327"/>
      <c r="VSP3" s="328"/>
      <c r="VSQ3" s="326" t="s">
        <v>292</v>
      </c>
      <c r="VSR3" s="327"/>
      <c r="VSS3" s="327"/>
      <c r="VST3" s="327"/>
      <c r="VSU3" s="327"/>
      <c r="VSV3" s="327"/>
      <c r="VSW3" s="327"/>
      <c r="VSX3" s="328"/>
      <c r="VSY3" s="326" t="s">
        <v>292</v>
      </c>
      <c r="VSZ3" s="327"/>
      <c r="VTA3" s="327"/>
      <c r="VTB3" s="327"/>
      <c r="VTC3" s="327"/>
      <c r="VTD3" s="327"/>
      <c r="VTE3" s="327"/>
      <c r="VTF3" s="328"/>
      <c r="VTG3" s="326" t="s">
        <v>292</v>
      </c>
      <c r="VTH3" s="327"/>
      <c r="VTI3" s="327"/>
      <c r="VTJ3" s="327"/>
      <c r="VTK3" s="327"/>
      <c r="VTL3" s="327"/>
      <c r="VTM3" s="327"/>
      <c r="VTN3" s="328"/>
      <c r="VTO3" s="326" t="s">
        <v>292</v>
      </c>
      <c r="VTP3" s="327"/>
      <c r="VTQ3" s="327"/>
      <c r="VTR3" s="327"/>
      <c r="VTS3" s="327"/>
      <c r="VTT3" s="327"/>
      <c r="VTU3" s="327"/>
      <c r="VTV3" s="328"/>
      <c r="VTW3" s="326" t="s">
        <v>292</v>
      </c>
      <c r="VTX3" s="327"/>
      <c r="VTY3" s="327"/>
      <c r="VTZ3" s="327"/>
      <c r="VUA3" s="327"/>
      <c r="VUB3" s="327"/>
      <c r="VUC3" s="327"/>
      <c r="VUD3" s="328"/>
      <c r="VUE3" s="326" t="s">
        <v>292</v>
      </c>
      <c r="VUF3" s="327"/>
      <c r="VUG3" s="327"/>
      <c r="VUH3" s="327"/>
      <c r="VUI3" s="327"/>
      <c r="VUJ3" s="327"/>
      <c r="VUK3" s="327"/>
      <c r="VUL3" s="328"/>
      <c r="VUM3" s="326" t="s">
        <v>292</v>
      </c>
      <c r="VUN3" s="327"/>
      <c r="VUO3" s="327"/>
      <c r="VUP3" s="327"/>
      <c r="VUQ3" s="327"/>
      <c r="VUR3" s="327"/>
      <c r="VUS3" s="327"/>
      <c r="VUT3" s="328"/>
      <c r="VUU3" s="326" t="s">
        <v>292</v>
      </c>
      <c r="VUV3" s="327"/>
      <c r="VUW3" s="327"/>
      <c r="VUX3" s="327"/>
      <c r="VUY3" s="327"/>
      <c r="VUZ3" s="327"/>
      <c r="VVA3" s="327"/>
      <c r="VVB3" s="328"/>
      <c r="VVC3" s="326" t="s">
        <v>292</v>
      </c>
      <c r="VVD3" s="327"/>
      <c r="VVE3" s="327"/>
      <c r="VVF3" s="327"/>
      <c r="VVG3" s="327"/>
      <c r="VVH3" s="327"/>
      <c r="VVI3" s="327"/>
      <c r="VVJ3" s="328"/>
      <c r="VVK3" s="326" t="s">
        <v>292</v>
      </c>
      <c r="VVL3" s="327"/>
      <c r="VVM3" s="327"/>
      <c r="VVN3" s="327"/>
      <c r="VVO3" s="327"/>
      <c r="VVP3" s="327"/>
      <c r="VVQ3" s="327"/>
      <c r="VVR3" s="328"/>
      <c r="VVS3" s="326" t="s">
        <v>292</v>
      </c>
      <c r="VVT3" s="327"/>
      <c r="VVU3" s="327"/>
      <c r="VVV3" s="327"/>
      <c r="VVW3" s="327"/>
      <c r="VVX3" s="327"/>
      <c r="VVY3" s="327"/>
      <c r="VVZ3" s="328"/>
      <c r="VWA3" s="326" t="s">
        <v>292</v>
      </c>
      <c r="VWB3" s="327"/>
      <c r="VWC3" s="327"/>
      <c r="VWD3" s="327"/>
      <c r="VWE3" s="327"/>
      <c r="VWF3" s="327"/>
      <c r="VWG3" s="327"/>
      <c r="VWH3" s="328"/>
      <c r="VWI3" s="326" t="s">
        <v>292</v>
      </c>
      <c r="VWJ3" s="327"/>
      <c r="VWK3" s="327"/>
      <c r="VWL3" s="327"/>
      <c r="VWM3" s="327"/>
      <c r="VWN3" s="327"/>
      <c r="VWO3" s="327"/>
      <c r="VWP3" s="328"/>
      <c r="VWQ3" s="326" t="s">
        <v>292</v>
      </c>
      <c r="VWR3" s="327"/>
      <c r="VWS3" s="327"/>
      <c r="VWT3" s="327"/>
      <c r="VWU3" s="327"/>
      <c r="VWV3" s="327"/>
      <c r="VWW3" s="327"/>
      <c r="VWX3" s="328"/>
      <c r="VWY3" s="326" t="s">
        <v>292</v>
      </c>
      <c r="VWZ3" s="327"/>
      <c r="VXA3" s="327"/>
      <c r="VXB3" s="327"/>
      <c r="VXC3" s="327"/>
      <c r="VXD3" s="327"/>
      <c r="VXE3" s="327"/>
      <c r="VXF3" s="328"/>
      <c r="VXG3" s="326" t="s">
        <v>292</v>
      </c>
      <c r="VXH3" s="327"/>
      <c r="VXI3" s="327"/>
      <c r="VXJ3" s="327"/>
      <c r="VXK3" s="327"/>
      <c r="VXL3" s="327"/>
      <c r="VXM3" s="327"/>
      <c r="VXN3" s="328"/>
      <c r="VXO3" s="326" t="s">
        <v>292</v>
      </c>
      <c r="VXP3" s="327"/>
      <c r="VXQ3" s="327"/>
      <c r="VXR3" s="327"/>
      <c r="VXS3" s="327"/>
      <c r="VXT3" s="327"/>
      <c r="VXU3" s="327"/>
      <c r="VXV3" s="328"/>
      <c r="VXW3" s="326" t="s">
        <v>292</v>
      </c>
      <c r="VXX3" s="327"/>
      <c r="VXY3" s="327"/>
      <c r="VXZ3" s="327"/>
      <c r="VYA3" s="327"/>
      <c r="VYB3" s="327"/>
      <c r="VYC3" s="327"/>
      <c r="VYD3" s="328"/>
      <c r="VYE3" s="326" t="s">
        <v>292</v>
      </c>
      <c r="VYF3" s="327"/>
      <c r="VYG3" s="327"/>
      <c r="VYH3" s="327"/>
      <c r="VYI3" s="327"/>
      <c r="VYJ3" s="327"/>
      <c r="VYK3" s="327"/>
      <c r="VYL3" s="328"/>
      <c r="VYM3" s="326" t="s">
        <v>292</v>
      </c>
      <c r="VYN3" s="327"/>
      <c r="VYO3" s="327"/>
      <c r="VYP3" s="327"/>
      <c r="VYQ3" s="327"/>
      <c r="VYR3" s="327"/>
      <c r="VYS3" s="327"/>
      <c r="VYT3" s="328"/>
      <c r="VYU3" s="326" t="s">
        <v>292</v>
      </c>
      <c r="VYV3" s="327"/>
      <c r="VYW3" s="327"/>
      <c r="VYX3" s="327"/>
      <c r="VYY3" s="327"/>
      <c r="VYZ3" s="327"/>
      <c r="VZA3" s="327"/>
      <c r="VZB3" s="328"/>
      <c r="VZC3" s="326" t="s">
        <v>292</v>
      </c>
      <c r="VZD3" s="327"/>
      <c r="VZE3" s="327"/>
      <c r="VZF3" s="327"/>
      <c r="VZG3" s="327"/>
      <c r="VZH3" s="327"/>
      <c r="VZI3" s="327"/>
      <c r="VZJ3" s="328"/>
      <c r="VZK3" s="326" t="s">
        <v>292</v>
      </c>
      <c r="VZL3" s="327"/>
      <c r="VZM3" s="327"/>
      <c r="VZN3" s="327"/>
      <c r="VZO3" s="327"/>
      <c r="VZP3" s="327"/>
      <c r="VZQ3" s="327"/>
      <c r="VZR3" s="328"/>
      <c r="VZS3" s="326" t="s">
        <v>292</v>
      </c>
      <c r="VZT3" s="327"/>
      <c r="VZU3" s="327"/>
      <c r="VZV3" s="327"/>
      <c r="VZW3" s="327"/>
      <c r="VZX3" s="327"/>
      <c r="VZY3" s="327"/>
      <c r="VZZ3" s="328"/>
      <c r="WAA3" s="326" t="s">
        <v>292</v>
      </c>
      <c r="WAB3" s="327"/>
      <c r="WAC3" s="327"/>
      <c r="WAD3" s="327"/>
      <c r="WAE3" s="327"/>
      <c r="WAF3" s="327"/>
      <c r="WAG3" s="327"/>
      <c r="WAH3" s="328"/>
      <c r="WAI3" s="326" t="s">
        <v>292</v>
      </c>
      <c r="WAJ3" s="327"/>
      <c r="WAK3" s="327"/>
      <c r="WAL3" s="327"/>
      <c r="WAM3" s="327"/>
      <c r="WAN3" s="327"/>
      <c r="WAO3" s="327"/>
      <c r="WAP3" s="328"/>
      <c r="WAQ3" s="326" t="s">
        <v>292</v>
      </c>
      <c r="WAR3" s="327"/>
      <c r="WAS3" s="327"/>
      <c r="WAT3" s="327"/>
      <c r="WAU3" s="327"/>
      <c r="WAV3" s="327"/>
      <c r="WAW3" s="327"/>
      <c r="WAX3" s="328"/>
      <c r="WAY3" s="326" t="s">
        <v>292</v>
      </c>
      <c r="WAZ3" s="327"/>
      <c r="WBA3" s="327"/>
      <c r="WBB3" s="327"/>
      <c r="WBC3" s="327"/>
      <c r="WBD3" s="327"/>
      <c r="WBE3" s="327"/>
      <c r="WBF3" s="328"/>
      <c r="WBG3" s="326" t="s">
        <v>292</v>
      </c>
      <c r="WBH3" s="327"/>
      <c r="WBI3" s="327"/>
      <c r="WBJ3" s="327"/>
      <c r="WBK3" s="327"/>
      <c r="WBL3" s="327"/>
      <c r="WBM3" s="327"/>
      <c r="WBN3" s="328"/>
      <c r="WBO3" s="326" t="s">
        <v>292</v>
      </c>
      <c r="WBP3" s="327"/>
      <c r="WBQ3" s="327"/>
      <c r="WBR3" s="327"/>
      <c r="WBS3" s="327"/>
      <c r="WBT3" s="327"/>
      <c r="WBU3" s="327"/>
      <c r="WBV3" s="328"/>
      <c r="WBW3" s="326" t="s">
        <v>292</v>
      </c>
      <c r="WBX3" s="327"/>
      <c r="WBY3" s="327"/>
      <c r="WBZ3" s="327"/>
      <c r="WCA3" s="327"/>
      <c r="WCB3" s="327"/>
      <c r="WCC3" s="327"/>
      <c r="WCD3" s="328"/>
      <c r="WCE3" s="326" t="s">
        <v>292</v>
      </c>
      <c r="WCF3" s="327"/>
      <c r="WCG3" s="327"/>
      <c r="WCH3" s="327"/>
      <c r="WCI3" s="327"/>
      <c r="WCJ3" s="327"/>
      <c r="WCK3" s="327"/>
      <c r="WCL3" s="328"/>
      <c r="WCM3" s="326" t="s">
        <v>292</v>
      </c>
      <c r="WCN3" s="327"/>
      <c r="WCO3" s="327"/>
      <c r="WCP3" s="327"/>
      <c r="WCQ3" s="327"/>
      <c r="WCR3" s="327"/>
      <c r="WCS3" s="327"/>
      <c r="WCT3" s="328"/>
      <c r="WCU3" s="326" t="s">
        <v>292</v>
      </c>
      <c r="WCV3" s="327"/>
      <c r="WCW3" s="327"/>
      <c r="WCX3" s="327"/>
      <c r="WCY3" s="327"/>
      <c r="WCZ3" s="327"/>
      <c r="WDA3" s="327"/>
      <c r="WDB3" s="328"/>
      <c r="WDC3" s="326" t="s">
        <v>292</v>
      </c>
      <c r="WDD3" s="327"/>
      <c r="WDE3" s="327"/>
      <c r="WDF3" s="327"/>
      <c r="WDG3" s="327"/>
      <c r="WDH3" s="327"/>
      <c r="WDI3" s="327"/>
      <c r="WDJ3" s="328"/>
      <c r="WDK3" s="326" t="s">
        <v>292</v>
      </c>
      <c r="WDL3" s="327"/>
      <c r="WDM3" s="327"/>
      <c r="WDN3" s="327"/>
      <c r="WDO3" s="327"/>
      <c r="WDP3" s="327"/>
      <c r="WDQ3" s="327"/>
      <c r="WDR3" s="328"/>
      <c r="WDS3" s="326" t="s">
        <v>292</v>
      </c>
      <c r="WDT3" s="327"/>
      <c r="WDU3" s="327"/>
      <c r="WDV3" s="327"/>
      <c r="WDW3" s="327"/>
      <c r="WDX3" s="327"/>
      <c r="WDY3" s="327"/>
      <c r="WDZ3" s="328"/>
      <c r="WEA3" s="326" t="s">
        <v>292</v>
      </c>
      <c r="WEB3" s="327"/>
      <c r="WEC3" s="327"/>
      <c r="WED3" s="327"/>
      <c r="WEE3" s="327"/>
      <c r="WEF3" s="327"/>
      <c r="WEG3" s="327"/>
      <c r="WEH3" s="328"/>
      <c r="WEI3" s="326" t="s">
        <v>292</v>
      </c>
      <c r="WEJ3" s="327"/>
      <c r="WEK3" s="327"/>
      <c r="WEL3" s="327"/>
      <c r="WEM3" s="327"/>
      <c r="WEN3" s="327"/>
      <c r="WEO3" s="327"/>
      <c r="WEP3" s="328"/>
      <c r="WEQ3" s="326" t="s">
        <v>292</v>
      </c>
      <c r="WER3" s="327"/>
      <c r="WES3" s="327"/>
      <c r="WET3" s="327"/>
      <c r="WEU3" s="327"/>
      <c r="WEV3" s="327"/>
      <c r="WEW3" s="327"/>
      <c r="WEX3" s="328"/>
      <c r="WEY3" s="326" t="s">
        <v>292</v>
      </c>
      <c r="WEZ3" s="327"/>
      <c r="WFA3" s="327"/>
      <c r="WFB3" s="327"/>
      <c r="WFC3" s="327"/>
      <c r="WFD3" s="327"/>
      <c r="WFE3" s="327"/>
      <c r="WFF3" s="328"/>
      <c r="WFG3" s="326" t="s">
        <v>292</v>
      </c>
      <c r="WFH3" s="327"/>
      <c r="WFI3" s="327"/>
      <c r="WFJ3" s="327"/>
      <c r="WFK3" s="327"/>
      <c r="WFL3" s="327"/>
      <c r="WFM3" s="327"/>
      <c r="WFN3" s="328"/>
      <c r="WFO3" s="326" t="s">
        <v>292</v>
      </c>
      <c r="WFP3" s="327"/>
      <c r="WFQ3" s="327"/>
      <c r="WFR3" s="327"/>
      <c r="WFS3" s="327"/>
      <c r="WFT3" s="327"/>
      <c r="WFU3" s="327"/>
      <c r="WFV3" s="328"/>
      <c r="WFW3" s="326" t="s">
        <v>292</v>
      </c>
      <c r="WFX3" s="327"/>
      <c r="WFY3" s="327"/>
      <c r="WFZ3" s="327"/>
      <c r="WGA3" s="327"/>
      <c r="WGB3" s="327"/>
      <c r="WGC3" s="327"/>
      <c r="WGD3" s="328"/>
      <c r="WGE3" s="326" t="s">
        <v>292</v>
      </c>
      <c r="WGF3" s="327"/>
      <c r="WGG3" s="327"/>
      <c r="WGH3" s="327"/>
      <c r="WGI3" s="327"/>
      <c r="WGJ3" s="327"/>
      <c r="WGK3" s="327"/>
      <c r="WGL3" s="328"/>
      <c r="WGM3" s="326" t="s">
        <v>292</v>
      </c>
      <c r="WGN3" s="327"/>
      <c r="WGO3" s="327"/>
      <c r="WGP3" s="327"/>
      <c r="WGQ3" s="327"/>
      <c r="WGR3" s="327"/>
      <c r="WGS3" s="327"/>
      <c r="WGT3" s="328"/>
      <c r="WGU3" s="326" t="s">
        <v>292</v>
      </c>
      <c r="WGV3" s="327"/>
      <c r="WGW3" s="327"/>
      <c r="WGX3" s="327"/>
      <c r="WGY3" s="327"/>
      <c r="WGZ3" s="327"/>
      <c r="WHA3" s="327"/>
      <c r="WHB3" s="328"/>
      <c r="WHC3" s="326" t="s">
        <v>292</v>
      </c>
      <c r="WHD3" s="327"/>
      <c r="WHE3" s="327"/>
      <c r="WHF3" s="327"/>
      <c r="WHG3" s="327"/>
      <c r="WHH3" s="327"/>
      <c r="WHI3" s="327"/>
      <c r="WHJ3" s="328"/>
      <c r="WHK3" s="326" t="s">
        <v>292</v>
      </c>
      <c r="WHL3" s="327"/>
      <c r="WHM3" s="327"/>
      <c r="WHN3" s="327"/>
      <c r="WHO3" s="327"/>
      <c r="WHP3" s="327"/>
      <c r="WHQ3" s="327"/>
      <c r="WHR3" s="328"/>
      <c r="WHS3" s="326" t="s">
        <v>292</v>
      </c>
      <c r="WHT3" s="327"/>
      <c r="WHU3" s="327"/>
      <c r="WHV3" s="327"/>
      <c r="WHW3" s="327"/>
      <c r="WHX3" s="327"/>
      <c r="WHY3" s="327"/>
      <c r="WHZ3" s="328"/>
      <c r="WIA3" s="326" t="s">
        <v>292</v>
      </c>
      <c r="WIB3" s="327"/>
      <c r="WIC3" s="327"/>
      <c r="WID3" s="327"/>
      <c r="WIE3" s="327"/>
      <c r="WIF3" s="327"/>
      <c r="WIG3" s="327"/>
      <c r="WIH3" s="328"/>
      <c r="WII3" s="326" t="s">
        <v>292</v>
      </c>
      <c r="WIJ3" s="327"/>
      <c r="WIK3" s="327"/>
      <c r="WIL3" s="327"/>
      <c r="WIM3" s="327"/>
      <c r="WIN3" s="327"/>
      <c r="WIO3" s="327"/>
      <c r="WIP3" s="328"/>
      <c r="WIQ3" s="326" t="s">
        <v>292</v>
      </c>
      <c r="WIR3" s="327"/>
      <c r="WIS3" s="327"/>
      <c r="WIT3" s="327"/>
      <c r="WIU3" s="327"/>
      <c r="WIV3" s="327"/>
      <c r="WIW3" s="327"/>
      <c r="WIX3" s="328"/>
      <c r="WIY3" s="326" t="s">
        <v>292</v>
      </c>
      <c r="WIZ3" s="327"/>
      <c r="WJA3" s="327"/>
      <c r="WJB3" s="327"/>
      <c r="WJC3" s="327"/>
      <c r="WJD3" s="327"/>
      <c r="WJE3" s="327"/>
      <c r="WJF3" s="328"/>
      <c r="WJG3" s="326" t="s">
        <v>292</v>
      </c>
      <c r="WJH3" s="327"/>
      <c r="WJI3" s="327"/>
      <c r="WJJ3" s="327"/>
      <c r="WJK3" s="327"/>
      <c r="WJL3" s="327"/>
      <c r="WJM3" s="327"/>
      <c r="WJN3" s="328"/>
      <c r="WJO3" s="326" t="s">
        <v>292</v>
      </c>
      <c r="WJP3" s="327"/>
      <c r="WJQ3" s="327"/>
      <c r="WJR3" s="327"/>
      <c r="WJS3" s="327"/>
      <c r="WJT3" s="327"/>
      <c r="WJU3" s="327"/>
      <c r="WJV3" s="328"/>
      <c r="WJW3" s="326" t="s">
        <v>292</v>
      </c>
      <c r="WJX3" s="327"/>
      <c r="WJY3" s="327"/>
      <c r="WJZ3" s="327"/>
      <c r="WKA3" s="327"/>
      <c r="WKB3" s="327"/>
      <c r="WKC3" s="327"/>
      <c r="WKD3" s="328"/>
      <c r="WKE3" s="326" t="s">
        <v>292</v>
      </c>
      <c r="WKF3" s="327"/>
      <c r="WKG3" s="327"/>
      <c r="WKH3" s="327"/>
      <c r="WKI3" s="327"/>
      <c r="WKJ3" s="327"/>
      <c r="WKK3" s="327"/>
      <c r="WKL3" s="328"/>
      <c r="WKM3" s="326" t="s">
        <v>292</v>
      </c>
      <c r="WKN3" s="327"/>
      <c r="WKO3" s="327"/>
      <c r="WKP3" s="327"/>
      <c r="WKQ3" s="327"/>
      <c r="WKR3" s="327"/>
      <c r="WKS3" s="327"/>
      <c r="WKT3" s="328"/>
      <c r="WKU3" s="326" t="s">
        <v>292</v>
      </c>
      <c r="WKV3" s="327"/>
      <c r="WKW3" s="327"/>
      <c r="WKX3" s="327"/>
      <c r="WKY3" s="327"/>
      <c r="WKZ3" s="327"/>
      <c r="WLA3" s="327"/>
      <c r="WLB3" s="328"/>
      <c r="WLC3" s="326" t="s">
        <v>292</v>
      </c>
      <c r="WLD3" s="327"/>
      <c r="WLE3" s="327"/>
      <c r="WLF3" s="327"/>
      <c r="WLG3" s="327"/>
      <c r="WLH3" s="327"/>
      <c r="WLI3" s="327"/>
      <c r="WLJ3" s="328"/>
      <c r="WLK3" s="326" t="s">
        <v>292</v>
      </c>
      <c r="WLL3" s="327"/>
      <c r="WLM3" s="327"/>
      <c r="WLN3" s="327"/>
      <c r="WLO3" s="327"/>
      <c r="WLP3" s="327"/>
      <c r="WLQ3" s="327"/>
      <c r="WLR3" s="328"/>
      <c r="WLS3" s="326" t="s">
        <v>292</v>
      </c>
      <c r="WLT3" s="327"/>
      <c r="WLU3" s="327"/>
      <c r="WLV3" s="327"/>
      <c r="WLW3" s="327"/>
      <c r="WLX3" s="327"/>
      <c r="WLY3" s="327"/>
      <c r="WLZ3" s="328"/>
      <c r="WMA3" s="326" t="s">
        <v>292</v>
      </c>
      <c r="WMB3" s="327"/>
      <c r="WMC3" s="327"/>
      <c r="WMD3" s="327"/>
      <c r="WME3" s="327"/>
      <c r="WMF3" s="327"/>
      <c r="WMG3" s="327"/>
      <c r="WMH3" s="328"/>
      <c r="WMI3" s="326" t="s">
        <v>292</v>
      </c>
      <c r="WMJ3" s="327"/>
      <c r="WMK3" s="327"/>
      <c r="WML3" s="327"/>
      <c r="WMM3" s="327"/>
      <c r="WMN3" s="327"/>
      <c r="WMO3" s="327"/>
      <c r="WMP3" s="328"/>
      <c r="WMQ3" s="326" t="s">
        <v>292</v>
      </c>
      <c r="WMR3" s="327"/>
      <c r="WMS3" s="327"/>
      <c r="WMT3" s="327"/>
      <c r="WMU3" s="327"/>
      <c r="WMV3" s="327"/>
      <c r="WMW3" s="327"/>
      <c r="WMX3" s="328"/>
      <c r="WMY3" s="326" t="s">
        <v>292</v>
      </c>
      <c r="WMZ3" s="327"/>
      <c r="WNA3" s="327"/>
      <c r="WNB3" s="327"/>
      <c r="WNC3" s="327"/>
      <c r="WND3" s="327"/>
      <c r="WNE3" s="327"/>
      <c r="WNF3" s="328"/>
      <c r="WNG3" s="326" t="s">
        <v>292</v>
      </c>
      <c r="WNH3" s="327"/>
      <c r="WNI3" s="327"/>
      <c r="WNJ3" s="327"/>
      <c r="WNK3" s="327"/>
      <c r="WNL3" s="327"/>
      <c r="WNM3" s="327"/>
      <c r="WNN3" s="328"/>
      <c r="WNO3" s="326" t="s">
        <v>292</v>
      </c>
      <c r="WNP3" s="327"/>
      <c r="WNQ3" s="327"/>
      <c r="WNR3" s="327"/>
      <c r="WNS3" s="327"/>
      <c r="WNT3" s="327"/>
      <c r="WNU3" s="327"/>
      <c r="WNV3" s="328"/>
      <c r="WNW3" s="326" t="s">
        <v>292</v>
      </c>
      <c r="WNX3" s="327"/>
      <c r="WNY3" s="327"/>
      <c r="WNZ3" s="327"/>
      <c r="WOA3" s="327"/>
      <c r="WOB3" s="327"/>
      <c r="WOC3" s="327"/>
      <c r="WOD3" s="328"/>
      <c r="WOE3" s="326" t="s">
        <v>292</v>
      </c>
      <c r="WOF3" s="327"/>
      <c r="WOG3" s="327"/>
      <c r="WOH3" s="327"/>
      <c r="WOI3" s="327"/>
      <c r="WOJ3" s="327"/>
      <c r="WOK3" s="327"/>
      <c r="WOL3" s="328"/>
      <c r="WOM3" s="326" t="s">
        <v>292</v>
      </c>
      <c r="WON3" s="327"/>
      <c r="WOO3" s="327"/>
      <c r="WOP3" s="327"/>
      <c r="WOQ3" s="327"/>
      <c r="WOR3" s="327"/>
      <c r="WOS3" s="327"/>
      <c r="WOT3" s="328"/>
      <c r="WOU3" s="326" t="s">
        <v>292</v>
      </c>
      <c r="WOV3" s="327"/>
      <c r="WOW3" s="327"/>
      <c r="WOX3" s="327"/>
      <c r="WOY3" s="327"/>
      <c r="WOZ3" s="327"/>
      <c r="WPA3" s="327"/>
      <c r="WPB3" s="328"/>
      <c r="WPC3" s="326" t="s">
        <v>292</v>
      </c>
      <c r="WPD3" s="327"/>
      <c r="WPE3" s="327"/>
      <c r="WPF3" s="327"/>
      <c r="WPG3" s="327"/>
      <c r="WPH3" s="327"/>
      <c r="WPI3" s="327"/>
      <c r="WPJ3" s="328"/>
      <c r="WPK3" s="326" t="s">
        <v>292</v>
      </c>
      <c r="WPL3" s="327"/>
      <c r="WPM3" s="327"/>
      <c r="WPN3" s="327"/>
      <c r="WPO3" s="327"/>
      <c r="WPP3" s="327"/>
      <c r="WPQ3" s="327"/>
      <c r="WPR3" s="328"/>
      <c r="WPS3" s="326" t="s">
        <v>292</v>
      </c>
      <c r="WPT3" s="327"/>
      <c r="WPU3" s="327"/>
      <c r="WPV3" s="327"/>
      <c r="WPW3" s="327"/>
      <c r="WPX3" s="327"/>
      <c r="WPY3" s="327"/>
      <c r="WPZ3" s="328"/>
      <c r="WQA3" s="326" t="s">
        <v>292</v>
      </c>
      <c r="WQB3" s="327"/>
      <c r="WQC3" s="327"/>
      <c r="WQD3" s="327"/>
      <c r="WQE3" s="327"/>
      <c r="WQF3" s="327"/>
      <c r="WQG3" s="327"/>
      <c r="WQH3" s="328"/>
      <c r="WQI3" s="326" t="s">
        <v>292</v>
      </c>
      <c r="WQJ3" s="327"/>
      <c r="WQK3" s="327"/>
      <c r="WQL3" s="327"/>
      <c r="WQM3" s="327"/>
      <c r="WQN3" s="327"/>
      <c r="WQO3" s="327"/>
      <c r="WQP3" s="328"/>
      <c r="WQQ3" s="326" t="s">
        <v>292</v>
      </c>
      <c r="WQR3" s="327"/>
      <c r="WQS3" s="327"/>
      <c r="WQT3" s="327"/>
      <c r="WQU3" s="327"/>
      <c r="WQV3" s="327"/>
      <c r="WQW3" s="327"/>
      <c r="WQX3" s="328"/>
      <c r="WQY3" s="326" t="s">
        <v>292</v>
      </c>
      <c r="WQZ3" s="327"/>
      <c r="WRA3" s="327"/>
      <c r="WRB3" s="327"/>
      <c r="WRC3" s="327"/>
      <c r="WRD3" s="327"/>
      <c r="WRE3" s="327"/>
      <c r="WRF3" s="328"/>
      <c r="WRG3" s="326" t="s">
        <v>292</v>
      </c>
      <c r="WRH3" s="327"/>
      <c r="WRI3" s="327"/>
      <c r="WRJ3" s="327"/>
      <c r="WRK3" s="327"/>
      <c r="WRL3" s="327"/>
      <c r="WRM3" s="327"/>
      <c r="WRN3" s="328"/>
      <c r="WRO3" s="326" t="s">
        <v>292</v>
      </c>
      <c r="WRP3" s="327"/>
      <c r="WRQ3" s="327"/>
      <c r="WRR3" s="327"/>
      <c r="WRS3" s="327"/>
      <c r="WRT3" s="327"/>
      <c r="WRU3" s="327"/>
      <c r="WRV3" s="328"/>
      <c r="WRW3" s="326" t="s">
        <v>292</v>
      </c>
      <c r="WRX3" s="327"/>
      <c r="WRY3" s="327"/>
      <c r="WRZ3" s="327"/>
      <c r="WSA3" s="327"/>
      <c r="WSB3" s="327"/>
      <c r="WSC3" s="327"/>
      <c r="WSD3" s="328"/>
      <c r="WSE3" s="326" t="s">
        <v>292</v>
      </c>
      <c r="WSF3" s="327"/>
      <c r="WSG3" s="327"/>
      <c r="WSH3" s="327"/>
      <c r="WSI3" s="327"/>
      <c r="WSJ3" s="327"/>
      <c r="WSK3" s="327"/>
      <c r="WSL3" s="328"/>
      <c r="WSM3" s="326" t="s">
        <v>292</v>
      </c>
      <c r="WSN3" s="327"/>
      <c r="WSO3" s="327"/>
      <c r="WSP3" s="327"/>
      <c r="WSQ3" s="327"/>
      <c r="WSR3" s="327"/>
      <c r="WSS3" s="327"/>
      <c r="WST3" s="328"/>
      <c r="WSU3" s="326" t="s">
        <v>292</v>
      </c>
      <c r="WSV3" s="327"/>
      <c r="WSW3" s="327"/>
      <c r="WSX3" s="327"/>
      <c r="WSY3" s="327"/>
      <c r="WSZ3" s="327"/>
      <c r="WTA3" s="327"/>
      <c r="WTB3" s="328"/>
      <c r="WTC3" s="326" t="s">
        <v>292</v>
      </c>
      <c r="WTD3" s="327"/>
      <c r="WTE3" s="327"/>
      <c r="WTF3" s="327"/>
      <c r="WTG3" s="327"/>
      <c r="WTH3" s="327"/>
      <c r="WTI3" s="327"/>
      <c r="WTJ3" s="328"/>
      <c r="WTK3" s="326" t="s">
        <v>292</v>
      </c>
      <c r="WTL3" s="327"/>
      <c r="WTM3" s="327"/>
      <c r="WTN3" s="327"/>
      <c r="WTO3" s="327"/>
      <c r="WTP3" s="327"/>
      <c r="WTQ3" s="327"/>
      <c r="WTR3" s="328"/>
      <c r="WTS3" s="326" t="s">
        <v>292</v>
      </c>
      <c r="WTT3" s="327"/>
      <c r="WTU3" s="327"/>
      <c r="WTV3" s="327"/>
      <c r="WTW3" s="327"/>
      <c r="WTX3" s="327"/>
      <c r="WTY3" s="327"/>
      <c r="WTZ3" s="328"/>
      <c r="WUA3" s="326" t="s">
        <v>292</v>
      </c>
      <c r="WUB3" s="327"/>
      <c r="WUC3" s="327"/>
      <c r="WUD3" s="327"/>
      <c r="WUE3" s="327"/>
      <c r="WUF3" s="327"/>
      <c r="WUG3" s="327"/>
      <c r="WUH3" s="328"/>
      <c r="WUI3" s="326" t="s">
        <v>292</v>
      </c>
      <c r="WUJ3" s="327"/>
      <c r="WUK3" s="327"/>
      <c r="WUL3" s="327"/>
      <c r="WUM3" s="327"/>
      <c r="WUN3" s="327"/>
      <c r="WUO3" s="327"/>
      <c r="WUP3" s="328"/>
      <c r="WUQ3" s="326" t="s">
        <v>292</v>
      </c>
      <c r="WUR3" s="327"/>
      <c r="WUS3" s="327"/>
      <c r="WUT3" s="327"/>
      <c r="WUU3" s="327"/>
      <c r="WUV3" s="327"/>
      <c r="WUW3" s="327"/>
      <c r="WUX3" s="328"/>
      <c r="WUY3" s="326" t="s">
        <v>292</v>
      </c>
      <c r="WUZ3" s="327"/>
      <c r="WVA3" s="327"/>
      <c r="WVB3" s="327"/>
      <c r="WVC3" s="327"/>
      <c r="WVD3" s="327"/>
      <c r="WVE3" s="327"/>
      <c r="WVF3" s="328"/>
      <c r="WVG3" s="326" t="s">
        <v>292</v>
      </c>
      <c r="WVH3" s="327"/>
      <c r="WVI3" s="327"/>
      <c r="WVJ3" s="327"/>
      <c r="WVK3" s="327"/>
      <c r="WVL3" s="327"/>
      <c r="WVM3" s="327"/>
      <c r="WVN3" s="328"/>
      <c r="WVO3" s="326" t="s">
        <v>292</v>
      </c>
      <c r="WVP3" s="327"/>
      <c r="WVQ3" s="327"/>
      <c r="WVR3" s="327"/>
      <c r="WVS3" s="327"/>
      <c r="WVT3" s="327"/>
      <c r="WVU3" s="327"/>
      <c r="WVV3" s="328"/>
      <c r="WVW3" s="326" t="s">
        <v>292</v>
      </c>
      <c r="WVX3" s="327"/>
      <c r="WVY3" s="327"/>
      <c r="WVZ3" s="327"/>
      <c r="WWA3" s="327"/>
      <c r="WWB3" s="327"/>
      <c r="WWC3" s="327"/>
      <c r="WWD3" s="328"/>
      <c r="WWE3" s="326" t="s">
        <v>292</v>
      </c>
      <c r="WWF3" s="327"/>
      <c r="WWG3" s="327"/>
      <c r="WWH3" s="327"/>
      <c r="WWI3" s="327"/>
      <c r="WWJ3" s="327"/>
      <c r="WWK3" s="327"/>
      <c r="WWL3" s="328"/>
      <c r="WWM3" s="326" t="s">
        <v>292</v>
      </c>
      <c r="WWN3" s="327"/>
      <c r="WWO3" s="327"/>
      <c r="WWP3" s="327"/>
      <c r="WWQ3" s="327"/>
      <c r="WWR3" s="327"/>
      <c r="WWS3" s="327"/>
      <c r="WWT3" s="328"/>
      <c r="WWU3" s="326" t="s">
        <v>292</v>
      </c>
      <c r="WWV3" s="327"/>
      <c r="WWW3" s="327"/>
      <c r="WWX3" s="327"/>
      <c r="WWY3" s="327"/>
      <c r="WWZ3" s="327"/>
      <c r="WXA3" s="327"/>
      <c r="WXB3" s="328"/>
      <c r="WXC3" s="326" t="s">
        <v>292</v>
      </c>
      <c r="WXD3" s="327"/>
      <c r="WXE3" s="327"/>
      <c r="WXF3" s="327"/>
      <c r="WXG3" s="327"/>
      <c r="WXH3" s="327"/>
      <c r="WXI3" s="327"/>
      <c r="WXJ3" s="328"/>
      <c r="WXK3" s="326" t="s">
        <v>292</v>
      </c>
      <c r="WXL3" s="327"/>
      <c r="WXM3" s="327"/>
      <c r="WXN3" s="327"/>
      <c r="WXO3" s="327"/>
      <c r="WXP3" s="327"/>
      <c r="WXQ3" s="327"/>
      <c r="WXR3" s="328"/>
      <c r="WXS3" s="326" t="s">
        <v>292</v>
      </c>
      <c r="WXT3" s="327"/>
      <c r="WXU3" s="327"/>
      <c r="WXV3" s="327"/>
      <c r="WXW3" s="327"/>
      <c r="WXX3" s="327"/>
      <c r="WXY3" s="327"/>
      <c r="WXZ3" s="328"/>
      <c r="WYA3" s="326" t="s">
        <v>292</v>
      </c>
      <c r="WYB3" s="327"/>
      <c r="WYC3" s="327"/>
      <c r="WYD3" s="327"/>
      <c r="WYE3" s="327"/>
      <c r="WYF3" s="327"/>
      <c r="WYG3" s="327"/>
      <c r="WYH3" s="328"/>
      <c r="WYI3" s="326" t="s">
        <v>292</v>
      </c>
      <c r="WYJ3" s="327"/>
      <c r="WYK3" s="327"/>
      <c r="WYL3" s="327"/>
      <c r="WYM3" s="327"/>
      <c r="WYN3" s="327"/>
      <c r="WYO3" s="327"/>
      <c r="WYP3" s="328"/>
      <c r="WYQ3" s="326" t="s">
        <v>292</v>
      </c>
      <c r="WYR3" s="327"/>
      <c r="WYS3" s="327"/>
      <c r="WYT3" s="327"/>
      <c r="WYU3" s="327"/>
      <c r="WYV3" s="327"/>
      <c r="WYW3" s="327"/>
      <c r="WYX3" s="328"/>
      <c r="WYY3" s="326" t="s">
        <v>292</v>
      </c>
      <c r="WYZ3" s="327"/>
      <c r="WZA3" s="327"/>
      <c r="WZB3" s="327"/>
      <c r="WZC3" s="327"/>
      <c r="WZD3" s="327"/>
      <c r="WZE3" s="327"/>
      <c r="WZF3" s="328"/>
      <c r="WZG3" s="326" t="s">
        <v>292</v>
      </c>
      <c r="WZH3" s="327"/>
      <c r="WZI3" s="327"/>
      <c r="WZJ3" s="327"/>
      <c r="WZK3" s="327"/>
      <c r="WZL3" s="327"/>
      <c r="WZM3" s="327"/>
      <c r="WZN3" s="328"/>
      <c r="WZO3" s="326" t="s">
        <v>292</v>
      </c>
      <c r="WZP3" s="327"/>
      <c r="WZQ3" s="327"/>
      <c r="WZR3" s="327"/>
      <c r="WZS3" s="327"/>
      <c r="WZT3" s="327"/>
      <c r="WZU3" s="327"/>
      <c r="WZV3" s="328"/>
      <c r="WZW3" s="326" t="s">
        <v>292</v>
      </c>
      <c r="WZX3" s="327"/>
      <c r="WZY3" s="327"/>
      <c r="WZZ3" s="327"/>
      <c r="XAA3" s="327"/>
      <c r="XAB3" s="327"/>
      <c r="XAC3" s="327"/>
      <c r="XAD3" s="328"/>
      <c r="XAE3" s="326" t="s">
        <v>292</v>
      </c>
      <c r="XAF3" s="327"/>
      <c r="XAG3" s="327"/>
      <c r="XAH3" s="327"/>
      <c r="XAI3" s="327"/>
      <c r="XAJ3" s="327"/>
      <c r="XAK3" s="327"/>
      <c r="XAL3" s="328"/>
      <c r="XAM3" s="326" t="s">
        <v>292</v>
      </c>
      <c r="XAN3" s="327"/>
      <c r="XAO3" s="327"/>
      <c r="XAP3" s="327"/>
      <c r="XAQ3" s="327"/>
      <c r="XAR3" s="327"/>
      <c r="XAS3" s="327"/>
      <c r="XAT3" s="328"/>
      <c r="XAU3" s="326" t="s">
        <v>292</v>
      </c>
      <c r="XAV3" s="327"/>
      <c r="XAW3" s="327"/>
      <c r="XAX3" s="327"/>
      <c r="XAY3" s="327"/>
      <c r="XAZ3" s="327"/>
      <c r="XBA3" s="327"/>
      <c r="XBB3" s="328"/>
      <c r="XBC3" s="326" t="s">
        <v>292</v>
      </c>
      <c r="XBD3" s="327"/>
      <c r="XBE3" s="327"/>
      <c r="XBF3" s="327"/>
      <c r="XBG3" s="327"/>
      <c r="XBH3" s="327"/>
      <c r="XBI3" s="327"/>
      <c r="XBJ3" s="328"/>
      <c r="XBK3" s="326" t="s">
        <v>292</v>
      </c>
      <c r="XBL3" s="327"/>
      <c r="XBM3" s="327"/>
      <c r="XBN3" s="327"/>
      <c r="XBO3" s="327"/>
      <c r="XBP3" s="327"/>
      <c r="XBQ3" s="327"/>
      <c r="XBR3" s="328"/>
      <c r="XBS3" s="326" t="s">
        <v>292</v>
      </c>
      <c r="XBT3" s="327"/>
      <c r="XBU3" s="327"/>
      <c r="XBV3" s="327"/>
      <c r="XBW3" s="327"/>
      <c r="XBX3" s="327"/>
      <c r="XBY3" s="327"/>
      <c r="XBZ3" s="328"/>
      <c r="XCA3" s="326" t="s">
        <v>292</v>
      </c>
      <c r="XCB3" s="327"/>
      <c r="XCC3" s="327"/>
      <c r="XCD3" s="327"/>
      <c r="XCE3" s="327"/>
      <c r="XCF3" s="327"/>
      <c r="XCG3" s="327"/>
      <c r="XCH3" s="328"/>
      <c r="XCI3" s="326" t="s">
        <v>292</v>
      </c>
      <c r="XCJ3" s="327"/>
      <c r="XCK3" s="327"/>
      <c r="XCL3" s="327"/>
      <c r="XCM3" s="327"/>
      <c r="XCN3" s="327"/>
      <c r="XCO3" s="327"/>
      <c r="XCP3" s="328"/>
      <c r="XCQ3" s="326" t="s">
        <v>292</v>
      </c>
      <c r="XCR3" s="327"/>
      <c r="XCS3" s="327"/>
      <c r="XCT3" s="327"/>
      <c r="XCU3" s="327"/>
      <c r="XCV3" s="327"/>
      <c r="XCW3" s="327"/>
      <c r="XCX3" s="328"/>
      <c r="XCY3" s="326" t="s">
        <v>292</v>
      </c>
      <c r="XCZ3" s="327"/>
      <c r="XDA3" s="327"/>
      <c r="XDB3" s="327"/>
      <c r="XDC3" s="327"/>
      <c r="XDD3" s="327"/>
      <c r="XDE3" s="327"/>
      <c r="XDF3" s="328"/>
      <c r="XDG3" s="326" t="s">
        <v>292</v>
      </c>
      <c r="XDH3" s="327"/>
      <c r="XDI3" s="327"/>
      <c r="XDJ3" s="327"/>
      <c r="XDK3" s="327"/>
      <c r="XDL3" s="327"/>
      <c r="XDM3" s="327"/>
      <c r="XDN3" s="328"/>
      <c r="XDO3" s="326" t="s">
        <v>292</v>
      </c>
      <c r="XDP3" s="327"/>
      <c r="XDQ3" s="327"/>
      <c r="XDR3" s="327"/>
      <c r="XDS3" s="327"/>
      <c r="XDT3" s="327"/>
      <c r="XDU3" s="327"/>
      <c r="XDV3" s="328"/>
      <c r="XDW3" s="326" t="s">
        <v>292</v>
      </c>
      <c r="XDX3" s="327"/>
      <c r="XDY3" s="327"/>
      <c r="XDZ3" s="327"/>
      <c r="XEA3" s="327"/>
      <c r="XEB3" s="327"/>
      <c r="XEC3" s="327"/>
      <c r="XED3" s="328"/>
      <c r="XEE3" s="326" t="s">
        <v>292</v>
      </c>
      <c r="XEF3" s="327"/>
      <c r="XEG3" s="327"/>
      <c r="XEH3" s="327"/>
      <c r="XEI3" s="327"/>
      <c r="XEJ3" s="327"/>
      <c r="XEK3" s="327"/>
      <c r="XEL3" s="328"/>
      <c r="XEM3" s="326" t="s">
        <v>292</v>
      </c>
      <c r="XEN3" s="327"/>
      <c r="XEO3" s="327"/>
      <c r="XEP3" s="327"/>
      <c r="XEQ3" s="327"/>
      <c r="XER3" s="327"/>
      <c r="XES3" s="327"/>
      <c r="XET3" s="328"/>
      <c r="XEU3" s="326" t="s">
        <v>292</v>
      </c>
      <c r="XEV3" s="327"/>
      <c r="XEW3" s="327"/>
      <c r="XEX3" s="327"/>
      <c r="XEY3" s="327"/>
      <c r="XEZ3" s="327"/>
      <c r="XFA3" s="327"/>
      <c r="XFB3" s="328"/>
    </row>
    <row r="4" spans="1:16382" s="208" customFormat="1" ht="54.6" customHeight="1">
      <c r="B4" s="329" t="s">
        <v>458</v>
      </c>
      <c r="C4" s="330"/>
      <c r="D4" s="331"/>
      <c r="E4" s="331"/>
      <c r="F4" s="331"/>
      <c r="G4" s="332"/>
      <c r="H4" s="262"/>
      <c r="I4" s="207"/>
    </row>
    <row r="5" spans="1:16382" s="207" customFormat="1" ht="14.25">
      <c r="E5" s="262"/>
      <c r="F5" s="262"/>
      <c r="G5" s="262"/>
      <c r="H5" s="262"/>
    </row>
    <row r="6" spans="1:16382" s="208" customFormat="1" ht="14.25">
      <c r="A6" s="242" t="s">
        <v>291</v>
      </c>
      <c r="B6" s="243"/>
      <c r="C6" s="243"/>
      <c r="D6" s="243"/>
      <c r="E6" s="256"/>
      <c r="F6" s="256"/>
      <c r="G6" s="256"/>
      <c r="H6" s="257"/>
      <c r="I6" s="243"/>
      <c r="J6" s="243"/>
      <c r="K6" s="243"/>
    </row>
    <row r="7" spans="1:16382" s="208" customFormat="1" ht="14.25">
      <c r="E7" s="264"/>
      <c r="F7" s="264"/>
      <c r="G7" s="264"/>
      <c r="H7" s="265"/>
      <c r="I7" s="336"/>
      <c r="J7" s="337"/>
      <c r="K7" s="338"/>
      <c r="L7" s="337"/>
      <c r="M7" s="337"/>
      <c r="N7" s="337"/>
      <c r="O7" s="339"/>
    </row>
    <row r="8" spans="1:16382" s="208" customFormat="1" ht="14.25">
      <c r="A8" s="244" t="s">
        <v>459</v>
      </c>
      <c r="E8" s="264"/>
      <c r="F8" s="264"/>
      <c r="G8" s="264"/>
      <c r="H8" s="265"/>
    </row>
    <row r="9" spans="1:16382" s="208" customFormat="1" ht="409.15" customHeight="1">
      <c r="B9" s="303" t="s">
        <v>290</v>
      </c>
      <c r="C9" s="301"/>
      <c r="D9" s="301"/>
      <c r="E9" s="301"/>
      <c r="F9" s="301"/>
      <c r="G9" s="301"/>
      <c r="H9" s="301"/>
      <c r="I9" s="301"/>
      <c r="J9" s="301"/>
      <c r="K9" s="301"/>
    </row>
    <row r="10" spans="1:16382" s="208" customFormat="1" ht="13.9" customHeight="1">
      <c r="E10" s="264"/>
      <c r="F10" s="264"/>
      <c r="G10" s="264"/>
      <c r="H10" s="265"/>
    </row>
    <row r="11" spans="1:16382" s="208" customFormat="1" ht="14.25">
      <c r="A11" s="244" t="s">
        <v>460</v>
      </c>
      <c r="E11" s="264"/>
      <c r="F11" s="264"/>
      <c r="G11" s="264"/>
      <c r="H11" s="265"/>
    </row>
    <row r="12" spans="1:16382" s="208" customFormat="1" ht="409.15" customHeight="1">
      <c r="B12" s="302" t="s">
        <v>466</v>
      </c>
      <c r="C12" s="302"/>
      <c r="D12" s="302"/>
      <c r="E12" s="302"/>
      <c r="F12" s="302"/>
      <c r="G12" s="302"/>
      <c r="H12" s="302"/>
      <c r="I12" s="302"/>
      <c r="J12" s="302"/>
      <c r="K12" s="302"/>
    </row>
    <row r="13" spans="1:16382" s="208" customFormat="1" ht="13.9" customHeight="1">
      <c r="E13" s="264"/>
      <c r="F13" s="264"/>
      <c r="G13" s="264"/>
      <c r="H13" s="265"/>
    </row>
    <row r="14" spans="1:16382" s="208" customFormat="1" ht="14.25">
      <c r="A14" s="244" t="s">
        <v>461</v>
      </c>
      <c r="E14" s="264"/>
      <c r="F14" s="264"/>
      <c r="G14" s="264"/>
      <c r="H14" s="265"/>
    </row>
    <row r="15" spans="1:16382" s="208" customFormat="1" ht="136.15" customHeight="1">
      <c r="B15" s="301" t="s">
        <v>457</v>
      </c>
      <c r="C15" s="301"/>
      <c r="D15" s="301"/>
      <c r="E15" s="301"/>
      <c r="F15" s="301"/>
      <c r="G15" s="301"/>
      <c r="H15" s="301"/>
      <c r="I15" s="301"/>
      <c r="J15" s="301"/>
      <c r="K15" s="301"/>
    </row>
    <row r="16" spans="1:16382" s="208" customFormat="1" ht="14.25">
      <c r="A16" s="244" t="s">
        <v>462</v>
      </c>
      <c r="E16" s="264"/>
      <c r="F16" s="264"/>
      <c r="G16" s="264"/>
      <c r="H16" s="265"/>
    </row>
    <row r="17" spans="1:16382" s="208" customFormat="1" ht="30.75" customHeight="1">
      <c r="B17" s="309"/>
      <c r="C17" s="309"/>
      <c r="D17" s="309"/>
      <c r="E17" s="309"/>
      <c r="F17" s="309"/>
      <c r="G17" s="309"/>
      <c r="H17" s="262"/>
      <c r="I17" s="207"/>
      <c r="M17" s="207"/>
      <c r="N17" s="207"/>
    </row>
    <row r="18" spans="1:16382" s="207" customFormat="1" ht="14.25">
      <c r="B18" s="245"/>
      <c r="C18" s="245"/>
      <c r="D18" s="245"/>
      <c r="E18" s="266"/>
      <c r="F18" s="266"/>
      <c r="G18" s="266"/>
      <c r="H18" s="267"/>
      <c r="I18" s="246"/>
      <c r="J18" s="246"/>
      <c r="K18" s="246"/>
      <c r="M18" s="247"/>
    </row>
    <row r="19" spans="1:16382" s="208" customFormat="1" ht="14.25">
      <c r="A19" s="242" t="s">
        <v>289</v>
      </c>
      <c r="B19" s="243"/>
      <c r="C19" s="243"/>
      <c r="D19" s="243"/>
      <c r="E19" s="257"/>
      <c r="F19" s="257"/>
      <c r="G19" s="257"/>
      <c r="H19" s="258"/>
      <c r="I19" s="248"/>
      <c r="J19" s="248"/>
      <c r="K19" s="248"/>
      <c r="M19" s="207"/>
      <c r="N19" s="207"/>
    </row>
    <row r="20" spans="1:16382" ht="15.75">
      <c r="A20" s="254"/>
      <c r="B20" s="255"/>
      <c r="C20" s="255"/>
      <c r="D20" s="275" t="e">
        <f>#REF!+#REF!+D24+#REF!+#REF!+#REF!+#REF!+#REF!+#REF!+#REF!+#REF!+#REF!+#REF!+#REF!+#REF!+#REF!+#REF!</f>
        <v>#REF!</v>
      </c>
      <c r="E20" s="275" t="e">
        <f>#REF!+#REF!+E24+#REF!+#REF!+#REF!+#REF!+#REF!+#REF!+#REF!+#REF!+#REF!+#REF!+#REF!+#REF!+#REF!+#REF!</f>
        <v>#REF!</v>
      </c>
      <c r="F20" s="275" t="e">
        <f>#REF!+#REF!+F24+#REF!+#REF!+#REF!+#REF!+#REF!+#REF!+#REF!+#REF!+#REF!+#REF!+#REF!+#REF!+#REF!+#REF!</f>
        <v>#REF!</v>
      </c>
      <c r="G20" s="275" t="e">
        <f>#REF!+#REF!+G24+#REF!+#REF!+#REF!+#REF!+#REF!+#REF!+#REF!+#REF!+#REF!+#REF!+#REF!+#REF!+#REF!+#REF!</f>
        <v>#REF!</v>
      </c>
      <c r="H20" s="275" t="e">
        <f>#REF!+#REF!+H24+#REF!+#REF!+#REF!+#REF!+#REF!+#REF!+#REF!+#REF!+#REF!+#REF!+#REF!+#REF!+#REF!+#REF!</f>
        <v>#REF!</v>
      </c>
      <c r="I20" s="275" t="e">
        <f>#REF!+#REF!+I24+#REF!+#REF!+#REF!+#REF!+#REF!+#REF!+#REF!+#REF!+#REF!+#REF!+#REF!+#REF!+#REF!+#REF!</f>
        <v>#REF!</v>
      </c>
      <c r="J20" s="275" t="e">
        <f>#REF!+#REF!+J24+#REF!+#REF!+#REF!+#REF!+#REF!+#REF!+#REF!+#REF!+#REF!+#REF!+#REF!+#REF!+#REF!+#REF!</f>
        <v>#REF!</v>
      </c>
      <c r="K20" s="275" t="e">
        <f>#REF!+#REF!+K24+#REF!+#REF!+#REF!+#REF!+#REF!+#REF!+#REF!+#REF!+#REF!+#REF!+#REF!+#REF!+#REF!+#REF!</f>
        <v>#REF!</v>
      </c>
      <c r="L20" s="213"/>
      <c r="M20" s="213"/>
      <c r="N20" s="215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  <c r="AW20" s="321"/>
      <c r="AX20" s="321"/>
      <c r="AY20" s="321"/>
      <c r="AZ20" s="321"/>
      <c r="BA20" s="321"/>
      <c r="BB20" s="321"/>
      <c r="BC20" s="321"/>
      <c r="BD20" s="321"/>
      <c r="BE20" s="321"/>
      <c r="BF20" s="321"/>
      <c r="BG20" s="321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1"/>
      <c r="BW20" s="321"/>
      <c r="BX20" s="321"/>
      <c r="BY20" s="321"/>
      <c r="BZ20" s="321"/>
      <c r="CA20" s="321"/>
      <c r="CB20" s="321"/>
      <c r="CC20" s="321"/>
      <c r="CD20" s="321"/>
      <c r="CE20" s="321"/>
      <c r="CF20" s="321"/>
      <c r="CG20" s="321"/>
      <c r="CH20" s="321"/>
      <c r="CI20" s="321"/>
      <c r="CJ20" s="321"/>
      <c r="CK20" s="321"/>
      <c r="CL20" s="321"/>
      <c r="CM20" s="321"/>
      <c r="CN20" s="321"/>
      <c r="CO20" s="321"/>
      <c r="CP20" s="321"/>
      <c r="CQ20" s="321"/>
      <c r="CR20" s="321"/>
      <c r="CS20" s="321"/>
      <c r="CT20" s="321"/>
      <c r="CU20" s="321"/>
      <c r="CV20" s="321"/>
      <c r="CW20" s="321"/>
      <c r="CX20" s="321"/>
      <c r="CY20" s="321"/>
      <c r="CZ20" s="321"/>
      <c r="DA20" s="321"/>
      <c r="DB20" s="321"/>
      <c r="DC20" s="321"/>
      <c r="DD20" s="321"/>
      <c r="DE20" s="321"/>
      <c r="DF20" s="321"/>
      <c r="DG20" s="321"/>
      <c r="DH20" s="321"/>
      <c r="DI20" s="321"/>
      <c r="DJ20" s="321"/>
      <c r="DK20" s="321"/>
      <c r="DL20" s="321"/>
      <c r="DM20" s="321"/>
      <c r="DN20" s="321"/>
      <c r="DO20" s="321"/>
      <c r="DP20" s="321"/>
      <c r="DQ20" s="321"/>
      <c r="DR20" s="321"/>
      <c r="DS20" s="321"/>
      <c r="DT20" s="321"/>
      <c r="DU20" s="321"/>
      <c r="DV20" s="321"/>
      <c r="DW20" s="321"/>
      <c r="DX20" s="321"/>
      <c r="DY20" s="321"/>
      <c r="DZ20" s="321"/>
      <c r="EA20" s="321"/>
      <c r="EB20" s="321"/>
      <c r="EC20" s="321"/>
      <c r="ED20" s="321"/>
      <c r="EE20" s="321"/>
      <c r="EF20" s="321"/>
      <c r="EG20" s="321"/>
      <c r="EH20" s="321"/>
      <c r="EI20" s="321"/>
      <c r="EJ20" s="321"/>
      <c r="EK20" s="321"/>
      <c r="EL20" s="321"/>
      <c r="EM20" s="321"/>
      <c r="EN20" s="321"/>
      <c r="EO20" s="321"/>
      <c r="EP20" s="321"/>
      <c r="EQ20" s="321"/>
      <c r="ER20" s="321"/>
      <c r="ES20" s="321"/>
      <c r="ET20" s="321"/>
      <c r="EU20" s="321"/>
      <c r="EV20" s="321"/>
      <c r="EW20" s="321"/>
      <c r="EX20" s="321"/>
      <c r="EY20" s="321"/>
      <c r="EZ20" s="321"/>
      <c r="FA20" s="321"/>
      <c r="FB20" s="321"/>
      <c r="FC20" s="321"/>
      <c r="FD20" s="321"/>
      <c r="FE20" s="321"/>
      <c r="FF20" s="321"/>
      <c r="FG20" s="321"/>
      <c r="FH20" s="321"/>
      <c r="FI20" s="321"/>
      <c r="FJ20" s="321"/>
      <c r="FK20" s="321"/>
      <c r="FL20" s="321"/>
      <c r="FM20" s="321"/>
      <c r="FN20" s="321"/>
      <c r="FO20" s="321"/>
      <c r="FP20" s="321"/>
      <c r="FQ20" s="321"/>
      <c r="FR20" s="321"/>
      <c r="FS20" s="321"/>
      <c r="FT20" s="321"/>
      <c r="FU20" s="321"/>
      <c r="FV20" s="321"/>
      <c r="FW20" s="321"/>
      <c r="FX20" s="321"/>
      <c r="FY20" s="321"/>
      <c r="FZ20" s="321"/>
      <c r="GA20" s="321"/>
      <c r="GB20" s="321"/>
      <c r="GC20" s="321"/>
      <c r="GD20" s="321"/>
      <c r="GE20" s="321"/>
      <c r="GF20" s="321"/>
      <c r="GG20" s="321"/>
      <c r="GH20" s="321"/>
      <c r="GI20" s="321"/>
      <c r="GJ20" s="321"/>
      <c r="GK20" s="321"/>
      <c r="GL20" s="321"/>
      <c r="GM20" s="321"/>
      <c r="GN20" s="321"/>
      <c r="GO20" s="321"/>
      <c r="GP20" s="321"/>
      <c r="GQ20" s="321"/>
      <c r="GR20" s="321"/>
      <c r="GS20" s="321"/>
      <c r="GT20" s="321"/>
      <c r="GU20" s="321"/>
      <c r="GV20" s="321"/>
      <c r="GW20" s="321"/>
      <c r="GX20" s="321"/>
      <c r="GY20" s="321"/>
      <c r="GZ20" s="321"/>
      <c r="HA20" s="321"/>
      <c r="HB20" s="321"/>
      <c r="HC20" s="321"/>
      <c r="HD20" s="321"/>
      <c r="HE20" s="321"/>
      <c r="HF20" s="321"/>
      <c r="HG20" s="321"/>
      <c r="HH20" s="321"/>
      <c r="HI20" s="321"/>
      <c r="HJ20" s="321"/>
      <c r="HK20" s="321"/>
      <c r="HL20" s="321"/>
      <c r="HM20" s="321"/>
      <c r="HN20" s="321"/>
      <c r="HO20" s="321"/>
      <c r="HP20" s="321"/>
      <c r="HQ20" s="321"/>
      <c r="HR20" s="321"/>
      <c r="HS20" s="321"/>
      <c r="HT20" s="321"/>
      <c r="HU20" s="321"/>
      <c r="HV20" s="321"/>
      <c r="HW20" s="321"/>
      <c r="HX20" s="321"/>
      <c r="HY20" s="321"/>
      <c r="HZ20" s="321"/>
      <c r="IA20" s="321"/>
      <c r="IB20" s="321"/>
      <c r="IC20" s="321"/>
      <c r="ID20" s="321"/>
      <c r="IE20" s="321"/>
      <c r="IF20" s="321"/>
      <c r="IG20" s="321"/>
      <c r="IH20" s="321"/>
      <c r="II20" s="321"/>
      <c r="IJ20" s="321"/>
      <c r="IK20" s="321"/>
      <c r="IL20" s="321"/>
      <c r="IM20" s="321"/>
      <c r="IN20" s="321"/>
      <c r="IO20" s="321"/>
      <c r="IP20" s="321"/>
      <c r="IQ20" s="321"/>
      <c r="IR20" s="321"/>
      <c r="IS20" s="321"/>
      <c r="IT20" s="321"/>
      <c r="IU20" s="321"/>
      <c r="IV20" s="321"/>
      <c r="IW20" s="321"/>
      <c r="IX20" s="321"/>
      <c r="IY20" s="321"/>
      <c r="IZ20" s="321"/>
      <c r="JA20" s="321"/>
      <c r="JB20" s="321"/>
      <c r="JC20" s="321"/>
      <c r="JD20" s="321"/>
      <c r="JE20" s="321"/>
      <c r="JF20" s="321"/>
      <c r="JG20" s="321"/>
      <c r="JH20" s="321"/>
      <c r="JI20" s="321"/>
      <c r="JJ20" s="321"/>
      <c r="JK20" s="321"/>
      <c r="JL20" s="321"/>
      <c r="JM20" s="321"/>
      <c r="JN20" s="321"/>
      <c r="JO20" s="321"/>
      <c r="JP20" s="321"/>
      <c r="JQ20" s="321"/>
      <c r="JR20" s="321"/>
      <c r="JS20" s="321"/>
      <c r="JT20" s="321"/>
      <c r="JU20" s="321"/>
      <c r="JV20" s="321"/>
      <c r="JW20" s="321"/>
      <c r="JX20" s="321"/>
      <c r="JY20" s="321"/>
      <c r="JZ20" s="321"/>
      <c r="KA20" s="321"/>
      <c r="KB20" s="321"/>
      <c r="KC20" s="321"/>
      <c r="KD20" s="321"/>
      <c r="KE20" s="321"/>
      <c r="KF20" s="321"/>
      <c r="KG20" s="321"/>
      <c r="KH20" s="321"/>
      <c r="KI20" s="321"/>
      <c r="KJ20" s="321"/>
      <c r="KK20" s="321"/>
      <c r="KL20" s="321"/>
      <c r="KM20" s="321"/>
      <c r="KN20" s="321"/>
      <c r="KO20" s="321"/>
      <c r="KP20" s="321"/>
      <c r="KQ20" s="321"/>
      <c r="KR20" s="321"/>
      <c r="KS20" s="321"/>
      <c r="KT20" s="321"/>
      <c r="KU20" s="321"/>
      <c r="KV20" s="321"/>
      <c r="KW20" s="321"/>
      <c r="KX20" s="321"/>
      <c r="KY20" s="321"/>
      <c r="KZ20" s="321"/>
      <c r="LA20" s="321"/>
      <c r="LB20" s="321"/>
      <c r="LC20" s="321"/>
      <c r="LD20" s="321"/>
      <c r="LE20" s="321"/>
      <c r="LF20" s="321"/>
      <c r="LG20" s="321"/>
      <c r="LH20" s="321"/>
      <c r="LI20" s="321"/>
      <c r="LJ20" s="321"/>
      <c r="LK20" s="321"/>
      <c r="LL20" s="321"/>
      <c r="LM20" s="321"/>
      <c r="LN20" s="321"/>
      <c r="LO20" s="321"/>
      <c r="LP20" s="321"/>
      <c r="LQ20" s="321"/>
      <c r="LR20" s="321"/>
      <c r="LS20" s="321"/>
      <c r="LT20" s="321"/>
      <c r="LU20" s="321"/>
      <c r="LV20" s="321"/>
      <c r="LW20" s="321"/>
      <c r="LX20" s="321"/>
      <c r="LY20" s="321"/>
      <c r="LZ20" s="321"/>
      <c r="MA20" s="321"/>
      <c r="MB20" s="321"/>
      <c r="MC20" s="321"/>
      <c r="MD20" s="321"/>
      <c r="ME20" s="321"/>
      <c r="MF20" s="321"/>
      <c r="MG20" s="321"/>
      <c r="MH20" s="321"/>
      <c r="MI20" s="321"/>
      <c r="MJ20" s="321"/>
      <c r="MK20" s="321"/>
      <c r="ML20" s="321"/>
      <c r="MM20" s="321"/>
      <c r="MN20" s="321"/>
      <c r="MO20" s="321"/>
      <c r="MP20" s="321"/>
      <c r="MQ20" s="321"/>
      <c r="MR20" s="321"/>
      <c r="MS20" s="321"/>
      <c r="MT20" s="321"/>
      <c r="MU20" s="321"/>
      <c r="MV20" s="321"/>
      <c r="MW20" s="321"/>
      <c r="MX20" s="321"/>
      <c r="MY20" s="321"/>
      <c r="MZ20" s="321"/>
      <c r="NA20" s="321"/>
      <c r="NB20" s="321"/>
      <c r="NC20" s="321"/>
      <c r="ND20" s="321"/>
      <c r="NE20" s="321"/>
      <c r="NF20" s="321"/>
      <c r="NG20" s="321"/>
      <c r="NH20" s="321"/>
      <c r="NI20" s="321"/>
      <c r="NJ20" s="321"/>
      <c r="NK20" s="321"/>
      <c r="NL20" s="321"/>
      <c r="NM20" s="321"/>
      <c r="NN20" s="321"/>
      <c r="NO20" s="321"/>
      <c r="NP20" s="321"/>
      <c r="NQ20" s="321"/>
      <c r="NR20" s="321"/>
      <c r="NS20" s="321"/>
      <c r="NT20" s="321"/>
      <c r="NU20" s="321"/>
      <c r="NV20" s="321"/>
      <c r="NW20" s="321"/>
      <c r="NX20" s="321"/>
      <c r="NY20" s="321"/>
      <c r="NZ20" s="321"/>
      <c r="OA20" s="321"/>
      <c r="OB20" s="321"/>
      <c r="OC20" s="321"/>
      <c r="OD20" s="321"/>
      <c r="OE20" s="321"/>
      <c r="OF20" s="321"/>
      <c r="OG20" s="321"/>
      <c r="OH20" s="321"/>
      <c r="OI20" s="321"/>
      <c r="OJ20" s="321"/>
      <c r="OK20" s="321"/>
      <c r="OL20" s="321"/>
      <c r="OM20" s="321"/>
      <c r="ON20" s="321"/>
      <c r="OO20" s="321"/>
      <c r="OP20" s="321"/>
      <c r="OQ20" s="321"/>
      <c r="OR20" s="321"/>
      <c r="OS20" s="321"/>
      <c r="OT20" s="321"/>
      <c r="OU20" s="321"/>
      <c r="OV20" s="321"/>
      <c r="OW20" s="321"/>
      <c r="OX20" s="321"/>
      <c r="OY20" s="321"/>
      <c r="OZ20" s="321"/>
      <c r="PA20" s="321"/>
      <c r="PB20" s="321"/>
      <c r="PC20" s="321"/>
      <c r="PD20" s="321"/>
      <c r="PE20" s="321"/>
      <c r="PF20" s="321"/>
      <c r="PG20" s="321"/>
      <c r="PH20" s="321"/>
      <c r="PI20" s="321"/>
      <c r="PJ20" s="321"/>
      <c r="PK20" s="321"/>
      <c r="PL20" s="321"/>
      <c r="PM20" s="321"/>
      <c r="PN20" s="321"/>
      <c r="PO20" s="321"/>
      <c r="PP20" s="321"/>
      <c r="PQ20" s="321"/>
      <c r="PR20" s="321"/>
      <c r="PS20" s="321"/>
      <c r="PT20" s="321"/>
      <c r="PU20" s="321"/>
      <c r="PV20" s="321"/>
      <c r="PW20" s="321"/>
      <c r="PX20" s="321"/>
      <c r="PY20" s="321"/>
      <c r="PZ20" s="321"/>
      <c r="QA20" s="321"/>
      <c r="QB20" s="321"/>
      <c r="QC20" s="321"/>
      <c r="QD20" s="321"/>
      <c r="QE20" s="321"/>
      <c r="QF20" s="321"/>
      <c r="QG20" s="321"/>
      <c r="QH20" s="321"/>
      <c r="QI20" s="321"/>
      <c r="QJ20" s="321"/>
      <c r="QK20" s="321"/>
      <c r="QL20" s="321"/>
      <c r="QM20" s="321"/>
      <c r="QN20" s="321"/>
      <c r="QO20" s="321"/>
      <c r="QP20" s="321"/>
      <c r="QQ20" s="321"/>
      <c r="QR20" s="321"/>
      <c r="QS20" s="321"/>
      <c r="QT20" s="321"/>
      <c r="QU20" s="321"/>
      <c r="QV20" s="321"/>
      <c r="QW20" s="321"/>
      <c r="QX20" s="321"/>
      <c r="QY20" s="321"/>
      <c r="QZ20" s="321"/>
      <c r="RA20" s="321"/>
      <c r="RB20" s="321"/>
      <c r="RC20" s="321"/>
      <c r="RD20" s="321"/>
      <c r="RE20" s="321"/>
      <c r="RF20" s="321"/>
      <c r="RG20" s="321"/>
      <c r="RH20" s="321"/>
      <c r="RI20" s="321"/>
      <c r="RJ20" s="321"/>
      <c r="RK20" s="321"/>
      <c r="RL20" s="321"/>
      <c r="RM20" s="321"/>
      <c r="RN20" s="321"/>
      <c r="RO20" s="321"/>
      <c r="RP20" s="321"/>
      <c r="RQ20" s="321"/>
      <c r="RR20" s="321"/>
      <c r="RS20" s="321"/>
      <c r="RT20" s="321"/>
      <c r="RU20" s="321"/>
      <c r="RV20" s="321"/>
      <c r="RW20" s="321"/>
      <c r="RX20" s="321"/>
      <c r="RY20" s="321"/>
      <c r="RZ20" s="321"/>
      <c r="SA20" s="321"/>
      <c r="SB20" s="321"/>
      <c r="SC20" s="321"/>
      <c r="SD20" s="321"/>
      <c r="SE20" s="321"/>
      <c r="SF20" s="321"/>
      <c r="SG20" s="321"/>
      <c r="SH20" s="321"/>
      <c r="SI20" s="321"/>
      <c r="SJ20" s="321"/>
      <c r="SK20" s="321"/>
      <c r="SL20" s="321"/>
      <c r="SM20" s="321"/>
      <c r="SN20" s="321"/>
      <c r="SO20" s="321"/>
      <c r="SP20" s="321"/>
      <c r="SQ20" s="321"/>
      <c r="SR20" s="321"/>
      <c r="SS20" s="321"/>
      <c r="ST20" s="321"/>
      <c r="SU20" s="321"/>
      <c r="SV20" s="321"/>
      <c r="SW20" s="321"/>
      <c r="SX20" s="321"/>
      <c r="SY20" s="321"/>
      <c r="SZ20" s="321"/>
      <c r="TA20" s="321"/>
      <c r="TB20" s="321"/>
      <c r="TC20" s="321"/>
      <c r="TD20" s="321"/>
      <c r="TE20" s="321"/>
      <c r="TF20" s="321"/>
      <c r="TG20" s="321"/>
      <c r="TH20" s="321"/>
      <c r="TI20" s="321"/>
      <c r="TJ20" s="321"/>
      <c r="TK20" s="321"/>
      <c r="TL20" s="321"/>
      <c r="TM20" s="321"/>
      <c r="TN20" s="321"/>
      <c r="TO20" s="321"/>
      <c r="TP20" s="321"/>
      <c r="TQ20" s="321"/>
      <c r="TR20" s="321"/>
      <c r="TS20" s="321"/>
      <c r="TT20" s="321"/>
      <c r="TU20" s="321"/>
      <c r="TV20" s="321"/>
      <c r="TW20" s="321"/>
      <c r="TX20" s="321"/>
      <c r="TY20" s="321"/>
      <c r="TZ20" s="321"/>
      <c r="UA20" s="321"/>
      <c r="UB20" s="321"/>
      <c r="UC20" s="321"/>
      <c r="UD20" s="321"/>
      <c r="UE20" s="321"/>
      <c r="UF20" s="321"/>
      <c r="UG20" s="321"/>
      <c r="UH20" s="321"/>
      <c r="UI20" s="321"/>
      <c r="UJ20" s="321"/>
      <c r="UK20" s="321"/>
      <c r="UL20" s="321"/>
      <c r="UM20" s="321"/>
      <c r="UN20" s="321"/>
      <c r="UO20" s="321"/>
      <c r="UP20" s="321"/>
      <c r="UQ20" s="321"/>
      <c r="UR20" s="321"/>
      <c r="US20" s="321"/>
      <c r="UT20" s="321"/>
      <c r="UU20" s="321"/>
      <c r="UV20" s="321"/>
      <c r="UW20" s="321"/>
      <c r="UX20" s="321"/>
      <c r="UY20" s="321"/>
      <c r="UZ20" s="321"/>
      <c r="VA20" s="321"/>
      <c r="VB20" s="321"/>
      <c r="VC20" s="321"/>
      <c r="VD20" s="321"/>
      <c r="VE20" s="321"/>
      <c r="VF20" s="321"/>
      <c r="VG20" s="321"/>
      <c r="VH20" s="321"/>
      <c r="VI20" s="321"/>
      <c r="VJ20" s="321"/>
      <c r="VK20" s="321"/>
      <c r="VL20" s="321"/>
      <c r="VM20" s="321"/>
      <c r="VN20" s="321"/>
      <c r="VO20" s="321"/>
      <c r="VP20" s="321"/>
      <c r="VQ20" s="321"/>
      <c r="VR20" s="321"/>
      <c r="VS20" s="321"/>
      <c r="VT20" s="321"/>
      <c r="VU20" s="321"/>
      <c r="VV20" s="321"/>
      <c r="VW20" s="321"/>
      <c r="VX20" s="321"/>
      <c r="VY20" s="321"/>
      <c r="VZ20" s="321"/>
      <c r="WA20" s="321"/>
      <c r="WB20" s="321"/>
      <c r="WC20" s="321"/>
      <c r="WD20" s="321"/>
      <c r="WE20" s="321"/>
      <c r="WF20" s="321"/>
      <c r="WG20" s="321"/>
      <c r="WH20" s="321"/>
      <c r="WI20" s="321"/>
      <c r="WJ20" s="321"/>
      <c r="WK20" s="321"/>
      <c r="WL20" s="321"/>
      <c r="WM20" s="321"/>
      <c r="WN20" s="321"/>
      <c r="WO20" s="321"/>
      <c r="WP20" s="321"/>
      <c r="WQ20" s="321"/>
      <c r="WR20" s="321"/>
      <c r="WS20" s="321"/>
      <c r="WT20" s="321"/>
      <c r="WU20" s="321"/>
      <c r="WV20" s="321"/>
      <c r="WW20" s="321"/>
      <c r="WX20" s="321"/>
      <c r="WY20" s="321"/>
      <c r="WZ20" s="321"/>
      <c r="XA20" s="321"/>
      <c r="XB20" s="321"/>
      <c r="XC20" s="321"/>
      <c r="XD20" s="321"/>
      <c r="XE20" s="321"/>
      <c r="XF20" s="321"/>
      <c r="XG20" s="321"/>
      <c r="XH20" s="321"/>
      <c r="XI20" s="321"/>
      <c r="XJ20" s="321"/>
      <c r="XK20" s="321"/>
      <c r="XL20" s="321"/>
      <c r="XM20" s="321"/>
      <c r="XN20" s="321"/>
      <c r="XO20" s="321"/>
      <c r="XP20" s="321"/>
      <c r="XQ20" s="321"/>
      <c r="XR20" s="321"/>
      <c r="XS20" s="321"/>
      <c r="XT20" s="321"/>
      <c r="XU20" s="321"/>
      <c r="XV20" s="321"/>
      <c r="XW20" s="321"/>
      <c r="XX20" s="321"/>
      <c r="XY20" s="321"/>
      <c r="XZ20" s="321"/>
      <c r="YA20" s="321"/>
      <c r="YB20" s="321"/>
      <c r="YC20" s="321"/>
      <c r="YD20" s="321"/>
      <c r="YE20" s="321"/>
      <c r="YF20" s="321"/>
      <c r="YG20" s="321"/>
      <c r="YH20" s="321"/>
      <c r="YI20" s="321"/>
      <c r="YJ20" s="321"/>
      <c r="YK20" s="321"/>
      <c r="YL20" s="321"/>
      <c r="YM20" s="321"/>
      <c r="YN20" s="321"/>
      <c r="YO20" s="321"/>
      <c r="YP20" s="321"/>
      <c r="YQ20" s="321"/>
      <c r="YR20" s="321"/>
      <c r="YS20" s="321"/>
      <c r="YT20" s="321"/>
      <c r="YU20" s="321"/>
      <c r="YV20" s="321"/>
      <c r="YW20" s="321"/>
      <c r="YX20" s="321"/>
      <c r="YY20" s="321"/>
      <c r="YZ20" s="321"/>
      <c r="ZA20" s="321"/>
      <c r="ZB20" s="321"/>
      <c r="ZC20" s="321"/>
      <c r="ZD20" s="321"/>
      <c r="ZE20" s="321"/>
      <c r="ZF20" s="321"/>
      <c r="ZG20" s="321"/>
      <c r="ZH20" s="321"/>
      <c r="ZI20" s="321"/>
      <c r="ZJ20" s="321"/>
      <c r="ZK20" s="321"/>
      <c r="ZL20" s="321"/>
      <c r="ZM20" s="321"/>
      <c r="ZN20" s="321"/>
      <c r="ZO20" s="321"/>
      <c r="ZP20" s="321"/>
      <c r="ZQ20" s="321"/>
      <c r="ZR20" s="321"/>
      <c r="ZS20" s="321"/>
      <c r="ZT20" s="321"/>
      <c r="ZU20" s="321"/>
      <c r="ZV20" s="321"/>
      <c r="ZW20" s="321"/>
      <c r="ZX20" s="321"/>
      <c r="ZY20" s="321"/>
      <c r="ZZ20" s="321"/>
      <c r="AAA20" s="321"/>
      <c r="AAB20" s="321"/>
      <c r="AAC20" s="321"/>
      <c r="AAD20" s="321"/>
      <c r="AAE20" s="321"/>
      <c r="AAF20" s="321"/>
      <c r="AAG20" s="321"/>
      <c r="AAH20" s="321"/>
      <c r="AAI20" s="321"/>
      <c r="AAJ20" s="321"/>
      <c r="AAK20" s="321"/>
      <c r="AAL20" s="321"/>
      <c r="AAM20" s="321"/>
      <c r="AAN20" s="321"/>
      <c r="AAO20" s="321"/>
      <c r="AAP20" s="321"/>
      <c r="AAQ20" s="321"/>
      <c r="AAR20" s="321"/>
      <c r="AAS20" s="321"/>
      <c r="AAT20" s="321"/>
      <c r="AAU20" s="321"/>
      <c r="AAV20" s="321"/>
      <c r="AAW20" s="321"/>
      <c r="AAX20" s="321"/>
      <c r="AAY20" s="321"/>
      <c r="AAZ20" s="321"/>
      <c r="ABA20" s="321"/>
      <c r="ABB20" s="321"/>
      <c r="ABC20" s="321"/>
      <c r="ABD20" s="321"/>
      <c r="ABE20" s="321"/>
      <c r="ABF20" s="321"/>
      <c r="ABG20" s="321"/>
      <c r="ABH20" s="321"/>
      <c r="ABI20" s="321"/>
      <c r="ABJ20" s="321"/>
      <c r="ABK20" s="321"/>
      <c r="ABL20" s="321"/>
      <c r="ABM20" s="321"/>
      <c r="ABN20" s="321"/>
      <c r="ABO20" s="321"/>
      <c r="ABP20" s="321"/>
      <c r="ABQ20" s="321"/>
      <c r="ABR20" s="321"/>
      <c r="ABS20" s="321"/>
      <c r="ABT20" s="321"/>
      <c r="ABU20" s="321"/>
      <c r="ABV20" s="321"/>
      <c r="ABW20" s="321"/>
      <c r="ABX20" s="321"/>
      <c r="ABY20" s="321"/>
      <c r="ABZ20" s="321"/>
      <c r="ACA20" s="321"/>
      <c r="ACB20" s="321"/>
      <c r="ACC20" s="321"/>
      <c r="ACD20" s="321"/>
      <c r="ACE20" s="321"/>
      <c r="ACF20" s="321"/>
      <c r="ACG20" s="321"/>
      <c r="ACH20" s="321"/>
      <c r="ACI20" s="321"/>
      <c r="ACJ20" s="321"/>
      <c r="ACK20" s="321"/>
      <c r="ACL20" s="321"/>
      <c r="ACM20" s="321"/>
      <c r="ACN20" s="321"/>
      <c r="ACO20" s="321"/>
      <c r="ACP20" s="321"/>
      <c r="ACQ20" s="321"/>
      <c r="ACR20" s="321"/>
      <c r="ACS20" s="321"/>
      <c r="ACT20" s="321"/>
      <c r="ACU20" s="321"/>
      <c r="ACV20" s="321"/>
      <c r="ACW20" s="321"/>
      <c r="ACX20" s="321"/>
      <c r="ACY20" s="321"/>
      <c r="ACZ20" s="321"/>
      <c r="ADA20" s="321"/>
      <c r="ADB20" s="321"/>
      <c r="ADC20" s="321"/>
      <c r="ADD20" s="321"/>
      <c r="ADE20" s="321"/>
      <c r="ADF20" s="321"/>
      <c r="ADG20" s="321"/>
      <c r="ADH20" s="321"/>
      <c r="ADI20" s="321"/>
      <c r="ADJ20" s="321"/>
      <c r="ADK20" s="321"/>
      <c r="ADL20" s="321"/>
      <c r="ADM20" s="321"/>
      <c r="ADN20" s="321"/>
      <c r="ADO20" s="321"/>
      <c r="ADP20" s="321"/>
      <c r="ADQ20" s="321"/>
      <c r="ADR20" s="321"/>
      <c r="ADS20" s="321"/>
      <c r="ADT20" s="321"/>
      <c r="ADU20" s="321"/>
      <c r="ADV20" s="321"/>
      <c r="ADW20" s="321"/>
      <c r="ADX20" s="321"/>
      <c r="ADY20" s="321"/>
      <c r="ADZ20" s="321"/>
      <c r="AEA20" s="321"/>
      <c r="AEB20" s="321"/>
      <c r="AEC20" s="321"/>
      <c r="AED20" s="321"/>
      <c r="AEE20" s="321"/>
      <c r="AEF20" s="321"/>
      <c r="AEG20" s="321"/>
      <c r="AEH20" s="321"/>
      <c r="AEI20" s="321"/>
      <c r="AEJ20" s="321"/>
      <c r="AEK20" s="321"/>
      <c r="AEL20" s="321"/>
      <c r="AEM20" s="321"/>
      <c r="AEN20" s="321"/>
      <c r="AEO20" s="321"/>
      <c r="AEP20" s="321"/>
      <c r="AEQ20" s="321"/>
      <c r="AER20" s="321"/>
      <c r="AES20" s="321"/>
      <c r="AET20" s="321"/>
      <c r="AEU20" s="321"/>
      <c r="AEV20" s="321"/>
      <c r="AEW20" s="321"/>
      <c r="AEX20" s="321"/>
      <c r="AEY20" s="321"/>
      <c r="AEZ20" s="321"/>
      <c r="AFA20" s="321"/>
      <c r="AFB20" s="321"/>
      <c r="AFC20" s="321"/>
      <c r="AFD20" s="321"/>
      <c r="AFE20" s="321"/>
      <c r="AFF20" s="321"/>
      <c r="AFG20" s="321"/>
      <c r="AFH20" s="321"/>
      <c r="AFI20" s="321"/>
      <c r="AFJ20" s="321"/>
      <c r="AFK20" s="321"/>
      <c r="AFL20" s="321"/>
      <c r="AFM20" s="321"/>
      <c r="AFN20" s="321"/>
      <c r="AFO20" s="321"/>
      <c r="AFP20" s="321"/>
      <c r="AFQ20" s="321"/>
      <c r="AFR20" s="321"/>
      <c r="AFS20" s="321"/>
      <c r="AFT20" s="321"/>
      <c r="AFU20" s="321"/>
      <c r="AFV20" s="321"/>
      <c r="AFW20" s="321"/>
      <c r="AFX20" s="321"/>
      <c r="AFY20" s="321"/>
      <c r="AFZ20" s="321"/>
      <c r="AGA20" s="321"/>
      <c r="AGB20" s="321"/>
      <c r="AGC20" s="321"/>
      <c r="AGD20" s="321"/>
      <c r="AGE20" s="321"/>
      <c r="AGF20" s="321"/>
      <c r="AGG20" s="321"/>
      <c r="AGH20" s="321"/>
      <c r="AGI20" s="321"/>
      <c r="AGJ20" s="321"/>
      <c r="AGK20" s="321"/>
      <c r="AGL20" s="321"/>
      <c r="AGM20" s="321"/>
      <c r="AGN20" s="321"/>
      <c r="AGO20" s="321"/>
      <c r="AGP20" s="321"/>
      <c r="AGQ20" s="321"/>
      <c r="AGR20" s="321"/>
      <c r="AGS20" s="321"/>
      <c r="AGT20" s="321"/>
      <c r="AGU20" s="321"/>
      <c r="AGV20" s="321"/>
      <c r="AGW20" s="321"/>
      <c r="AGX20" s="321"/>
      <c r="AGY20" s="321"/>
      <c r="AGZ20" s="321"/>
      <c r="AHA20" s="321"/>
      <c r="AHB20" s="321"/>
      <c r="AHC20" s="321"/>
      <c r="AHD20" s="321"/>
      <c r="AHE20" s="321"/>
      <c r="AHF20" s="321"/>
      <c r="AHG20" s="321"/>
      <c r="AHH20" s="321"/>
      <c r="AHI20" s="321"/>
      <c r="AHJ20" s="321"/>
      <c r="AHK20" s="321"/>
      <c r="AHL20" s="321"/>
      <c r="AHM20" s="321"/>
      <c r="AHN20" s="321"/>
      <c r="AHO20" s="321"/>
      <c r="AHP20" s="321"/>
      <c r="AHQ20" s="321"/>
      <c r="AHR20" s="321"/>
      <c r="AHS20" s="321"/>
      <c r="AHT20" s="321"/>
      <c r="AHU20" s="321"/>
      <c r="AHV20" s="321"/>
      <c r="AHW20" s="321"/>
      <c r="AHX20" s="321"/>
      <c r="AHY20" s="321"/>
      <c r="AHZ20" s="321"/>
      <c r="AIA20" s="321"/>
      <c r="AIB20" s="321"/>
      <c r="AIC20" s="321"/>
      <c r="AID20" s="321"/>
      <c r="AIE20" s="321"/>
      <c r="AIF20" s="321"/>
      <c r="AIG20" s="321"/>
      <c r="AIH20" s="321"/>
      <c r="AII20" s="321"/>
      <c r="AIJ20" s="321"/>
      <c r="AIK20" s="321"/>
      <c r="AIL20" s="321"/>
      <c r="AIM20" s="321"/>
      <c r="AIN20" s="321"/>
      <c r="AIO20" s="321"/>
      <c r="AIP20" s="321"/>
      <c r="AIQ20" s="321"/>
      <c r="AIR20" s="321"/>
      <c r="AIS20" s="321"/>
      <c r="AIT20" s="321"/>
      <c r="AIU20" s="321"/>
      <c r="AIV20" s="321"/>
      <c r="AIW20" s="321"/>
      <c r="AIX20" s="321"/>
      <c r="AIY20" s="321"/>
      <c r="AIZ20" s="321"/>
      <c r="AJA20" s="321"/>
      <c r="AJB20" s="321"/>
      <c r="AJC20" s="321"/>
      <c r="AJD20" s="321"/>
      <c r="AJE20" s="321"/>
      <c r="AJF20" s="321"/>
      <c r="AJG20" s="321"/>
      <c r="AJH20" s="321"/>
      <c r="AJI20" s="321"/>
      <c r="AJJ20" s="321"/>
      <c r="AJK20" s="321"/>
      <c r="AJL20" s="321"/>
      <c r="AJM20" s="321"/>
      <c r="AJN20" s="321"/>
      <c r="AJO20" s="321"/>
      <c r="AJP20" s="321"/>
      <c r="AJQ20" s="321"/>
      <c r="AJR20" s="321"/>
      <c r="AJS20" s="321"/>
      <c r="AJT20" s="321"/>
      <c r="AJU20" s="321"/>
      <c r="AJV20" s="321"/>
      <c r="AJW20" s="321"/>
      <c r="AJX20" s="321"/>
      <c r="AJY20" s="321"/>
      <c r="AJZ20" s="321"/>
      <c r="AKA20" s="321"/>
      <c r="AKB20" s="321"/>
      <c r="AKC20" s="321"/>
      <c r="AKD20" s="321"/>
      <c r="AKE20" s="321"/>
      <c r="AKF20" s="321"/>
      <c r="AKG20" s="321"/>
      <c r="AKH20" s="321"/>
      <c r="AKI20" s="321"/>
      <c r="AKJ20" s="321"/>
      <c r="AKK20" s="321"/>
      <c r="AKL20" s="321"/>
      <c r="AKM20" s="321"/>
      <c r="AKN20" s="321"/>
      <c r="AKO20" s="321"/>
      <c r="AKP20" s="321"/>
      <c r="AKQ20" s="321"/>
      <c r="AKR20" s="321"/>
      <c r="AKS20" s="321"/>
      <c r="AKT20" s="321"/>
      <c r="AKU20" s="321"/>
      <c r="AKV20" s="321"/>
      <c r="AKW20" s="321"/>
      <c r="AKX20" s="321"/>
      <c r="AKY20" s="321"/>
      <c r="AKZ20" s="321"/>
      <c r="ALA20" s="321"/>
      <c r="ALB20" s="321"/>
      <c r="ALC20" s="321"/>
      <c r="ALD20" s="321"/>
      <c r="ALE20" s="321"/>
      <c r="ALF20" s="321"/>
      <c r="ALG20" s="321"/>
      <c r="ALH20" s="321"/>
      <c r="ALI20" s="321"/>
      <c r="ALJ20" s="321"/>
      <c r="ALK20" s="321"/>
      <c r="ALL20" s="321"/>
      <c r="ALM20" s="321"/>
      <c r="ALN20" s="321"/>
      <c r="ALO20" s="321"/>
      <c r="ALP20" s="321"/>
      <c r="ALQ20" s="321"/>
      <c r="ALR20" s="321"/>
      <c r="ALS20" s="321"/>
      <c r="ALT20" s="321"/>
      <c r="ALU20" s="321"/>
      <c r="ALV20" s="321"/>
      <c r="ALW20" s="321"/>
      <c r="ALX20" s="321"/>
      <c r="ALY20" s="321"/>
      <c r="ALZ20" s="321"/>
      <c r="AMA20" s="321"/>
      <c r="AMB20" s="321"/>
      <c r="AMC20" s="321"/>
      <c r="AMD20" s="321"/>
      <c r="AME20" s="321"/>
      <c r="AMF20" s="321"/>
      <c r="AMG20" s="321"/>
      <c r="AMH20" s="321"/>
      <c r="AMI20" s="321"/>
      <c r="AMJ20" s="321"/>
      <c r="AMK20" s="321"/>
      <c r="AML20" s="321"/>
      <c r="AMM20" s="321"/>
      <c r="AMN20" s="321"/>
      <c r="AMO20" s="321"/>
      <c r="AMP20" s="321"/>
      <c r="AMQ20" s="321"/>
      <c r="AMR20" s="321"/>
      <c r="AMS20" s="321"/>
      <c r="AMT20" s="321"/>
      <c r="AMU20" s="321"/>
      <c r="AMV20" s="321"/>
      <c r="AMW20" s="321"/>
      <c r="AMX20" s="321"/>
      <c r="AMY20" s="321"/>
      <c r="AMZ20" s="321"/>
      <c r="ANA20" s="321"/>
      <c r="ANB20" s="321"/>
      <c r="ANC20" s="321"/>
      <c r="AND20" s="321"/>
      <c r="ANE20" s="321"/>
      <c r="ANF20" s="321"/>
      <c r="ANG20" s="321"/>
      <c r="ANH20" s="321"/>
      <c r="ANI20" s="321"/>
      <c r="ANJ20" s="321"/>
      <c r="ANK20" s="321"/>
      <c r="ANL20" s="321"/>
      <c r="ANM20" s="321"/>
      <c r="ANN20" s="321"/>
      <c r="ANO20" s="321"/>
      <c r="ANP20" s="321"/>
      <c r="ANQ20" s="321"/>
      <c r="ANR20" s="321"/>
      <c r="ANS20" s="321"/>
      <c r="ANT20" s="321"/>
      <c r="ANU20" s="321"/>
      <c r="ANV20" s="321"/>
      <c r="ANW20" s="321"/>
      <c r="ANX20" s="321"/>
      <c r="ANY20" s="321"/>
      <c r="ANZ20" s="321"/>
      <c r="AOA20" s="321"/>
      <c r="AOB20" s="321"/>
      <c r="AOC20" s="321"/>
      <c r="AOD20" s="321"/>
      <c r="AOE20" s="321"/>
      <c r="AOF20" s="321"/>
      <c r="AOG20" s="321"/>
      <c r="AOH20" s="321"/>
      <c r="AOI20" s="321"/>
      <c r="AOJ20" s="321"/>
      <c r="AOK20" s="321"/>
      <c r="AOL20" s="321"/>
      <c r="AOM20" s="321"/>
      <c r="AON20" s="321"/>
      <c r="AOO20" s="321"/>
      <c r="AOP20" s="321"/>
      <c r="AOQ20" s="321"/>
      <c r="AOR20" s="321"/>
      <c r="AOS20" s="321"/>
      <c r="AOT20" s="321"/>
      <c r="AOU20" s="321"/>
      <c r="AOV20" s="321"/>
      <c r="AOW20" s="321"/>
      <c r="AOX20" s="321"/>
      <c r="AOY20" s="321"/>
      <c r="AOZ20" s="321"/>
      <c r="APA20" s="321"/>
      <c r="APB20" s="321"/>
      <c r="APC20" s="321"/>
      <c r="APD20" s="321"/>
      <c r="APE20" s="321"/>
      <c r="APF20" s="321"/>
      <c r="APG20" s="321"/>
      <c r="APH20" s="321"/>
      <c r="API20" s="321"/>
      <c r="APJ20" s="321"/>
      <c r="APK20" s="321"/>
      <c r="APL20" s="321"/>
      <c r="APM20" s="321"/>
      <c r="APN20" s="321"/>
      <c r="APO20" s="321"/>
      <c r="APP20" s="321"/>
      <c r="APQ20" s="321"/>
      <c r="APR20" s="321"/>
      <c r="APS20" s="321"/>
      <c r="APT20" s="321"/>
      <c r="APU20" s="321"/>
      <c r="APV20" s="321"/>
      <c r="APW20" s="321"/>
      <c r="APX20" s="321"/>
      <c r="APY20" s="321"/>
      <c r="APZ20" s="321"/>
      <c r="AQA20" s="321"/>
      <c r="AQB20" s="321"/>
      <c r="AQC20" s="321"/>
      <c r="AQD20" s="321"/>
      <c r="AQE20" s="321"/>
      <c r="AQF20" s="321"/>
      <c r="AQG20" s="321"/>
      <c r="AQH20" s="321"/>
      <c r="AQI20" s="321"/>
      <c r="AQJ20" s="321"/>
      <c r="AQK20" s="321"/>
      <c r="AQL20" s="321"/>
      <c r="AQM20" s="321"/>
      <c r="AQN20" s="321"/>
      <c r="AQO20" s="321"/>
      <c r="AQP20" s="321"/>
      <c r="AQQ20" s="321"/>
      <c r="AQR20" s="321"/>
      <c r="AQS20" s="321"/>
      <c r="AQT20" s="321"/>
      <c r="AQU20" s="321"/>
      <c r="AQV20" s="321"/>
      <c r="AQW20" s="321"/>
      <c r="AQX20" s="321"/>
      <c r="AQY20" s="321"/>
      <c r="AQZ20" s="321"/>
      <c r="ARA20" s="321"/>
      <c r="ARB20" s="321"/>
      <c r="ARC20" s="321"/>
      <c r="ARD20" s="321"/>
      <c r="ARE20" s="321"/>
      <c r="ARF20" s="321"/>
      <c r="ARG20" s="321"/>
      <c r="ARH20" s="321"/>
      <c r="ARI20" s="321"/>
      <c r="ARJ20" s="321"/>
      <c r="ARK20" s="321"/>
      <c r="ARL20" s="321"/>
      <c r="ARM20" s="321"/>
      <c r="ARN20" s="321"/>
      <c r="ARO20" s="321"/>
      <c r="ARP20" s="321"/>
      <c r="ARQ20" s="321"/>
      <c r="ARR20" s="321"/>
      <c r="ARS20" s="321"/>
      <c r="ART20" s="321"/>
      <c r="ARU20" s="321"/>
      <c r="ARV20" s="321"/>
      <c r="ARW20" s="321"/>
      <c r="ARX20" s="321"/>
      <c r="ARY20" s="321"/>
      <c r="ARZ20" s="321"/>
      <c r="ASA20" s="321"/>
      <c r="ASB20" s="321"/>
      <c r="ASC20" s="321"/>
      <c r="ASD20" s="321"/>
      <c r="ASE20" s="321"/>
      <c r="ASF20" s="321"/>
      <c r="ASG20" s="321"/>
      <c r="ASH20" s="321"/>
      <c r="ASI20" s="321"/>
      <c r="ASJ20" s="321"/>
      <c r="ASK20" s="321"/>
      <c r="ASL20" s="321"/>
      <c r="ASM20" s="321"/>
      <c r="ASN20" s="321"/>
      <c r="ASO20" s="321"/>
      <c r="ASP20" s="321"/>
      <c r="ASQ20" s="321"/>
      <c r="ASR20" s="321"/>
      <c r="ASS20" s="321"/>
      <c r="AST20" s="321"/>
      <c r="ASU20" s="321"/>
      <c r="ASV20" s="321"/>
      <c r="ASW20" s="321"/>
      <c r="ASX20" s="321"/>
      <c r="ASY20" s="321"/>
      <c r="ASZ20" s="321"/>
      <c r="ATA20" s="321"/>
      <c r="ATB20" s="321"/>
      <c r="ATC20" s="321"/>
      <c r="ATD20" s="321"/>
      <c r="ATE20" s="321"/>
      <c r="ATF20" s="321"/>
      <c r="ATG20" s="321"/>
      <c r="ATH20" s="321"/>
      <c r="ATI20" s="321"/>
      <c r="ATJ20" s="321"/>
      <c r="ATK20" s="321"/>
      <c r="ATL20" s="321"/>
      <c r="ATM20" s="321"/>
      <c r="ATN20" s="321"/>
      <c r="ATO20" s="321"/>
      <c r="ATP20" s="321"/>
      <c r="ATQ20" s="321"/>
      <c r="ATR20" s="321"/>
      <c r="ATS20" s="321"/>
      <c r="ATT20" s="321"/>
      <c r="ATU20" s="321"/>
      <c r="ATV20" s="321"/>
      <c r="ATW20" s="321"/>
      <c r="ATX20" s="321"/>
      <c r="ATY20" s="321"/>
      <c r="ATZ20" s="321"/>
      <c r="AUA20" s="321"/>
      <c r="AUB20" s="321"/>
      <c r="AUC20" s="321"/>
      <c r="AUD20" s="321"/>
      <c r="AUE20" s="321"/>
      <c r="AUF20" s="321"/>
      <c r="AUG20" s="321"/>
      <c r="AUH20" s="321"/>
      <c r="AUI20" s="321"/>
      <c r="AUJ20" s="321"/>
      <c r="AUK20" s="321"/>
      <c r="AUL20" s="321"/>
      <c r="AUM20" s="321"/>
      <c r="AUN20" s="321"/>
      <c r="AUO20" s="321"/>
      <c r="AUP20" s="321"/>
      <c r="AUQ20" s="321"/>
      <c r="AUR20" s="321"/>
      <c r="AUS20" s="321"/>
      <c r="AUT20" s="321"/>
      <c r="AUU20" s="321"/>
      <c r="AUV20" s="321"/>
      <c r="AUW20" s="321"/>
      <c r="AUX20" s="321"/>
      <c r="AUY20" s="321"/>
      <c r="AUZ20" s="321"/>
      <c r="AVA20" s="321"/>
      <c r="AVB20" s="321"/>
      <c r="AVC20" s="321"/>
      <c r="AVD20" s="321"/>
      <c r="AVE20" s="321"/>
      <c r="AVF20" s="321"/>
      <c r="AVG20" s="321"/>
      <c r="AVH20" s="321"/>
      <c r="AVI20" s="321"/>
      <c r="AVJ20" s="321"/>
      <c r="AVK20" s="321"/>
      <c r="AVL20" s="321"/>
      <c r="AVM20" s="321"/>
      <c r="AVN20" s="321"/>
      <c r="AVO20" s="321"/>
      <c r="AVP20" s="321"/>
      <c r="AVQ20" s="321"/>
      <c r="AVR20" s="321"/>
      <c r="AVS20" s="321"/>
      <c r="AVT20" s="321"/>
      <c r="AVU20" s="321"/>
      <c r="AVV20" s="321"/>
      <c r="AVW20" s="321"/>
      <c r="AVX20" s="321"/>
      <c r="AVY20" s="321"/>
      <c r="AVZ20" s="321"/>
      <c r="AWA20" s="321"/>
      <c r="AWB20" s="321"/>
      <c r="AWC20" s="321"/>
      <c r="AWD20" s="321"/>
      <c r="AWE20" s="321"/>
      <c r="AWF20" s="321"/>
      <c r="AWG20" s="321"/>
      <c r="AWH20" s="321"/>
      <c r="AWI20" s="321"/>
      <c r="AWJ20" s="321"/>
      <c r="AWK20" s="321"/>
      <c r="AWL20" s="321"/>
      <c r="AWM20" s="321"/>
      <c r="AWN20" s="321"/>
      <c r="AWO20" s="321"/>
      <c r="AWP20" s="321"/>
      <c r="AWQ20" s="321"/>
      <c r="AWR20" s="321"/>
      <c r="AWS20" s="321"/>
      <c r="AWT20" s="321"/>
      <c r="AWU20" s="321"/>
      <c r="AWV20" s="321"/>
      <c r="AWW20" s="321"/>
      <c r="AWX20" s="321"/>
      <c r="AWY20" s="321"/>
      <c r="AWZ20" s="321"/>
      <c r="AXA20" s="321"/>
      <c r="AXB20" s="321"/>
      <c r="AXC20" s="321"/>
      <c r="AXD20" s="321"/>
      <c r="AXE20" s="321"/>
      <c r="AXF20" s="321"/>
      <c r="AXG20" s="321"/>
      <c r="AXH20" s="321"/>
      <c r="AXI20" s="321"/>
      <c r="AXJ20" s="321"/>
      <c r="AXK20" s="321"/>
      <c r="AXL20" s="321"/>
      <c r="AXM20" s="321"/>
      <c r="AXN20" s="321"/>
      <c r="AXO20" s="321"/>
      <c r="AXP20" s="321"/>
      <c r="AXQ20" s="321"/>
      <c r="AXR20" s="321"/>
      <c r="AXS20" s="321"/>
      <c r="AXT20" s="321"/>
      <c r="AXU20" s="321"/>
      <c r="AXV20" s="321"/>
      <c r="AXW20" s="321"/>
      <c r="AXX20" s="321"/>
      <c r="AXY20" s="321"/>
      <c r="AXZ20" s="321"/>
      <c r="AYA20" s="321"/>
      <c r="AYB20" s="321"/>
      <c r="AYC20" s="321"/>
      <c r="AYD20" s="321"/>
      <c r="AYE20" s="321"/>
      <c r="AYF20" s="321"/>
      <c r="AYG20" s="321"/>
      <c r="AYH20" s="321"/>
      <c r="AYI20" s="321"/>
      <c r="AYJ20" s="321"/>
      <c r="AYK20" s="321"/>
      <c r="AYL20" s="321"/>
      <c r="AYM20" s="321"/>
      <c r="AYN20" s="321"/>
      <c r="AYO20" s="321"/>
      <c r="AYP20" s="321"/>
      <c r="AYQ20" s="321"/>
      <c r="AYR20" s="321"/>
      <c r="AYS20" s="321"/>
      <c r="AYT20" s="321"/>
      <c r="AYU20" s="321"/>
      <c r="AYV20" s="321"/>
      <c r="AYW20" s="321"/>
      <c r="AYX20" s="321"/>
      <c r="AYY20" s="321"/>
      <c r="AYZ20" s="321"/>
      <c r="AZA20" s="321"/>
      <c r="AZB20" s="321"/>
      <c r="AZC20" s="321"/>
      <c r="AZD20" s="321"/>
      <c r="AZE20" s="321"/>
      <c r="AZF20" s="321"/>
      <c r="AZG20" s="321"/>
      <c r="AZH20" s="321"/>
      <c r="AZI20" s="321"/>
      <c r="AZJ20" s="321"/>
      <c r="AZK20" s="321"/>
      <c r="AZL20" s="321"/>
      <c r="AZM20" s="321"/>
      <c r="AZN20" s="321"/>
      <c r="AZO20" s="321"/>
      <c r="AZP20" s="321"/>
      <c r="AZQ20" s="321"/>
      <c r="AZR20" s="321"/>
      <c r="AZS20" s="321"/>
      <c r="AZT20" s="321"/>
      <c r="AZU20" s="321"/>
      <c r="AZV20" s="321"/>
      <c r="AZW20" s="321"/>
      <c r="AZX20" s="321"/>
      <c r="AZY20" s="321"/>
      <c r="AZZ20" s="321"/>
      <c r="BAA20" s="321"/>
      <c r="BAB20" s="321"/>
      <c r="BAC20" s="321"/>
      <c r="BAD20" s="321"/>
      <c r="BAE20" s="321"/>
      <c r="BAF20" s="321"/>
      <c r="BAG20" s="321"/>
      <c r="BAH20" s="321"/>
      <c r="BAI20" s="321"/>
      <c r="BAJ20" s="321"/>
      <c r="BAK20" s="321"/>
      <c r="BAL20" s="321"/>
      <c r="BAM20" s="321"/>
      <c r="BAN20" s="321"/>
      <c r="BAO20" s="321"/>
      <c r="BAP20" s="321"/>
      <c r="BAQ20" s="321"/>
      <c r="BAR20" s="321"/>
      <c r="BAS20" s="321"/>
      <c r="BAT20" s="321"/>
      <c r="BAU20" s="321"/>
      <c r="BAV20" s="321"/>
      <c r="BAW20" s="321"/>
      <c r="BAX20" s="321"/>
      <c r="BAY20" s="321"/>
      <c r="BAZ20" s="321"/>
      <c r="BBA20" s="321"/>
      <c r="BBB20" s="321"/>
      <c r="BBC20" s="321"/>
      <c r="BBD20" s="321"/>
      <c r="BBE20" s="321"/>
      <c r="BBF20" s="321"/>
      <c r="BBG20" s="321"/>
      <c r="BBH20" s="321"/>
      <c r="BBI20" s="321"/>
      <c r="BBJ20" s="321"/>
      <c r="BBK20" s="321"/>
      <c r="BBL20" s="321"/>
      <c r="BBM20" s="321"/>
      <c r="BBN20" s="321"/>
      <c r="BBO20" s="321"/>
      <c r="BBP20" s="321"/>
      <c r="BBQ20" s="321"/>
      <c r="BBR20" s="321"/>
      <c r="BBS20" s="321"/>
      <c r="BBT20" s="321"/>
      <c r="BBU20" s="321"/>
      <c r="BBV20" s="321"/>
      <c r="BBW20" s="321"/>
      <c r="BBX20" s="321"/>
      <c r="BBY20" s="321"/>
      <c r="BBZ20" s="321"/>
      <c r="BCA20" s="321"/>
      <c r="BCB20" s="321"/>
      <c r="BCC20" s="321"/>
      <c r="BCD20" s="321"/>
      <c r="BCE20" s="321"/>
      <c r="BCF20" s="321"/>
      <c r="BCG20" s="321"/>
      <c r="BCH20" s="321"/>
      <c r="BCI20" s="321"/>
      <c r="BCJ20" s="321"/>
      <c r="BCK20" s="321"/>
      <c r="BCL20" s="321"/>
      <c r="BCM20" s="321"/>
      <c r="BCN20" s="321"/>
      <c r="BCO20" s="321"/>
      <c r="BCP20" s="321"/>
      <c r="BCQ20" s="321"/>
      <c r="BCR20" s="321"/>
      <c r="BCS20" s="321"/>
      <c r="BCT20" s="321"/>
      <c r="BCU20" s="321"/>
      <c r="BCV20" s="321"/>
      <c r="BCW20" s="321"/>
      <c r="BCX20" s="321"/>
      <c r="BCY20" s="321"/>
      <c r="BCZ20" s="321"/>
      <c r="BDA20" s="321"/>
      <c r="BDB20" s="321"/>
      <c r="BDC20" s="321"/>
      <c r="BDD20" s="321"/>
      <c r="BDE20" s="321"/>
      <c r="BDF20" s="321"/>
      <c r="BDG20" s="321"/>
      <c r="BDH20" s="321"/>
      <c r="BDI20" s="321"/>
      <c r="BDJ20" s="321"/>
      <c r="BDK20" s="321"/>
      <c r="BDL20" s="321"/>
      <c r="BDM20" s="321"/>
      <c r="BDN20" s="321"/>
      <c r="BDO20" s="321"/>
      <c r="BDP20" s="321"/>
      <c r="BDQ20" s="321"/>
      <c r="BDR20" s="321"/>
      <c r="BDS20" s="321"/>
      <c r="BDT20" s="321"/>
      <c r="BDU20" s="321"/>
      <c r="BDV20" s="321"/>
      <c r="BDW20" s="321"/>
      <c r="BDX20" s="321"/>
      <c r="BDY20" s="321"/>
      <c r="BDZ20" s="321"/>
      <c r="BEA20" s="321"/>
      <c r="BEB20" s="321"/>
      <c r="BEC20" s="321"/>
      <c r="BED20" s="321"/>
      <c r="BEE20" s="321"/>
      <c r="BEF20" s="321"/>
      <c r="BEG20" s="321"/>
      <c r="BEH20" s="321"/>
      <c r="BEI20" s="321"/>
      <c r="BEJ20" s="321"/>
      <c r="BEK20" s="321"/>
      <c r="BEL20" s="321"/>
      <c r="BEM20" s="321"/>
      <c r="BEN20" s="321"/>
      <c r="BEO20" s="321"/>
      <c r="BEP20" s="321"/>
      <c r="BEQ20" s="321"/>
      <c r="BER20" s="321"/>
      <c r="BES20" s="321"/>
      <c r="BET20" s="321"/>
      <c r="BEU20" s="321"/>
      <c r="BEV20" s="321"/>
      <c r="BEW20" s="321"/>
      <c r="BEX20" s="321"/>
      <c r="BEY20" s="321"/>
      <c r="BEZ20" s="321"/>
      <c r="BFA20" s="321"/>
      <c r="BFB20" s="321"/>
      <c r="BFC20" s="321"/>
      <c r="BFD20" s="321"/>
      <c r="BFE20" s="321"/>
      <c r="BFF20" s="321"/>
      <c r="BFG20" s="321"/>
      <c r="BFH20" s="321"/>
      <c r="BFI20" s="321"/>
      <c r="BFJ20" s="321"/>
      <c r="BFK20" s="321"/>
      <c r="BFL20" s="321"/>
      <c r="BFM20" s="321"/>
      <c r="BFN20" s="321"/>
      <c r="BFO20" s="321"/>
      <c r="BFP20" s="321"/>
      <c r="BFQ20" s="321"/>
      <c r="BFR20" s="321"/>
      <c r="BFS20" s="321"/>
      <c r="BFT20" s="321"/>
      <c r="BFU20" s="321"/>
      <c r="BFV20" s="321"/>
      <c r="BFW20" s="321"/>
      <c r="BFX20" s="321"/>
      <c r="BFY20" s="321"/>
      <c r="BFZ20" s="321"/>
      <c r="BGA20" s="321"/>
      <c r="BGB20" s="321"/>
      <c r="BGC20" s="321"/>
      <c r="BGD20" s="321"/>
      <c r="BGE20" s="321"/>
      <c r="BGF20" s="321"/>
      <c r="BGG20" s="321"/>
      <c r="BGH20" s="321"/>
      <c r="BGI20" s="321"/>
      <c r="BGJ20" s="321"/>
      <c r="BGK20" s="321"/>
      <c r="BGL20" s="321"/>
      <c r="BGM20" s="321"/>
      <c r="BGN20" s="321"/>
      <c r="BGO20" s="321"/>
      <c r="BGP20" s="321"/>
      <c r="BGQ20" s="321"/>
      <c r="BGR20" s="321"/>
      <c r="BGS20" s="321"/>
      <c r="BGT20" s="321"/>
      <c r="BGU20" s="321"/>
      <c r="BGV20" s="321"/>
      <c r="BGW20" s="321"/>
      <c r="BGX20" s="321"/>
      <c r="BGY20" s="321"/>
      <c r="BGZ20" s="321"/>
      <c r="BHA20" s="321"/>
      <c r="BHB20" s="321"/>
      <c r="BHC20" s="321"/>
      <c r="BHD20" s="321"/>
      <c r="BHE20" s="321"/>
      <c r="BHF20" s="321"/>
      <c r="BHG20" s="321"/>
      <c r="BHH20" s="321"/>
      <c r="BHI20" s="321"/>
      <c r="BHJ20" s="321"/>
      <c r="BHK20" s="321"/>
      <c r="BHL20" s="321"/>
      <c r="BHM20" s="321"/>
      <c r="BHN20" s="321"/>
      <c r="BHO20" s="321"/>
      <c r="BHP20" s="321"/>
      <c r="BHQ20" s="321"/>
      <c r="BHR20" s="321"/>
      <c r="BHS20" s="321"/>
      <c r="BHT20" s="321"/>
      <c r="BHU20" s="321"/>
      <c r="BHV20" s="321"/>
      <c r="BHW20" s="321"/>
      <c r="BHX20" s="321"/>
      <c r="BHY20" s="321"/>
      <c r="BHZ20" s="321"/>
      <c r="BIA20" s="321"/>
      <c r="BIB20" s="321"/>
      <c r="BIC20" s="321"/>
      <c r="BID20" s="321"/>
      <c r="BIE20" s="321"/>
      <c r="BIF20" s="321"/>
      <c r="BIG20" s="321"/>
      <c r="BIH20" s="321"/>
      <c r="BII20" s="321"/>
      <c r="BIJ20" s="321"/>
      <c r="BIK20" s="321"/>
      <c r="BIL20" s="321"/>
      <c r="BIM20" s="321"/>
      <c r="BIN20" s="321"/>
      <c r="BIO20" s="321"/>
      <c r="BIP20" s="321"/>
      <c r="BIQ20" s="321"/>
      <c r="BIR20" s="321"/>
      <c r="BIS20" s="321"/>
      <c r="BIT20" s="321"/>
      <c r="BIU20" s="321"/>
      <c r="BIV20" s="321"/>
      <c r="BIW20" s="321"/>
      <c r="BIX20" s="321"/>
      <c r="BIY20" s="321"/>
      <c r="BIZ20" s="321"/>
      <c r="BJA20" s="321"/>
      <c r="BJB20" s="321"/>
      <c r="BJC20" s="321"/>
      <c r="BJD20" s="321"/>
      <c r="BJE20" s="321"/>
      <c r="BJF20" s="321"/>
      <c r="BJG20" s="321"/>
      <c r="BJH20" s="321"/>
      <c r="BJI20" s="321"/>
      <c r="BJJ20" s="321"/>
      <c r="BJK20" s="321"/>
      <c r="BJL20" s="321"/>
      <c r="BJM20" s="321"/>
      <c r="BJN20" s="321"/>
      <c r="BJO20" s="321"/>
      <c r="BJP20" s="321"/>
      <c r="BJQ20" s="321"/>
      <c r="BJR20" s="321"/>
      <c r="BJS20" s="321"/>
      <c r="BJT20" s="321"/>
      <c r="BJU20" s="321"/>
      <c r="BJV20" s="321"/>
      <c r="BJW20" s="321"/>
      <c r="BJX20" s="321"/>
      <c r="BJY20" s="321"/>
      <c r="BJZ20" s="321"/>
      <c r="BKA20" s="321"/>
      <c r="BKB20" s="321"/>
      <c r="BKC20" s="321"/>
      <c r="BKD20" s="321"/>
      <c r="BKE20" s="321"/>
      <c r="BKF20" s="321"/>
      <c r="BKG20" s="321"/>
      <c r="BKH20" s="321"/>
      <c r="BKI20" s="321"/>
      <c r="BKJ20" s="321"/>
      <c r="BKK20" s="321"/>
      <c r="BKL20" s="321"/>
      <c r="BKM20" s="321"/>
      <c r="BKN20" s="321"/>
      <c r="BKO20" s="321"/>
      <c r="BKP20" s="321"/>
      <c r="BKQ20" s="321"/>
      <c r="BKR20" s="321"/>
      <c r="BKS20" s="321"/>
      <c r="BKT20" s="321"/>
      <c r="BKU20" s="321"/>
      <c r="BKV20" s="321"/>
      <c r="BKW20" s="321"/>
      <c r="BKX20" s="321"/>
      <c r="BKY20" s="321"/>
      <c r="BKZ20" s="321"/>
      <c r="BLA20" s="321"/>
      <c r="BLB20" s="321"/>
      <c r="BLC20" s="321"/>
      <c r="BLD20" s="321"/>
      <c r="BLE20" s="321"/>
      <c r="BLF20" s="321"/>
      <c r="BLG20" s="321"/>
      <c r="BLH20" s="321"/>
      <c r="BLI20" s="321"/>
      <c r="BLJ20" s="321"/>
      <c r="BLK20" s="321"/>
      <c r="BLL20" s="321"/>
      <c r="BLM20" s="321"/>
      <c r="BLN20" s="321"/>
      <c r="BLO20" s="321"/>
      <c r="BLP20" s="321"/>
      <c r="BLQ20" s="321"/>
      <c r="BLR20" s="321"/>
      <c r="BLS20" s="321"/>
      <c r="BLT20" s="321"/>
      <c r="BLU20" s="321"/>
      <c r="BLV20" s="321"/>
      <c r="BLW20" s="321"/>
      <c r="BLX20" s="321"/>
      <c r="BLY20" s="321"/>
      <c r="BLZ20" s="321"/>
      <c r="BMA20" s="321"/>
      <c r="BMB20" s="321"/>
      <c r="BMC20" s="321"/>
      <c r="BMD20" s="321"/>
      <c r="BME20" s="321"/>
      <c r="BMF20" s="321"/>
      <c r="BMG20" s="321"/>
      <c r="BMH20" s="321"/>
      <c r="BMI20" s="321"/>
      <c r="BMJ20" s="321"/>
      <c r="BMK20" s="321"/>
      <c r="BML20" s="321"/>
      <c r="BMM20" s="321"/>
      <c r="BMN20" s="321"/>
      <c r="BMO20" s="321"/>
      <c r="BMP20" s="321"/>
      <c r="BMQ20" s="321"/>
      <c r="BMR20" s="321"/>
      <c r="BMS20" s="321"/>
      <c r="BMT20" s="321"/>
      <c r="BMU20" s="321"/>
      <c r="BMV20" s="321"/>
      <c r="BMW20" s="321"/>
      <c r="BMX20" s="321"/>
      <c r="BMY20" s="321"/>
      <c r="BMZ20" s="321"/>
      <c r="BNA20" s="321"/>
      <c r="BNB20" s="321"/>
      <c r="BNC20" s="321"/>
      <c r="BND20" s="321"/>
      <c r="BNE20" s="321"/>
      <c r="BNF20" s="321"/>
      <c r="BNG20" s="321"/>
      <c r="BNH20" s="321"/>
      <c r="BNI20" s="321"/>
      <c r="BNJ20" s="321"/>
      <c r="BNK20" s="321"/>
      <c r="BNL20" s="321"/>
      <c r="BNM20" s="321"/>
      <c r="BNN20" s="321"/>
      <c r="BNO20" s="321"/>
      <c r="BNP20" s="321"/>
      <c r="BNQ20" s="321"/>
      <c r="BNR20" s="321"/>
      <c r="BNS20" s="321"/>
      <c r="BNT20" s="321"/>
      <c r="BNU20" s="321"/>
      <c r="BNV20" s="321"/>
      <c r="BNW20" s="321"/>
      <c r="BNX20" s="321"/>
      <c r="BNY20" s="321"/>
      <c r="BNZ20" s="321"/>
      <c r="BOA20" s="321"/>
      <c r="BOB20" s="321"/>
      <c r="BOC20" s="321"/>
      <c r="BOD20" s="321"/>
      <c r="BOE20" s="321"/>
      <c r="BOF20" s="321"/>
      <c r="BOG20" s="321"/>
      <c r="BOH20" s="321"/>
      <c r="BOI20" s="321"/>
      <c r="BOJ20" s="321"/>
      <c r="BOK20" s="321"/>
      <c r="BOL20" s="321"/>
      <c r="BOM20" s="321"/>
      <c r="BON20" s="321"/>
      <c r="BOO20" s="321"/>
      <c r="BOP20" s="321"/>
      <c r="BOQ20" s="321"/>
      <c r="BOR20" s="321"/>
      <c r="BOS20" s="321"/>
      <c r="BOT20" s="321"/>
      <c r="BOU20" s="321"/>
      <c r="BOV20" s="321"/>
      <c r="BOW20" s="321"/>
      <c r="BOX20" s="321"/>
      <c r="BOY20" s="321"/>
      <c r="BOZ20" s="321"/>
      <c r="BPA20" s="321"/>
      <c r="BPB20" s="321"/>
      <c r="BPC20" s="321"/>
      <c r="BPD20" s="321"/>
      <c r="BPE20" s="321"/>
      <c r="BPF20" s="321"/>
      <c r="BPG20" s="321"/>
      <c r="BPH20" s="321"/>
      <c r="BPI20" s="321"/>
      <c r="BPJ20" s="321"/>
      <c r="BPK20" s="321"/>
      <c r="BPL20" s="321"/>
      <c r="BPM20" s="321"/>
      <c r="BPN20" s="321"/>
      <c r="BPO20" s="321"/>
      <c r="BPP20" s="321"/>
      <c r="BPQ20" s="321"/>
      <c r="BPR20" s="321"/>
      <c r="BPS20" s="321"/>
      <c r="BPT20" s="321"/>
      <c r="BPU20" s="321"/>
      <c r="BPV20" s="321"/>
      <c r="BPW20" s="321"/>
      <c r="BPX20" s="321"/>
      <c r="BPY20" s="321"/>
      <c r="BPZ20" s="321"/>
      <c r="BQA20" s="321"/>
      <c r="BQB20" s="321"/>
      <c r="BQC20" s="321"/>
      <c r="BQD20" s="321"/>
      <c r="BQE20" s="321"/>
      <c r="BQF20" s="321"/>
      <c r="BQG20" s="321"/>
      <c r="BQH20" s="321"/>
      <c r="BQI20" s="321"/>
      <c r="BQJ20" s="321"/>
      <c r="BQK20" s="321"/>
      <c r="BQL20" s="321"/>
      <c r="BQM20" s="321"/>
      <c r="BQN20" s="321"/>
      <c r="BQO20" s="321"/>
      <c r="BQP20" s="321"/>
      <c r="BQQ20" s="321"/>
      <c r="BQR20" s="321"/>
      <c r="BQS20" s="321"/>
      <c r="BQT20" s="321"/>
      <c r="BQU20" s="321"/>
      <c r="BQV20" s="321"/>
      <c r="BQW20" s="321"/>
      <c r="BQX20" s="321"/>
      <c r="BQY20" s="321"/>
      <c r="BQZ20" s="321"/>
      <c r="BRA20" s="321"/>
      <c r="BRB20" s="321"/>
      <c r="BRC20" s="321"/>
      <c r="BRD20" s="321"/>
      <c r="BRE20" s="321"/>
      <c r="BRF20" s="321"/>
      <c r="BRG20" s="321"/>
      <c r="BRH20" s="321"/>
      <c r="BRI20" s="321"/>
      <c r="BRJ20" s="321"/>
      <c r="BRK20" s="321"/>
      <c r="BRL20" s="321"/>
      <c r="BRM20" s="321"/>
      <c r="BRN20" s="321"/>
      <c r="BRO20" s="321"/>
      <c r="BRP20" s="321"/>
      <c r="BRQ20" s="321"/>
      <c r="BRR20" s="321"/>
      <c r="BRS20" s="321"/>
      <c r="BRT20" s="321"/>
      <c r="BRU20" s="321"/>
      <c r="BRV20" s="321"/>
      <c r="BRW20" s="321"/>
      <c r="BRX20" s="321"/>
      <c r="BRY20" s="321"/>
      <c r="BRZ20" s="321"/>
      <c r="BSA20" s="321"/>
      <c r="BSB20" s="321"/>
      <c r="BSC20" s="321"/>
      <c r="BSD20" s="321"/>
      <c r="BSE20" s="321"/>
      <c r="BSF20" s="321"/>
      <c r="BSG20" s="321"/>
      <c r="BSH20" s="321"/>
      <c r="BSI20" s="321"/>
      <c r="BSJ20" s="321"/>
      <c r="BSK20" s="321"/>
      <c r="BSL20" s="321"/>
      <c r="BSM20" s="321"/>
      <c r="BSN20" s="321"/>
      <c r="BSO20" s="321"/>
      <c r="BSP20" s="321"/>
      <c r="BSQ20" s="321"/>
      <c r="BSR20" s="321"/>
      <c r="BSS20" s="321"/>
      <c r="BST20" s="321"/>
      <c r="BSU20" s="321"/>
      <c r="BSV20" s="321"/>
      <c r="BSW20" s="321"/>
      <c r="BSX20" s="321"/>
      <c r="BSY20" s="321"/>
      <c r="BSZ20" s="321"/>
      <c r="BTA20" s="321"/>
      <c r="BTB20" s="321"/>
      <c r="BTC20" s="321"/>
      <c r="BTD20" s="321"/>
      <c r="BTE20" s="321"/>
      <c r="BTF20" s="321"/>
      <c r="BTG20" s="321"/>
      <c r="BTH20" s="321"/>
      <c r="BTI20" s="321"/>
      <c r="BTJ20" s="321"/>
      <c r="BTK20" s="321"/>
      <c r="BTL20" s="321"/>
      <c r="BTM20" s="321"/>
      <c r="BTN20" s="321"/>
      <c r="BTO20" s="321"/>
      <c r="BTP20" s="321"/>
      <c r="BTQ20" s="321"/>
      <c r="BTR20" s="321"/>
      <c r="BTS20" s="321"/>
      <c r="BTT20" s="321"/>
      <c r="BTU20" s="321"/>
      <c r="BTV20" s="321"/>
      <c r="BTW20" s="321"/>
      <c r="BTX20" s="321"/>
      <c r="BTY20" s="321"/>
      <c r="BTZ20" s="321"/>
      <c r="BUA20" s="321"/>
      <c r="BUB20" s="321"/>
      <c r="BUC20" s="321"/>
      <c r="BUD20" s="321"/>
      <c r="BUE20" s="321"/>
      <c r="BUF20" s="321"/>
      <c r="BUG20" s="321"/>
      <c r="BUH20" s="321"/>
      <c r="BUI20" s="321"/>
      <c r="BUJ20" s="321"/>
      <c r="BUK20" s="321"/>
      <c r="BUL20" s="321"/>
      <c r="BUM20" s="321"/>
      <c r="BUN20" s="321"/>
      <c r="BUO20" s="321"/>
      <c r="BUP20" s="321"/>
      <c r="BUQ20" s="321"/>
      <c r="BUR20" s="321"/>
      <c r="BUS20" s="321"/>
      <c r="BUT20" s="321"/>
      <c r="BUU20" s="321"/>
      <c r="BUV20" s="321"/>
      <c r="BUW20" s="321"/>
      <c r="BUX20" s="321"/>
      <c r="BUY20" s="321"/>
      <c r="BUZ20" s="321"/>
      <c r="BVA20" s="321"/>
      <c r="BVB20" s="321"/>
      <c r="BVC20" s="321"/>
      <c r="BVD20" s="321"/>
      <c r="BVE20" s="321"/>
      <c r="BVF20" s="321"/>
      <c r="BVG20" s="321"/>
      <c r="BVH20" s="321"/>
      <c r="BVI20" s="321"/>
      <c r="BVJ20" s="321"/>
      <c r="BVK20" s="321"/>
      <c r="BVL20" s="321"/>
      <c r="BVM20" s="321"/>
      <c r="BVN20" s="321"/>
      <c r="BVO20" s="321"/>
      <c r="BVP20" s="321"/>
      <c r="BVQ20" s="321"/>
      <c r="BVR20" s="321"/>
      <c r="BVS20" s="321"/>
      <c r="BVT20" s="321"/>
      <c r="BVU20" s="321"/>
      <c r="BVV20" s="321"/>
      <c r="BVW20" s="321"/>
      <c r="BVX20" s="321"/>
      <c r="BVY20" s="321"/>
      <c r="BVZ20" s="321"/>
      <c r="BWA20" s="321"/>
      <c r="BWB20" s="321"/>
      <c r="BWC20" s="321"/>
      <c r="BWD20" s="321"/>
      <c r="BWE20" s="321"/>
      <c r="BWF20" s="321"/>
      <c r="BWG20" s="321"/>
      <c r="BWH20" s="321"/>
      <c r="BWI20" s="321"/>
      <c r="BWJ20" s="321"/>
      <c r="BWK20" s="321"/>
      <c r="BWL20" s="321"/>
      <c r="BWM20" s="321"/>
      <c r="BWN20" s="321"/>
      <c r="BWO20" s="321"/>
      <c r="BWP20" s="321"/>
      <c r="BWQ20" s="321"/>
      <c r="BWR20" s="321"/>
      <c r="BWS20" s="321"/>
      <c r="BWT20" s="321"/>
      <c r="BWU20" s="321"/>
      <c r="BWV20" s="321"/>
      <c r="BWW20" s="321"/>
      <c r="BWX20" s="321"/>
      <c r="BWY20" s="321"/>
      <c r="BWZ20" s="321"/>
      <c r="BXA20" s="321"/>
      <c r="BXB20" s="321"/>
      <c r="BXC20" s="321"/>
      <c r="BXD20" s="321"/>
      <c r="BXE20" s="321"/>
      <c r="BXF20" s="321"/>
      <c r="BXG20" s="321"/>
      <c r="BXH20" s="321"/>
      <c r="BXI20" s="321"/>
      <c r="BXJ20" s="321"/>
      <c r="BXK20" s="321"/>
      <c r="BXL20" s="321"/>
      <c r="BXM20" s="321"/>
      <c r="BXN20" s="321"/>
      <c r="BXO20" s="321"/>
      <c r="BXP20" s="321"/>
      <c r="BXQ20" s="321"/>
      <c r="BXR20" s="321"/>
      <c r="BXS20" s="321"/>
      <c r="BXT20" s="321"/>
      <c r="BXU20" s="321"/>
      <c r="BXV20" s="321"/>
      <c r="BXW20" s="321"/>
      <c r="BXX20" s="321"/>
      <c r="BXY20" s="321"/>
      <c r="BXZ20" s="321"/>
      <c r="BYA20" s="321"/>
      <c r="BYB20" s="321"/>
      <c r="BYC20" s="321"/>
      <c r="BYD20" s="321"/>
      <c r="BYE20" s="321"/>
      <c r="BYF20" s="321"/>
      <c r="BYG20" s="321"/>
      <c r="BYH20" s="321"/>
      <c r="BYI20" s="321"/>
      <c r="BYJ20" s="321"/>
      <c r="BYK20" s="321"/>
      <c r="BYL20" s="321"/>
      <c r="BYM20" s="321"/>
      <c r="BYN20" s="321"/>
      <c r="BYO20" s="321"/>
      <c r="BYP20" s="321"/>
      <c r="BYQ20" s="321"/>
      <c r="BYR20" s="321"/>
      <c r="BYS20" s="321"/>
      <c r="BYT20" s="321"/>
      <c r="BYU20" s="321"/>
      <c r="BYV20" s="321"/>
      <c r="BYW20" s="321"/>
      <c r="BYX20" s="321"/>
      <c r="BYY20" s="321"/>
      <c r="BYZ20" s="321"/>
      <c r="BZA20" s="321"/>
      <c r="BZB20" s="321"/>
      <c r="BZC20" s="321"/>
      <c r="BZD20" s="321"/>
      <c r="BZE20" s="321"/>
      <c r="BZF20" s="321"/>
      <c r="BZG20" s="321"/>
      <c r="BZH20" s="321"/>
      <c r="BZI20" s="321"/>
      <c r="BZJ20" s="321"/>
      <c r="BZK20" s="321"/>
      <c r="BZL20" s="321"/>
      <c r="BZM20" s="321"/>
      <c r="BZN20" s="321"/>
      <c r="BZO20" s="321"/>
      <c r="BZP20" s="321"/>
      <c r="BZQ20" s="321"/>
      <c r="BZR20" s="321"/>
      <c r="BZS20" s="321"/>
      <c r="BZT20" s="321"/>
      <c r="BZU20" s="321"/>
      <c r="BZV20" s="321"/>
      <c r="BZW20" s="321"/>
      <c r="BZX20" s="321"/>
      <c r="BZY20" s="321"/>
      <c r="BZZ20" s="321"/>
      <c r="CAA20" s="321"/>
      <c r="CAB20" s="321"/>
      <c r="CAC20" s="321"/>
      <c r="CAD20" s="321"/>
      <c r="CAE20" s="321"/>
      <c r="CAF20" s="321"/>
      <c r="CAG20" s="321"/>
      <c r="CAH20" s="321"/>
      <c r="CAI20" s="321"/>
      <c r="CAJ20" s="321"/>
      <c r="CAK20" s="321"/>
      <c r="CAL20" s="321"/>
      <c r="CAM20" s="321"/>
      <c r="CAN20" s="321"/>
      <c r="CAO20" s="321"/>
      <c r="CAP20" s="321"/>
      <c r="CAQ20" s="321"/>
      <c r="CAR20" s="321"/>
      <c r="CAS20" s="321"/>
      <c r="CAT20" s="321"/>
      <c r="CAU20" s="321"/>
      <c r="CAV20" s="321"/>
      <c r="CAW20" s="321"/>
      <c r="CAX20" s="321"/>
      <c r="CAY20" s="321"/>
      <c r="CAZ20" s="321"/>
      <c r="CBA20" s="321"/>
      <c r="CBB20" s="321"/>
      <c r="CBC20" s="321"/>
      <c r="CBD20" s="321"/>
      <c r="CBE20" s="321"/>
      <c r="CBF20" s="321"/>
      <c r="CBG20" s="321"/>
      <c r="CBH20" s="321"/>
      <c r="CBI20" s="321"/>
      <c r="CBJ20" s="321"/>
      <c r="CBK20" s="321"/>
      <c r="CBL20" s="321"/>
      <c r="CBM20" s="321"/>
      <c r="CBN20" s="321"/>
      <c r="CBO20" s="321"/>
      <c r="CBP20" s="321"/>
      <c r="CBQ20" s="321"/>
      <c r="CBR20" s="321"/>
      <c r="CBS20" s="321"/>
      <c r="CBT20" s="321"/>
      <c r="CBU20" s="321"/>
      <c r="CBV20" s="321"/>
      <c r="CBW20" s="321"/>
      <c r="CBX20" s="321"/>
      <c r="CBY20" s="321"/>
      <c r="CBZ20" s="321"/>
      <c r="CCA20" s="321"/>
      <c r="CCB20" s="321"/>
      <c r="CCC20" s="321"/>
      <c r="CCD20" s="321"/>
      <c r="CCE20" s="321"/>
      <c r="CCF20" s="321"/>
      <c r="CCG20" s="321"/>
      <c r="CCH20" s="321"/>
      <c r="CCI20" s="321"/>
      <c r="CCJ20" s="321"/>
      <c r="CCK20" s="321"/>
      <c r="CCL20" s="321"/>
      <c r="CCM20" s="321"/>
      <c r="CCN20" s="321"/>
      <c r="CCO20" s="321"/>
      <c r="CCP20" s="321"/>
      <c r="CCQ20" s="321"/>
      <c r="CCR20" s="321"/>
      <c r="CCS20" s="321"/>
      <c r="CCT20" s="321"/>
      <c r="CCU20" s="321"/>
      <c r="CCV20" s="321"/>
      <c r="CCW20" s="321"/>
      <c r="CCX20" s="321"/>
      <c r="CCY20" s="321"/>
      <c r="CCZ20" s="321"/>
      <c r="CDA20" s="321"/>
      <c r="CDB20" s="321"/>
      <c r="CDC20" s="321"/>
      <c r="CDD20" s="321"/>
      <c r="CDE20" s="321"/>
      <c r="CDF20" s="321"/>
      <c r="CDG20" s="321"/>
      <c r="CDH20" s="321"/>
      <c r="CDI20" s="321"/>
      <c r="CDJ20" s="321"/>
      <c r="CDK20" s="321"/>
      <c r="CDL20" s="321"/>
      <c r="CDM20" s="321"/>
      <c r="CDN20" s="321"/>
      <c r="CDO20" s="321"/>
      <c r="CDP20" s="321"/>
      <c r="CDQ20" s="321"/>
      <c r="CDR20" s="321"/>
      <c r="CDS20" s="321"/>
      <c r="CDT20" s="321"/>
      <c r="CDU20" s="321"/>
      <c r="CDV20" s="321"/>
      <c r="CDW20" s="321"/>
      <c r="CDX20" s="321"/>
      <c r="CDY20" s="321"/>
      <c r="CDZ20" s="321"/>
      <c r="CEA20" s="321"/>
      <c r="CEB20" s="321"/>
      <c r="CEC20" s="321"/>
      <c r="CED20" s="321"/>
      <c r="CEE20" s="321"/>
      <c r="CEF20" s="321"/>
      <c r="CEG20" s="321"/>
      <c r="CEH20" s="321"/>
      <c r="CEI20" s="321"/>
      <c r="CEJ20" s="321"/>
      <c r="CEK20" s="321"/>
      <c r="CEL20" s="321"/>
      <c r="CEM20" s="321"/>
      <c r="CEN20" s="321"/>
      <c r="CEO20" s="321"/>
      <c r="CEP20" s="321"/>
      <c r="CEQ20" s="321"/>
      <c r="CER20" s="321"/>
      <c r="CES20" s="321"/>
      <c r="CET20" s="321"/>
      <c r="CEU20" s="321"/>
      <c r="CEV20" s="321"/>
      <c r="CEW20" s="321"/>
      <c r="CEX20" s="321"/>
      <c r="CEY20" s="321"/>
      <c r="CEZ20" s="321"/>
      <c r="CFA20" s="321"/>
      <c r="CFB20" s="321"/>
      <c r="CFC20" s="321"/>
      <c r="CFD20" s="321"/>
      <c r="CFE20" s="321"/>
      <c r="CFF20" s="321"/>
      <c r="CFG20" s="321"/>
      <c r="CFH20" s="321"/>
      <c r="CFI20" s="321"/>
      <c r="CFJ20" s="321"/>
      <c r="CFK20" s="321"/>
      <c r="CFL20" s="321"/>
      <c r="CFM20" s="321"/>
      <c r="CFN20" s="321"/>
      <c r="CFO20" s="321"/>
      <c r="CFP20" s="321"/>
      <c r="CFQ20" s="321"/>
      <c r="CFR20" s="321"/>
      <c r="CFS20" s="321"/>
      <c r="CFT20" s="321"/>
      <c r="CFU20" s="321"/>
      <c r="CFV20" s="321"/>
      <c r="CFW20" s="321"/>
      <c r="CFX20" s="321"/>
      <c r="CFY20" s="321"/>
      <c r="CFZ20" s="321"/>
      <c r="CGA20" s="321"/>
      <c r="CGB20" s="321"/>
      <c r="CGC20" s="321"/>
      <c r="CGD20" s="321"/>
      <c r="CGE20" s="321"/>
      <c r="CGF20" s="321"/>
      <c r="CGG20" s="321"/>
      <c r="CGH20" s="321"/>
      <c r="CGI20" s="321"/>
      <c r="CGJ20" s="321"/>
      <c r="CGK20" s="321"/>
      <c r="CGL20" s="321"/>
      <c r="CGM20" s="321"/>
      <c r="CGN20" s="321"/>
      <c r="CGO20" s="321"/>
      <c r="CGP20" s="321"/>
      <c r="CGQ20" s="321"/>
      <c r="CGR20" s="321"/>
      <c r="CGS20" s="321"/>
      <c r="CGT20" s="321"/>
      <c r="CGU20" s="321"/>
      <c r="CGV20" s="321"/>
      <c r="CGW20" s="321"/>
      <c r="CGX20" s="321"/>
      <c r="CGY20" s="321"/>
      <c r="CGZ20" s="321"/>
      <c r="CHA20" s="321"/>
      <c r="CHB20" s="321"/>
      <c r="CHC20" s="321"/>
      <c r="CHD20" s="321"/>
      <c r="CHE20" s="321"/>
      <c r="CHF20" s="321"/>
      <c r="CHG20" s="321"/>
      <c r="CHH20" s="321"/>
      <c r="CHI20" s="321"/>
      <c r="CHJ20" s="321"/>
      <c r="CHK20" s="321"/>
      <c r="CHL20" s="321"/>
      <c r="CHM20" s="321"/>
      <c r="CHN20" s="321"/>
      <c r="CHO20" s="321"/>
      <c r="CHP20" s="321"/>
      <c r="CHQ20" s="321"/>
      <c r="CHR20" s="321"/>
      <c r="CHS20" s="321"/>
      <c r="CHT20" s="321"/>
      <c r="CHU20" s="321"/>
      <c r="CHV20" s="321"/>
      <c r="CHW20" s="321"/>
      <c r="CHX20" s="321"/>
      <c r="CHY20" s="321"/>
      <c r="CHZ20" s="321"/>
      <c r="CIA20" s="321"/>
      <c r="CIB20" s="321"/>
      <c r="CIC20" s="321"/>
      <c r="CID20" s="321"/>
      <c r="CIE20" s="321"/>
      <c r="CIF20" s="321"/>
      <c r="CIG20" s="321"/>
      <c r="CIH20" s="321"/>
      <c r="CII20" s="321"/>
      <c r="CIJ20" s="321"/>
      <c r="CIK20" s="321"/>
      <c r="CIL20" s="321"/>
      <c r="CIM20" s="321"/>
      <c r="CIN20" s="321"/>
      <c r="CIO20" s="321"/>
      <c r="CIP20" s="321"/>
      <c r="CIQ20" s="321"/>
      <c r="CIR20" s="321"/>
      <c r="CIS20" s="321"/>
      <c r="CIT20" s="321"/>
      <c r="CIU20" s="321"/>
      <c r="CIV20" s="321"/>
      <c r="CIW20" s="321"/>
      <c r="CIX20" s="321"/>
      <c r="CIY20" s="321"/>
      <c r="CIZ20" s="321"/>
      <c r="CJA20" s="321"/>
      <c r="CJB20" s="321"/>
      <c r="CJC20" s="321"/>
      <c r="CJD20" s="321"/>
      <c r="CJE20" s="321"/>
      <c r="CJF20" s="321"/>
      <c r="CJG20" s="321"/>
      <c r="CJH20" s="321"/>
      <c r="CJI20" s="321"/>
      <c r="CJJ20" s="321"/>
      <c r="CJK20" s="321"/>
      <c r="CJL20" s="321"/>
      <c r="CJM20" s="321"/>
      <c r="CJN20" s="321"/>
      <c r="CJO20" s="321"/>
      <c r="CJP20" s="321"/>
      <c r="CJQ20" s="321"/>
      <c r="CJR20" s="321"/>
      <c r="CJS20" s="321"/>
      <c r="CJT20" s="321"/>
      <c r="CJU20" s="321"/>
      <c r="CJV20" s="321"/>
      <c r="CJW20" s="321"/>
      <c r="CJX20" s="321"/>
      <c r="CJY20" s="321"/>
      <c r="CJZ20" s="321"/>
      <c r="CKA20" s="321"/>
      <c r="CKB20" s="321"/>
      <c r="CKC20" s="321"/>
      <c r="CKD20" s="321"/>
      <c r="CKE20" s="321"/>
      <c r="CKF20" s="321"/>
      <c r="CKG20" s="321"/>
      <c r="CKH20" s="321"/>
      <c r="CKI20" s="321"/>
      <c r="CKJ20" s="321"/>
      <c r="CKK20" s="321"/>
      <c r="CKL20" s="321"/>
      <c r="CKM20" s="321"/>
      <c r="CKN20" s="321"/>
      <c r="CKO20" s="321"/>
      <c r="CKP20" s="321"/>
      <c r="CKQ20" s="321"/>
      <c r="CKR20" s="321"/>
      <c r="CKS20" s="321"/>
      <c r="CKT20" s="321"/>
      <c r="CKU20" s="321"/>
      <c r="CKV20" s="321"/>
      <c r="CKW20" s="321"/>
      <c r="CKX20" s="321"/>
      <c r="CKY20" s="321"/>
      <c r="CKZ20" s="321"/>
      <c r="CLA20" s="321"/>
      <c r="CLB20" s="321"/>
      <c r="CLC20" s="321"/>
      <c r="CLD20" s="321"/>
      <c r="CLE20" s="321"/>
      <c r="CLF20" s="321"/>
      <c r="CLG20" s="321"/>
      <c r="CLH20" s="321"/>
      <c r="CLI20" s="321"/>
      <c r="CLJ20" s="321"/>
      <c r="CLK20" s="321"/>
      <c r="CLL20" s="321"/>
      <c r="CLM20" s="321"/>
      <c r="CLN20" s="321"/>
      <c r="CLO20" s="321"/>
      <c r="CLP20" s="321"/>
      <c r="CLQ20" s="321"/>
      <c r="CLR20" s="321"/>
      <c r="CLS20" s="321"/>
      <c r="CLT20" s="321"/>
      <c r="CLU20" s="321"/>
      <c r="CLV20" s="321"/>
      <c r="CLW20" s="321"/>
      <c r="CLX20" s="321"/>
      <c r="CLY20" s="321"/>
      <c r="CLZ20" s="321"/>
      <c r="CMA20" s="321"/>
      <c r="CMB20" s="321"/>
      <c r="CMC20" s="321"/>
      <c r="CMD20" s="321"/>
      <c r="CME20" s="321"/>
      <c r="CMF20" s="321"/>
      <c r="CMG20" s="321"/>
      <c r="CMH20" s="321"/>
      <c r="CMI20" s="321"/>
      <c r="CMJ20" s="321"/>
      <c r="CMK20" s="321"/>
      <c r="CML20" s="321"/>
      <c r="CMM20" s="321"/>
      <c r="CMN20" s="321"/>
      <c r="CMO20" s="321"/>
      <c r="CMP20" s="321"/>
      <c r="CMQ20" s="321"/>
      <c r="CMR20" s="321"/>
      <c r="CMS20" s="321"/>
      <c r="CMT20" s="321"/>
      <c r="CMU20" s="321"/>
      <c r="CMV20" s="321"/>
      <c r="CMW20" s="321"/>
      <c r="CMX20" s="321"/>
      <c r="CMY20" s="321"/>
      <c r="CMZ20" s="321"/>
      <c r="CNA20" s="321"/>
      <c r="CNB20" s="321"/>
      <c r="CNC20" s="321"/>
      <c r="CND20" s="321"/>
      <c r="CNE20" s="321"/>
      <c r="CNF20" s="321"/>
      <c r="CNG20" s="321"/>
      <c r="CNH20" s="321"/>
      <c r="CNI20" s="321"/>
      <c r="CNJ20" s="321"/>
      <c r="CNK20" s="321"/>
      <c r="CNL20" s="321"/>
      <c r="CNM20" s="321"/>
      <c r="CNN20" s="321"/>
      <c r="CNO20" s="321"/>
      <c r="CNP20" s="321"/>
      <c r="CNQ20" s="321"/>
      <c r="CNR20" s="321"/>
      <c r="CNS20" s="321"/>
      <c r="CNT20" s="321"/>
      <c r="CNU20" s="321"/>
      <c r="CNV20" s="321"/>
      <c r="CNW20" s="321"/>
      <c r="CNX20" s="321"/>
      <c r="CNY20" s="321"/>
      <c r="CNZ20" s="321"/>
      <c r="COA20" s="321"/>
      <c r="COB20" s="321"/>
      <c r="COC20" s="321"/>
      <c r="COD20" s="321"/>
      <c r="COE20" s="321"/>
      <c r="COF20" s="321"/>
      <c r="COG20" s="321"/>
      <c r="COH20" s="321"/>
      <c r="COI20" s="321"/>
      <c r="COJ20" s="321"/>
      <c r="COK20" s="321"/>
      <c r="COL20" s="321"/>
      <c r="COM20" s="321"/>
      <c r="CON20" s="321"/>
      <c r="COO20" s="321"/>
      <c r="COP20" s="321"/>
      <c r="COQ20" s="321"/>
      <c r="COR20" s="321"/>
      <c r="COS20" s="321"/>
      <c r="COT20" s="321"/>
      <c r="COU20" s="321"/>
      <c r="COV20" s="321"/>
      <c r="COW20" s="321"/>
      <c r="COX20" s="321"/>
      <c r="COY20" s="321"/>
      <c r="COZ20" s="321"/>
      <c r="CPA20" s="321"/>
      <c r="CPB20" s="321"/>
      <c r="CPC20" s="321"/>
      <c r="CPD20" s="321"/>
      <c r="CPE20" s="321"/>
      <c r="CPF20" s="321"/>
      <c r="CPG20" s="321"/>
      <c r="CPH20" s="321"/>
      <c r="CPI20" s="321"/>
      <c r="CPJ20" s="321"/>
      <c r="CPK20" s="321"/>
      <c r="CPL20" s="321"/>
      <c r="CPM20" s="321"/>
      <c r="CPN20" s="321"/>
      <c r="CPO20" s="321"/>
      <c r="CPP20" s="321"/>
      <c r="CPQ20" s="321"/>
      <c r="CPR20" s="321"/>
      <c r="CPS20" s="321"/>
      <c r="CPT20" s="321"/>
      <c r="CPU20" s="321"/>
      <c r="CPV20" s="321"/>
      <c r="CPW20" s="321"/>
      <c r="CPX20" s="321"/>
      <c r="CPY20" s="321"/>
      <c r="CPZ20" s="321"/>
      <c r="CQA20" s="321"/>
      <c r="CQB20" s="321"/>
      <c r="CQC20" s="321"/>
      <c r="CQD20" s="321"/>
      <c r="CQE20" s="321"/>
      <c r="CQF20" s="321"/>
      <c r="CQG20" s="321"/>
      <c r="CQH20" s="321"/>
      <c r="CQI20" s="321"/>
      <c r="CQJ20" s="321"/>
      <c r="CQK20" s="321"/>
      <c r="CQL20" s="321"/>
      <c r="CQM20" s="321"/>
      <c r="CQN20" s="321"/>
      <c r="CQO20" s="321"/>
      <c r="CQP20" s="321"/>
      <c r="CQQ20" s="321"/>
      <c r="CQR20" s="321"/>
      <c r="CQS20" s="321"/>
      <c r="CQT20" s="321"/>
      <c r="CQU20" s="321"/>
      <c r="CQV20" s="321"/>
      <c r="CQW20" s="321"/>
      <c r="CQX20" s="321"/>
      <c r="CQY20" s="321"/>
      <c r="CQZ20" s="321"/>
      <c r="CRA20" s="321"/>
      <c r="CRB20" s="321"/>
      <c r="CRC20" s="321"/>
      <c r="CRD20" s="321"/>
      <c r="CRE20" s="321"/>
      <c r="CRF20" s="321"/>
      <c r="CRG20" s="321"/>
      <c r="CRH20" s="321"/>
      <c r="CRI20" s="321"/>
      <c r="CRJ20" s="321"/>
      <c r="CRK20" s="321"/>
      <c r="CRL20" s="321"/>
      <c r="CRM20" s="321"/>
      <c r="CRN20" s="321"/>
      <c r="CRO20" s="321"/>
      <c r="CRP20" s="321"/>
      <c r="CRQ20" s="321"/>
      <c r="CRR20" s="321"/>
      <c r="CRS20" s="321"/>
      <c r="CRT20" s="321"/>
      <c r="CRU20" s="321"/>
      <c r="CRV20" s="321"/>
      <c r="CRW20" s="321"/>
      <c r="CRX20" s="321"/>
      <c r="CRY20" s="321"/>
      <c r="CRZ20" s="321"/>
      <c r="CSA20" s="321"/>
      <c r="CSB20" s="321"/>
      <c r="CSC20" s="321"/>
      <c r="CSD20" s="321"/>
      <c r="CSE20" s="321"/>
      <c r="CSF20" s="321"/>
      <c r="CSG20" s="321"/>
      <c r="CSH20" s="321"/>
      <c r="CSI20" s="321"/>
      <c r="CSJ20" s="321"/>
      <c r="CSK20" s="321"/>
      <c r="CSL20" s="321"/>
      <c r="CSM20" s="321"/>
      <c r="CSN20" s="321"/>
      <c r="CSO20" s="321"/>
      <c r="CSP20" s="321"/>
      <c r="CSQ20" s="321"/>
      <c r="CSR20" s="321"/>
      <c r="CSS20" s="321"/>
      <c r="CST20" s="321"/>
      <c r="CSU20" s="321"/>
      <c r="CSV20" s="321"/>
      <c r="CSW20" s="321"/>
      <c r="CSX20" s="321"/>
      <c r="CSY20" s="321"/>
      <c r="CSZ20" s="321"/>
      <c r="CTA20" s="321"/>
      <c r="CTB20" s="321"/>
      <c r="CTC20" s="321"/>
      <c r="CTD20" s="321"/>
      <c r="CTE20" s="321"/>
      <c r="CTF20" s="321"/>
      <c r="CTG20" s="321"/>
      <c r="CTH20" s="321"/>
      <c r="CTI20" s="321"/>
      <c r="CTJ20" s="321"/>
      <c r="CTK20" s="321"/>
      <c r="CTL20" s="321"/>
      <c r="CTM20" s="321"/>
      <c r="CTN20" s="321"/>
      <c r="CTO20" s="321"/>
      <c r="CTP20" s="321"/>
      <c r="CTQ20" s="321"/>
      <c r="CTR20" s="321"/>
      <c r="CTS20" s="321"/>
      <c r="CTT20" s="321"/>
      <c r="CTU20" s="321"/>
      <c r="CTV20" s="321"/>
      <c r="CTW20" s="321"/>
      <c r="CTX20" s="321"/>
      <c r="CTY20" s="321"/>
      <c r="CTZ20" s="321"/>
      <c r="CUA20" s="321"/>
      <c r="CUB20" s="321"/>
      <c r="CUC20" s="321"/>
      <c r="CUD20" s="321"/>
      <c r="CUE20" s="321"/>
      <c r="CUF20" s="321"/>
      <c r="CUG20" s="321"/>
      <c r="CUH20" s="321"/>
      <c r="CUI20" s="321"/>
      <c r="CUJ20" s="321"/>
      <c r="CUK20" s="321"/>
      <c r="CUL20" s="321"/>
      <c r="CUM20" s="321"/>
      <c r="CUN20" s="321"/>
      <c r="CUO20" s="321"/>
      <c r="CUP20" s="321"/>
      <c r="CUQ20" s="321"/>
      <c r="CUR20" s="321"/>
      <c r="CUS20" s="321"/>
      <c r="CUT20" s="321"/>
      <c r="CUU20" s="321"/>
      <c r="CUV20" s="321"/>
      <c r="CUW20" s="321"/>
      <c r="CUX20" s="321"/>
      <c r="CUY20" s="321"/>
      <c r="CUZ20" s="321"/>
      <c r="CVA20" s="321"/>
      <c r="CVB20" s="321"/>
      <c r="CVC20" s="321"/>
      <c r="CVD20" s="321"/>
      <c r="CVE20" s="321"/>
      <c r="CVF20" s="321"/>
      <c r="CVG20" s="321"/>
      <c r="CVH20" s="321"/>
      <c r="CVI20" s="321"/>
      <c r="CVJ20" s="321"/>
      <c r="CVK20" s="321"/>
      <c r="CVL20" s="321"/>
      <c r="CVM20" s="321"/>
      <c r="CVN20" s="321"/>
      <c r="CVO20" s="321"/>
      <c r="CVP20" s="321"/>
      <c r="CVQ20" s="321"/>
      <c r="CVR20" s="321"/>
      <c r="CVS20" s="321"/>
      <c r="CVT20" s="321"/>
      <c r="CVU20" s="321"/>
      <c r="CVV20" s="321"/>
      <c r="CVW20" s="321"/>
      <c r="CVX20" s="321"/>
      <c r="CVY20" s="321"/>
      <c r="CVZ20" s="321"/>
      <c r="CWA20" s="321"/>
      <c r="CWB20" s="321"/>
      <c r="CWC20" s="321"/>
      <c r="CWD20" s="321"/>
      <c r="CWE20" s="321"/>
      <c r="CWF20" s="321"/>
      <c r="CWG20" s="321"/>
      <c r="CWH20" s="321"/>
      <c r="CWI20" s="321"/>
      <c r="CWJ20" s="321"/>
      <c r="CWK20" s="321"/>
      <c r="CWL20" s="321"/>
      <c r="CWM20" s="321"/>
      <c r="CWN20" s="321"/>
      <c r="CWO20" s="321"/>
      <c r="CWP20" s="321"/>
      <c r="CWQ20" s="321"/>
      <c r="CWR20" s="321"/>
      <c r="CWS20" s="321"/>
      <c r="CWT20" s="321"/>
      <c r="CWU20" s="321"/>
      <c r="CWV20" s="321"/>
      <c r="CWW20" s="321"/>
      <c r="CWX20" s="321"/>
      <c r="CWY20" s="321"/>
      <c r="CWZ20" s="321"/>
      <c r="CXA20" s="321"/>
      <c r="CXB20" s="321"/>
      <c r="CXC20" s="321"/>
      <c r="CXD20" s="321"/>
      <c r="CXE20" s="321"/>
      <c r="CXF20" s="321"/>
      <c r="CXG20" s="321"/>
      <c r="CXH20" s="321"/>
      <c r="CXI20" s="321"/>
      <c r="CXJ20" s="321"/>
      <c r="CXK20" s="321"/>
      <c r="CXL20" s="321"/>
      <c r="CXM20" s="321"/>
      <c r="CXN20" s="321"/>
      <c r="CXO20" s="321"/>
      <c r="CXP20" s="321"/>
      <c r="CXQ20" s="321"/>
      <c r="CXR20" s="321"/>
      <c r="CXS20" s="321"/>
      <c r="CXT20" s="321"/>
      <c r="CXU20" s="321"/>
      <c r="CXV20" s="321"/>
      <c r="CXW20" s="321"/>
      <c r="CXX20" s="321"/>
      <c r="CXY20" s="321"/>
      <c r="CXZ20" s="321"/>
      <c r="CYA20" s="321"/>
      <c r="CYB20" s="321"/>
      <c r="CYC20" s="321"/>
      <c r="CYD20" s="321"/>
      <c r="CYE20" s="321"/>
      <c r="CYF20" s="321"/>
      <c r="CYG20" s="321"/>
      <c r="CYH20" s="321"/>
      <c r="CYI20" s="321"/>
      <c r="CYJ20" s="321"/>
      <c r="CYK20" s="321"/>
      <c r="CYL20" s="321"/>
      <c r="CYM20" s="321"/>
      <c r="CYN20" s="321"/>
      <c r="CYO20" s="321"/>
      <c r="CYP20" s="321"/>
      <c r="CYQ20" s="321"/>
      <c r="CYR20" s="321"/>
      <c r="CYS20" s="321"/>
      <c r="CYT20" s="321"/>
      <c r="CYU20" s="321"/>
      <c r="CYV20" s="321"/>
      <c r="CYW20" s="321"/>
      <c r="CYX20" s="321"/>
      <c r="CYY20" s="321"/>
      <c r="CYZ20" s="321"/>
      <c r="CZA20" s="321"/>
      <c r="CZB20" s="321"/>
      <c r="CZC20" s="321"/>
      <c r="CZD20" s="321"/>
      <c r="CZE20" s="321"/>
      <c r="CZF20" s="321"/>
      <c r="CZG20" s="321"/>
      <c r="CZH20" s="321"/>
      <c r="CZI20" s="321"/>
      <c r="CZJ20" s="321"/>
      <c r="CZK20" s="321"/>
      <c r="CZL20" s="321"/>
      <c r="CZM20" s="321"/>
      <c r="CZN20" s="321"/>
      <c r="CZO20" s="321"/>
      <c r="CZP20" s="321"/>
      <c r="CZQ20" s="321"/>
      <c r="CZR20" s="321"/>
      <c r="CZS20" s="321"/>
      <c r="CZT20" s="321"/>
      <c r="CZU20" s="321"/>
      <c r="CZV20" s="321"/>
      <c r="CZW20" s="321"/>
      <c r="CZX20" s="321"/>
      <c r="CZY20" s="321"/>
      <c r="CZZ20" s="321"/>
      <c r="DAA20" s="321"/>
      <c r="DAB20" s="321"/>
      <c r="DAC20" s="321"/>
      <c r="DAD20" s="321"/>
      <c r="DAE20" s="321"/>
      <c r="DAF20" s="321"/>
      <c r="DAG20" s="321"/>
      <c r="DAH20" s="321"/>
      <c r="DAI20" s="321"/>
      <c r="DAJ20" s="321"/>
      <c r="DAK20" s="321"/>
      <c r="DAL20" s="321"/>
      <c r="DAM20" s="321"/>
      <c r="DAN20" s="321"/>
      <c r="DAO20" s="321"/>
      <c r="DAP20" s="321"/>
      <c r="DAQ20" s="321"/>
      <c r="DAR20" s="321"/>
      <c r="DAS20" s="321"/>
      <c r="DAT20" s="321"/>
      <c r="DAU20" s="321"/>
      <c r="DAV20" s="321"/>
      <c r="DAW20" s="321"/>
      <c r="DAX20" s="321"/>
      <c r="DAY20" s="321"/>
      <c r="DAZ20" s="321"/>
      <c r="DBA20" s="321"/>
      <c r="DBB20" s="321"/>
      <c r="DBC20" s="321"/>
      <c r="DBD20" s="321"/>
      <c r="DBE20" s="321"/>
      <c r="DBF20" s="321"/>
      <c r="DBG20" s="321"/>
      <c r="DBH20" s="321"/>
      <c r="DBI20" s="321"/>
      <c r="DBJ20" s="321"/>
      <c r="DBK20" s="321"/>
      <c r="DBL20" s="321"/>
      <c r="DBM20" s="321"/>
      <c r="DBN20" s="321"/>
      <c r="DBO20" s="321"/>
      <c r="DBP20" s="321"/>
      <c r="DBQ20" s="321"/>
      <c r="DBR20" s="321"/>
      <c r="DBS20" s="321"/>
      <c r="DBT20" s="321"/>
      <c r="DBU20" s="321"/>
      <c r="DBV20" s="321"/>
      <c r="DBW20" s="321"/>
      <c r="DBX20" s="321"/>
      <c r="DBY20" s="321"/>
      <c r="DBZ20" s="321"/>
      <c r="DCA20" s="321"/>
      <c r="DCB20" s="321"/>
      <c r="DCC20" s="321"/>
      <c r="DCD20" s="321"/>
      <c r="DCE20" s="321"/>
      <c r="DCF20" s="321"/>
      <c r="DCG20" s="321"/>
      <c r="DCH20" s="321"/>
      <c r="DCI20" s="321"/>
      <c r="DCJ20" s="321"/>
      <c r="DCK20" s="321"/>
      <c r="DCL20" s="321"/>
      <c r="DCM20" s="321"/>
      <c r="DCN20" s="321"/>
      <c r="DCO20" s="321"/>
      <c r="DCP20" s="321"/>
      <c r="DCQ20" s="321"/>
      <c r="DCR20" s="321"/>
      <c r="DCS20" s="321"/>
      <c r="DCT20" s="321"/>
      <c r="DCU20" s="321"/>
      <c r="DCV20" s="321"/>
      <c r="DCW20" s="321"/>
      <c r="DCX20" s="321"/>
      <c r="DCY20" s="321"/>
      <c r="DCZ20" s="321"/>
      <c r="DDA20" s="321"/>
      <c r="DDB20" s="321"/>
      <c r="DDC20" s="321"/>
      <c r="DDD20" s="321"/>
      <c r="DDE20" s="321"/>
      <c r="DDF20" s="321"/>
      <c r="DDG20" s="321"/>
      <c r="DDH20" s="321"/>
      <c r="DDI20" s="321"/>
      <c r="DDJ20" s="321"/>
      <c r="DDK20" s="321"/>
      <c r="DDL20" s="321"/>
      <c r="DDM20" s="321"/>
      <c r="DDN20" s="321"/>
      <c r="DDO20" s="321"/>
      <c r="DDP20" s="321"/>
      <c r="DDQ20" s="321"/>
      <c r="DDR20" s="321"/>
      <c r="DDS20" s="321"/>
      <c r="DDT20" s="321"/>
      <c r="DDU20" s="321"/>
      <c r="DDV20" s="321"/>
      <c r="DDW20" s="321"/>
      <c r="DDX20" s="321"/>
      <c r="DDY20" s="321"/>
      <c r="DDZ20" s="321"/>
      <c r="DEA20" s="321"/>
      <c r="DEB20" s="321"/>
      <c r="DEC20" s="321"/>
      <c r="DED20" s="321"/>
      <c r="DEE20" s="321"/>
      <c r="DEF20" s="321"/>
      <c r="DEG20" s="321"/>
      <c r="DEH20" s="321"/>
      <c r="DEI20" s="321"/>
      <c r="DEJ20" s="321"/>
      <c r="DEK20" s="321"/>
      <c r="DEL20" s="321"/>
      <c r="DEM20" s="321"/>
      <c r="DEN20" s="321"/>
      <c r="DEO20" s="321"/>
      <c r="DEP20" s="321"/>
      <c r="DEQ20" s="321"/>
      <c r="DER20" s="321"/>
      <c r="DES20" s="321"/>
      <c r="DET20" s="321"/>
      <c r="DEU20" s="321"/>
      <c r="DEV20" s="321"/>
      <c r="DEW20" s="321"/>
      <c r="DEX20" s="321"/>
      <c r="DEY20" s="321"/>
      <c r="DEZ20" s="321"/>
      <c r="DFA20" s="321"/>
      <c r="DFB20" s="321"/>
      <c r="DFC20" s="321"/>
      <c r="DFD20" s="321"/>
      <c r="DFE20" s="321"/>
      <c r="DFF20" s="321"/>
      <c r="DFG20" s="321"/>
      <c r="DFH20" s="321"/>
      <c r="DFI20" s="321"/>
      <c r="DFJ20" s="321"/>
      <c r="DFK20" s="321"/>
      <c r="DFL20" s="321"/>
      <c r="DFM20" s="321"/>
      <c r="DFN20" s="321"/>
      <c r="DFO20" s="321"/>
      <c r="DFP20" s="321"/>
      <c r="DFQ20" s="321"/>
      <c r="DFR20" s="321"/>
      <c r="DFS20" s="321"/>
      <c r="DFT20" s="321"/>
      <c r="DFU20" s="321"/>
      <c r="DFV20" s="321"/>
      <c r="DFW20" s="321"/>
      <c r="DFX20" s="321"/>
      <c r="DFY20" s="321"/>
      <c r="DFZ20" s="321"/>
      <c r="DGA20" s="321"/>
      <c r="DGB20" s="321"/>
      <c r="DGC20" s="321"/>
      <c r="DGD20" s="321"/>
      <c r="DGE20" s="321"/>
      <c r="DGF20" s="321"/>
      <c r="DGG20" s="321"/>
      <c r="DGH20" s="321"/>
      <c r="DGI20" s="321"/>
      <c r="DGJ20" s="321"/>
      <c r="DGK20" s="321"/>
      <c r="DGL20" s="321"/>
      <c r="DGM20" s="321"/>
      <c r="DGN20" s="321"/>
      <c r="DGO20" s="321"/>
      <c r="DGP20" s="321"/>
      <c r="DGQ20" s="321"/>
      <c r="DGR20" s="321"/>
      <c r="DGS20" s="321"/>
      <c r="DGT20" s="321"/>
      <c r="DGU20" s="321"/>
      <c r="DGV20" s="321"/>
      <c r="DGW20" s="321"/>
      <c r="DGX20" s="321"/>
      <c r="DGY20" s="321"/>
      <c r="DGZ20" s="321"/>
      <c r="DHA20" s="321"/>
      <c r="DHB20" s="321"/>
      <c r="DHC20" s="321"/>
      <c r="DHD20" s="321"/>
      <c r="DHE20" s="321"/>
      <c r="DHF20" s="321"/>
      <c r="DHG20" s="321"/>
      <c r="DHH20" s="321"/>
      <c r="DHI20" s="321"/>
      <c r="DHJ20" s="321"/>
      <c r="DHK20" s="321"/>
      <c r="DHL20" s="321"/>
      <c r="DHM20" s="321"/>
      <c r="DHN20" s="321"/>
      <c r="DHO20" s="321"/>
      <c r="DHP20" s="321"/>
      <c r="DHQ20" s="321"/>
      <c r="DHR20" s="321"/>
      <c r="DHS20" s="321"/>
      <c r="DHT20" s="321"/>
      <c r="DHU20" s="321"/>
      <c r="DHV20" s="321"/>
      <c r="DHW20" s="321"/>
      <c r="DHX20" s="321"/>
      <c r="DHY20" s="321"/>
      <c r="DHZ20" s="321"/>
      <c r="DIA20" s="321"/>
      <c r="DIB20" s="321"/>
      <c r="DIC20" s="321"/>
      <c r="DID20" s="321"/>
      <c r="DIE20" s="321"/>
      <c r="DIF20" s="321"/>
      <c r="DIG20" s="321"/>
      <c r="DIH20" s="321"/>
      <c r="DII20" s="321"/>
      <c r="DIJ20" s="321"/>
      <c r="DIK20" s="321"/>
      <c r="DIL20" s="321"/>
      <c r="DIM20" s="321"/>
      <c r="DIN20" s="321"/>
      <c r="DIO20" s="321"/>
      <c r="DIP20" s="321"/>
      <c r="DIQ20" s="321"/>
      <c r="DIR20" s="321"/>
      <c r="DIS20" s="321"/>
      <c r="DIT20" s="321"/>
      <c r="DIU20" s="321"/>
      <c r="DIV20" s="321"/>
      <c r="DIW20" s="321"/>
      <c r="DIX20" s="321"/>
      <c r="DIY20" s="321"/>
      <c r="DIZ20" s="321"/>
      <c r="DJA20" s="321"/>
      <c r="DJB20" s="321"/>
      <c r="DJC20" s="321"/>
      <c r="DJD20" s="321"/>
      <c r="DJE20" s="321"/>
      <c r="DJF20" s="321"/>
      <c r="DJG20" s="321"/>
      <c r="DJH20" s="321"/>
      <c r="DJI20" s="321"/>
      <c r="DJJ20" s="321"/>
      <c r="DJK20" s="321"/>
      <c r="DJL20" s="321"/>
      <c r="DJM20" s="321"/>
      <c r="DJN20" s="321"/>
      <c r="DJO20" s="321"/>
      <c r="DJP20" s="321"/>
      <c r="DJQ20" s="321"/>
      <c r="DJR20" s="321"/>
      <c r="DJS20" s="321"/>
      <c r="DJT20" s="321"/>
      <c r="DJU20" s="321"/>
      <c r="DJV20" s="321"/>
      <c r="DJW20" s="321"/>
      <c r="DJX20" s="321"/>
      <c r="DJY20" s="321"/>
      <c r="DJZ20" s="321"/>
      <c r="DKA20" s="321"/>
      <c r="DKB20" s="321"/>
      <c r="DKC20" s="321"/>
      <c r="DKD20" s="321"/>
      <c r="DKE20" s="321"/>
      <c r="DKF20" s="321"/>
      <c r="DKG20" s="321"/>
      <c r="DKH20" s="321"/>
      <c r="DKI20" s="321"/>
      <c r="DKJ20" s="321"/>
      <c r="DKK20" s="321"/>
      <c r="DKL20" s="321"/>
      <c r="DKM20" s="321"/>
      <c r="DKN20" s="321"/>
      <c r="DKO20" s="321"/>
      <c r="DKP20" s="321"/>
      <c r="DKQ20" s="321"/>
      <c r="DKR20" s="321"/>
      <c r="DKS20" s="321"/>
      <c r="DKT20" s="321"/>
      <c r="DKU20" s="321"/>
      <c r="DKV20" s="321"/>
      <c r="DKW20" s="321"/>
      <c r="DKX20" s="321"/>
      <c r="DKY20" s="321"/>
      <c r="DKZ20" s="321"/>
      <c r="DLA20" s="321"/>
      <c r="DLB20" s="321"/>
      <c r="DLC20" s="321"/>
      <c r="DLD20" s="321"/>
      <c r="DLE20" s="321"/>
      <c r="DLF20" s="321"/>
      <c r="DLG20" s="321"/>
      <c r="DLH20" s="321"/>
      <c r="DLI20" s="321"/>
      <c r="DLJ20" s="321"/>
      <c r="DLK20" s="321"/>
      <c r="DLL20" s="321"/>
      <c r="DLM20" s="321"/>
      <c r="DLN20" s="321"/>
      <c r="DLO20" s="321"/>
      <c r="DLP20" s="321"/>
      <c r="DLQ20" s="321"/>
      <c r="DLR20" s="321"/>
      <c r="DLS20" s="321"/>
      <c r="DLT20" s="321"/>
      <c r="DLU20" s="321"/>
      <c r="DLV20" s="321"/>
      <c r="DLW20" s="321"/>
      <c r="DLX20" s="321"/>
      <c r="DLY20" s="321"/>
      <c r="DLZ20" s="321"/>
      <c r="DMA20" s="321"/>
      <c r="DMB20" s="321"/>
      <c r="DMC20" s="321"/>
      <c r="DMD20" s="321"/>
      <c r="DME20" s="321"/>
      <c r="DMF20" s="321"/>
      <c r="DMG20" s="321"/>
      <c r="DMH20" s="321"/>
      <c r="DMI20" s="321"/>
      <c r="DMJ20" s="321"/>
      <c r="DMK20" s="321"/>
      <c r="DML20" s="321"/>
      <c r="DMM20" s="321"/>
      <c r="DMN20" s="321"/>
      <c r="DMO20" s="321"/>
      <c r="DMP20" s="321"/>
      <c r="DMQ20" s="321"/>
      <c r="DMR20" s="321"/>
      <c r="DMS20" s="321"/>
      <c r="DMT20" s="321"/>
      <c r="DMU20" s="321"/>
      <c r="DMV20" s="321"/>
      <c r="DMW20" s="321"/>
      <c r="DMX20" s="321"/>
      <c r="DMY20" s="321"/>
      <c r="DMZ20" s="321"/>
      <c r="DNA20" s="321"/>
      <c r="DNB20" s="321"/>
      <c r="DNC20" s="321"/>
      <c r="DND20" s="321"/>
      <c r="DNE20" s="321"/>
      <c r="DNF20" s="321"/>
      <c r="DNG20" s="321"/>
      <c r="DNH20" s="321"/>
      <c r="DNI20" s="321"/>
      <c r="DNJ20" s="321"/>
      <c r="DNK20" s="321"/>
      <c r="DNL20" s="321"/>
      <c r="DNM20" s="321"/>
      <c r="DNN20" s="321"/>
      <c r="DNO20" s="321"/>
      <c r="DNP20" s="321"/>
      <c r="DNQ20" s="321"/>
      <c r="DNR20" s="321"/>
      <c r="DNS20" s="321"/>
      <c r="DNT20" s="321"/>
      <c r="DNU20" s="321"/>
      <c r="DNV20" s="321"/>
      <c r="DNW20" s="321"/>
      <c r="DNX20" s="321"/>
      <c r="DNY20" s="321"/>
      <c r="DNZ20" s="321"/>
      <c r="DOA20" s="321"/>
      <c r="DOB20" s="321"/>
      <c r="DOC20" s="321"/>
      <c r="DOD20" s="321"/>
      <c r="DOE20" s="321"/>
      <c r="DOF20" s="321"/>
      <c r="DOG20" s="321"/>
      <c r="DOH20" s="321"/>
      <c r="DOI20" s="321"/>
      <c r="DOJ20" s="321"/>
      <c r="DOK20" s="321"/>
      <c r="DOL20" s="321"/>
      <c r="DOM20" s="321"/>
      <c r="DON20" s="321"/>
      <c r="DOO20" s="321"/>
      <c r="DOP20" s="321"/>
      <c r="DOQ20" s="321"/>
      <c r="DOR20" s="321"/>
      <c r="DOS20" s="321"/>
      <c r="DOT20" s="321"/>
      <c r="DOU20" s="321"/>
      <c r="DOV20" s="321"/>
      <c r="DOW20" s="321"/>
      <c r="DOX20" s="321"/>
      <c r="DOY20" s="321"/>
      <c r="DOZ20" s="321"/>
      <c r="DPA20" s="321"/>
      <c r="DPB20" s="321"/>
      <c r="DPC20" s="321"/>
      <c r="DPD20" s="321"/>
      <c r="DPE20" s="321"/>
      <c r="DPF20" s="321"/>
      <c r="DPG20" s="321"/>
      <c r="DPH20" s="321"/>
      <c r="DPI20" s="321"/>
      <c r="DPJ20" s="321"/>
      <c r="DPK20" s="321"/>
      <c r="DPL20" s="321"/>
      <c r="DPM20" s="321"/>
      <c r="DPN20" s="321"/>
      <c r="DPO20" s="321"/>
      <c r="DPP20" s="321"/>
      <c r="DPQ20" s="321"/>
      <c r="DPR20" s="321"/>
      <c r="DPS20" s="321"/>
      <c r="DPT20" s="321"/>
      <c r="DPU20" s="321"/>
      <c r="DPV20" s="321"/>
      <c r="DPW20" s="321"/>
      <c r="DPX20" s="321"/>
      <c r="DPY20" s="321"/>
      <c r="DPZ20" s="321"/>
      <c r="DQA20" s="321"/>
      <c r="DQB20" s="321"/>
      <c r="DQC20" s="321"/>
      <c r="DQD20" s="321"/>
      <c r="DQE20" s="321"/>
      <c r="DQF20" s="321"/>
      <c r="DQG20" s="321"/>
      <c r="DQH20" s="321"/>
      <c r="DQI20" s="321"/>
      <c r="DQJ20" s="321"/>
      <c r="DQK20" s="321"/>
      <c r="DQL20" s="321"/>
      <c r="DQM20" s="321"/>
      <c r="DQN20" s="321"/>
      <c r="DQO20" s="321"/>
      <c r="DQP20" s="321"/>
      <c r="DQQ20" s="321"/>
      <c r="DQR20" s="321"/>
      <c r="DQS20" s="321"/>
      <c r="DQT20" s="321"/>
      <c r="DQU20" s="321"/>
      <c r="DQV20" s="321"/>
      <c r="DQW20" s="321"/>
      <c r="DQX20" s="321"/>
      <c r="DQY20" s="321"/>
      <c r="DQZ20" s="321"/>
      <c r="DRA20" s="321"/>
      <c r="DRB20" s="321"/>
      <c r="DRC20" s="321"/>
      <c r="DRD20" s="321"/>
      <c r="DRE20" s="321"/>
      <c r="DRF20" s="321"/>
      <c r="DRG20" s="321"/>
      <c r="DRH20" s="321"/>
      <c r="DRI20" s="321"/>
      <c r="DRJ20" s="321"/>
      <c r="DRK20" s="321"/>
      <c r="DRL20" s="321"/>
      <c r="DRM20" s="321"/>
      <c r="DRN20" s="321"/>
      <c r="DRO20" s="321"/>
      <c r="DRP20" s="321"/>
      <c r="DRQ20" s="321"/>
      <c r="DRR20" s="321"/>
      <c r="DRS20" s="321"/>
      <c r="DRT20" s="321"/>
      <c r="DRU20" s="321"/>
      <c r="DRV20" s="321"/>
      <c r="DRW20" s="321"/>
      <c r="DRX20" s="321"/>
      <c r="DRY20" s="321"/>
      <c r="DRZ20" s="321"/>
      <c r="DSA20" s="321"/>
      <c r="DSB20" s="321"/>
      <c r="DSC20" s="321"/>
      <c r="DSD20" s="321"/>
      <c r="DSE20" s="321"/>
      <c r="DSF20" s="321"/>
      <c r="DSG20" s="321"/>
      <c r="DSH20" s="321"/>
      <c r="DSI20" s="321"/>
      <c r="DSJ20" s="321"/>
      <c r="DSK20" s="321"/>
      <c r="DSL20" s="321"/>
      <c r="DSM20" s="321"/>
      <c r="DSN20" s="321"/>
      <c r="DSO20" s="321"/>
      <c r="DSP20" s="321"/>
      <c r="DSQ20" s="321"/>
      <c r="DSR20" s="321"/>
      <c r="DSS20" s="321"/>
      <c r="DST20" s="321"/>
      <c r="DSU20" s="321"/>
      <c r="DSV20" s="321"/>
      <c r="DSW20" s="321"/>
      <c r="DSX20" s="321"/>
      <c r="DSY20" s="321"/>
      <c r="DSZ20" s="321"/>
      <c r="DTA20" s="321"/>
      <c r="DTB20" s="321"/>
      <c r="DTC20" s="321"/>
      <c r="DTD20" s="321"/>
      <c r="DTE20" s="321"/>
      <c r="DTF20" s="321"/>
      <c r="DTG20" s="321"/>
      <c r="DTH20" s="321"/>
      <c r="DTI20" s="321"/>
      <c r="DTJ20" s="321"/>
      <c r="DTK20" s="321"/>
      <c r="DTL20" s="321"/>
      <c r="DTM20" s="321"/>
      <c r="DTN20" s="321"/>
      <c r="DTO20" s="321"/>
      <c r="DTP20" s="321"/>
      <c r="DTQ20" s="321"/>
      <c r="DTR20" s="321"/>
      <c r="DTS20" s="321"/>
      <c r="DTT20" s="321"/>
      <c r="DTU20" s="321"/>
      <c r="DTV20" s="321"/>
      <c r="DTW20" s="321"/>
      <c r="DTX20" s="321"/>
      <c r="DTY20" s="321"/>
      <c r="DTZ20" s="321"/>
      <c r="DUA20" s="321"/>
      <c r="DUB20" s="321"/>
      <c r="DUC20" s="321"/>
      <c r="DUD20" s="321"/>
      <c r="DUE20" s="321"/>
      <c r="DUF20" s="321"/>
      <c r="DUG20" s="321"/>
      <c r="DUH20" s="321"/>
      <c r="DUI20" s="321"/>
      <c r="DUJ20" s="321"/>
      <c r="DUK20" s="321"/>
      <c r="DUL20" s="321"/>
      <c r="DUM20" s="321"/>
      <c r="DUN20" s="321"/>
      <c r="DUO20" s="321"/>
      <c r="DUP20" s="321"/>
      <c r="DUQ20" s="321"/>
      <c r="DUR20" s="321"/>
      <c r="DUS20" s="321"/>
      <c r="DUT20" s="321"/>
      <c r="DUU20" s="321"/>
      <c r="DUV20" s="321"/>
      <c r="DUW20" s="321"/>
      <c r="DUX20" s="321"/>
      <c r="DUY20" s="321"/>
      <c r="DUZ20" s="321"/>
      <c r="DVA20" s="321"/>
      <c r="DVB20" s="321"/>
      <c r="DVC20" s="321"/>
      <c r="DVD20" s="321"/>
      <c r="DVE20" s="321"/>
      <c r="DVF20" s="321"/>
      <c r="DVG20" s="321"/>
      <c r="DVH20" s="321"/>
      <c r="DVI20" s="321"/>
      <c r="DVJ20" s="321"/>
      <c r="DVK20" s="321"/>
      <c r="DVL20" s="321"/>
      <c r="DVM20" s="321"/>
      <c r="DVN20" s="321"/>
      <c r="DVO20" s="321"/>
      <c r="DVP20" s="321"/>
      <c r="DVQ20" s="321"/>
      <c r="DVR20" s="321"/>
      <c r="DVS20" s="321"/>
      <c r="DVT20" s="321"/>
      <c r="DVU20" s="321"/>
      <c r="DVV20" s="321"/>
      <c r="DVW20" s="321"/>
      <c r="DVX20" s="321"/>
      <c r="DVY20" s="321"/>
      <c r="DVZ20" s="321"/>
      <c r="DWA20" s="321"/>
      <c r="DWB20" s="321"/>
      <c r="DWC20" s="321"/>
      <c r="DWD20" s="321"/>
      <c r="DWE20" s="321"/>
      <c r="DWF20" s="321"/>
      <c r="DWG20" s="321"/>
      <c r="DWH20" s="321"/>
      <c r="DWI20" s="321"/>
      <c r="DWJ20" s="321"/>
      <c r="DWK20" s="321"/>
      <c r="DWL20" s="321"/>
      <c r="DWM20" s="321"/>
      <c r="DWN20" s="321"/>
      <c r="DWO20" s="321"/>
      <c r="DWP20" s="321"/>
      <c r="DWQ20" s="321"/>
      <c r="DWR20" s="321"/>
      <c r="DWS20" s="321"/>
      <c r="DWT20" s="321"/>
      <c r="DWU20" s="321"/>
      <c r="DWV20" s="321"/>
      <c r="DWW20" s="321"/>
      <c r="DWX20" s="321"/>
      <c r="DWY20" s="321"/>
      <c r="DWZ20" s="321"/>
      <c r="DXA20" s="321"/>
      <c r="DXB20" s="321"/>
      <c r="DXC20" s="321"/>
      <c r="DXD20" s="321"/>
      <c r="DXE20" s="321"/>
      <c r="DXF20" s="321"/>
      <c r="DXG20" s="321"/>
      <c r="DXH20" s="321"/>
      <c r="DXI20" s="321"/>
      <c r="DXJ20" s="321"/>
      <c r="DXK20" s="321"/>
      <c r="DXL20" s="321"/>
      <c r="DXM20" s="321"/>
      <c r="DXN20" s="321"/>
      <c r="DXO20" s="321"/>
      <c r="DXP20" s="321"/>
      <c r="DXQ20" s="321"/>
      <c r="DXR20" s="321"/>
      <c r="DXS20" s="321"/>
      <c r="DXT20" s="321"/>
      <c r="DXU20" s="321"/>
      <c r="DXV20" s="321"/>
      <c r="DXW20" s="321"/>
      <c r="DXX20" s="321"/>
      <c r="DXY20" s="321"/>
      <c r="DXZ20" s="321"/>
      <c r="DYA20" s="321"/>
      <c r="DYB20" s="321"/>
      <c r="DYC20" s="321"/>
      <c r="DYD20" s="321"/>
      <c r="DYE20" s="321"/>
      <c r="DYF20" s="321"/>
      <c r="DYG20" s="321"/>
      <c r="DYH20" s="321"/>
      <c r="DYI20" s="321"/>
      <c r="DYJ20" s="321"/>
      <c r="DYK20" s="321"/>
      <c r="DYL20" s="321"/>
      <c r="DYM20" s="321"/>
      <c r="DYN20" s="321"/>
      <c r="DYO20" s="321"/>
      <c r="DYP20" s="321"/>
      <c r="DYQ20" s="321"/>
      <c r="DYR20" s="321"/>
      <c r="DYS20" s="321"/>
      <c r="DYT20" s="321"/>
      <c r="DYU20" s="321"/>
      <c r="DYV20" s="321"/>
      <c r="DYW20" s="321"/>
      <c r="DYX20" s="321"/>
      <c r="DYY20" s="321"/>
      <c r="DYZ20" s="321"/>
      <c r="DZA20" s="321"/>
      <c r="DZB20" s="321"/>
      <c r="DZC20" s="321"/>
      <c r="DZD20" s="321"/>
      <c r="DZE20" s="321"/>
      <c r="DZF20" s="321"/>
      <c r="DZG20" s="321"/>
      <c r="DZH20" s="321"/>
      <c r="DZI20" s="321"/>
      <c r="DZJ20" s="321"/>
      <c r="DZK20" s="321"/>
      <c r="DZL20" s="321"/>
      <c r="DZM20" s="321"/>
      <c r="DZN20" s="321"/>
      <c r="DZO20" s="321"/>
      <c r="DZP20" s="321"/>
      <c r="DZQ20" s="321"/>
      <c r="DZR20" s="321"/>
      <c r="DZS20" s="321"/>
      <c r="DZT20" s="321"/>
      <c r="DZU20" s="321"/>
      <c r="DZV20" s="321"/>
      <c r="DZW20" s="321"/>
      <c r="DZX20" s="321"/>
      <c r="DZY20" s="321"/>
      <c r="DZZ20" s="321"/>
      <c r="EAA20" s="321"/>
      <c r="EAB20" s="321"/>
      <c r="EAC20" s="321"/>
      <c r="EAD20" s="321"/>
      <c r="EAE20" s="321"/>
      <c r="EAF20" s="321"/>
      <c r="EAG20" s="321"/>
      <c r="EAH20" s="321"/>
      <c r="EAI20" s="321"/>
      <c r="EAJ20" s="321"/>
      <c r="EAK20" s="321"/>
      <c r="EAL20" s="321"/>
      <c r="EAM20" s="321"/>
      <c r="EAN20" s="321"/>
      <c r="EAO20" s="321"/>
      <c r="EAP20" s="321"/>
      <c r="EAQ20" s="321"/>
      <c r="EAR20" s="321"/>
      <c r="EAS20" s="321"/>
      <c r="EAT20" s="321"/>
      <c r="EAU20" s="321"/>
      <c r="EAV20" s="321"/>
      <c r="EAW20" s="321"/>
      <c r="EAX20" s="321"/>
      <c r="EAY20" s="321"/>
      <c r="EAZ20" s="321"/>
      <c r="EBA20" s="321"/>
      <c r="EBB20" s="321"/>
      <c r="EBC20" s="321"/>
      <c r="EBD20" s="321"/>
      <c r="EBE20" s="321"/>
      <c r="EBF20" s="321"/>
      <c r="EBG20" s="321"/>
      <c r="EBH20" s="321"/>
      <c r="EBI20" s="321"/>
      <c r="EBJ20" s="321"/>
      <c r="EBK20" s="321"/>
      <c r="EBL20" s="321"/>
      <c r="EBM20" s="321"/>
      <c r="EBN20" s="321"/>
      <c r="EBO20" s="321"/>
      <c r="EBP20" s="321"/>
      <c r="EBQ20" s="321"/>
      <c r="EBR20" s="321"/>
      <c r="EBS20" s="321"/>
      <c r="EBT20" s="321"/>
      <c r="EBU20" s="321"/>
      <c r="EBV20" s="321"/>
      <c r="EBW20" s="321"/>
      <c r="EBX20" s="321"/>
      <c r="EBY20" s="321"/>
      <c r="EBZ20" s="321"/>
      <c r="ECA20" s="321"/>
      <c r="ECB20" s="321"/>
      <c r="ECC20" s="321"/>
      <c r="ECD20" s="321"/>
      <c r="ECE20" s="321"/>
      <c r="ECF20" s="321"/>
      <c r="ECG20" s="321"/>
      <c r="ECH20" s="321"/>
      <c r="ECI20" s="321"/>
      <c r="ECJ20" s="321"/>
      <c r="ECK20" s="321"/>
      <c r="ECL20" s="321"/>
      <c r="ECM20" s="321"/>
      <c r="ECN20" s="321"/>
      <c r="ECO20" s="321"/>
      <c r="ECP20" s="321"/>
      <c r="ECQ20" s="321"/>
      <c r="ECR20" s="321"/>
      <c r="ECS20" s="321"/>
      <c r="ECT20" s="321"/>
      <c r="ECU20" s="321"/>
      <c r="ECV20" s="321"/>
      <c r="ECW20" s="321"/>
      <c r="ECX20" s="321"/>
      <c r="ECY20" s="321"/>
      <c r="ECZ20" s="321"/>
      <c r="EDA20" s="321"/>
      <c r="EDB20" s="321"/>
      <c r="EDC20" s="321"/>
      <c r="EDD20" s="321"/>
      <c r="EDE20" s="321"/>
      <c r="EDF20" s="321"/>
      <c r="EDG20" s="321"/>
      <c r="EDH20" s="321"/>
      <c r="EDI20" s="321"/>
      <c r="EDJ20" s="321"/>
      <c r="EDK20" s="321"/>
      <c r="EDL20" s="321"/>
      <c r="EDM20" s="321"/>
      <c r="EDN20" s="321"/>
      <c r="EDO20" s="321"/>
      <c r="EDP20" s="321"/>
      <c r="EDQ20" s="321"/>
      <c r="EDR20" s="321"/>
      <c r="EDS20" s="321"/>
      <c r="EDT20" s="321"/>
      <c r="EDU20" s="321"/>
      <c r="EDV20" s="321"/>
      <c r="EDW20" s="321"/>
      <c r="EDX20" s="321"/>
      <c r="EDY20" s="321"/>
      <c r="EDZ20" s="321"/>
      <c r="EEA20" s="321"/>
      <c r="EEB20" s="321"/>
      <c r="EEC20" s="321"/>
      <c r="EED20" s="321"/>
      <c r="EEE20" s="321"/>
      <c r="EEF20" s="321"/>
      <c r="EEG20" s="321"/>
      <c r="EEH20" s="321"/>
      <c r="EEI20" s="321"/>
      <c r="EEJ20" s="321"/>
      <c r="EEK20" s="321"/>
      <c r="EEL20" s="321"/>
      <c r="EEM20" s="321"/>
      <c r="EEN20" s="321"/>
      <c r="EEO20" s="321"/>
      <c r="EEP20" s="321"/>
      <c r="EEQ20" s="321"/>
      <c r="EER20" s="321"/>
      <c r="EES20" s="321"/>
      <c r="EET20" s="321"/>
      <c r="EEU20" s="321"/>
      <c r="EEV20" s="321"/>
      <c r="EEW20" s="321"/>
      <c r="EEX20" s="321"/>
      <c r="EEY20" s="321"/>
      <c r="EEZ20" s="321"/>
      <c r="EFA20" s="321"/>
      <c r="EFB20" s="321"/>
      <c r="EFC20" s="321"/>
      <c r="EFD20" s="321"/>
      <c r="EFE20" s="321"/>
      <c r="EFF20" s="321"/>
      <c r="EFG20" s="321"/>
      <c r="EFH20" s="321"/>
      <c r="EFI20" s="321"/>
      <c r="EFJ20" s="321"/>
      <c r="EFK20" s="321"/>
      <c r="EFL20" s="321"/>
      <c r="EFM20" s="321"/>
      <c r="EFN20" s="321"/>
      <c r="EFO20" s="321"/>
      <c r="EFP20" s="321"/>
      <c r="EFQ20" s="321"/>
      <c r="EFR20" s="321"/>
      <c r="EFS20" s="321"/>
      <c r="EFT20" s="321"/>
      <c r="EFU20" s="321"/>
      <c r="EFV20" s="321"/>
      <c r="EFW20" s="321"/>
      <c r="EFX20" s="321"/>
      <c r="EFY20" s="321"/>
      <c r="EFZ20" s="321"/>
      <c r="EGA20" s="321"/>
      <c r="EGB20" s="321"/>
      <c r="EGC20" s="321"/>
      <c r="EGD20" s="321"/>
      <c r="EGE20" s="321"/>
      <c r="EGF20" s="321"/>
      <c r="EGG20" s="321"/>
      <c r="EGH20" s="321"/>
      <c r="EGI20" s="321"/>
      <c r="EGJ20" s="321"/>
      <c r="EGK20" s="321"/>
      <c r="EGL20" s="321"/>
      <c r="EGM20" s="321"/>
      <c r="EGN20" s="321"/>
      <c r="EGO20" s="321"/>
      <c r="EGP20" s="321"/>
      <c r="EGQ20" s="321"/>
      <c r="EGR20" s="321"/>
      <c r="EGS20" s="321"/>
      <c r="EGT20" s="321"/>
      <c r="EGU20" s="321"/>
      <c r="EGV20" s="321"/>
      <c r="EGW20" s="321"/>
      <c r="EGX20" s="321"/>
      <c r="EGY20" s="321"/>
      <c r="EGZ20" s="321"/>
      <c r="EHA20" s="321"/>
      <c r="EHB20" s="321"/>
      <c r="EHC20" s="321"/>
      <c r="EHD20" s="321"/>
      <c r="EHE20" s="321"/>
      <c r="EHF20" s="321"/>
      <c r="EHG20" s="321"/>
      <c r="EHH20" s="321"/>
      <c r="EHI20" s="321"/>
      <c r="EHJ20" s="321"/>
      <c r="EHK20" s="321"/>
      <c r="EHL20" s="321"/>
      <c r="EHM20" s="321"/>
      <c r="EHN20" s="321"/>
      <c r="EHO20" s="321"/>
      <c r="EHP20" s="321"/>
      <c r="EHQ20" s="321"/>
      <c r="EHR20" s="321"/>
      <c r="EHS20" s="321"/>
      <c r="EHT20" s="321"/>
      <c r="EHU20" s="321"/>
      <c r="EHV20" s="321"/>
      <c r="EHW20" s="321"/>
      <c r="EHX20" s="321"/>
      <c r="EHY20" s="321"/>
      <c r="EHZ20" s="321"/>
      <c r="EIA20" s="321"/>
      <c r="EIB20" s="321"/>
      <c r="EIC20" s="321"/>
      <c r="EID20" s="321"/>
      <c r="EIE20" s="321"/>
      <c r="EIF20" s="321"/>
      <c r="EIG20" s="321"/>
      <c r="EIH20" s="321"/>
      <c r="EII20" s="321"/>
      <c r="EIJ20" s="321"/>
      <c r="EIK20" s="321"/>
      <c r="EIL20" s="321"/>
      <c r="EIM20" s="321"/>
      <c r="EIN20" s="321"/>
      <c r="EIO20" s="321"/>
      <c r="EIP20" s="321"/>
      <c r="EIQ20" s="321"/>
      <c r="EIR20" s="321"/>
      <c r="EIS20" s="321"/>
      <c r="EIT20" s="321"/>
      <c r="EIU20" s="321"/>
      <c r="EIV20" s="321"/>
      <c r="EIW20" s="321"/>
      <c r="EIX20" s="321"/>
      <c r="EIY20" s="321"/>
      <c r="EIZ20" s="321"/>
      <c r="EJA20" s="321"/>
      <c r="EJB20" s="321"/>
      <c r="EJC20" s="321"/>
      <c r="EJD20" s="321"/>
      <c r="EJE20" s="321"/>
      <c r="EJF20" s="321"/>
      <c r="EJG20" s="321"/>
      <c r="EJH20" s="321"/>
      <c r="EJI20" s="321"/>
      <c r="EJJ20" s="321"/>
      <c r="EJK20" s="321"/>
      <c r="EJL20" s="321"/>
      <c r="EJM20" s="321"/>
      <c r="EJN20" s="321"/>
      <c r="EJO20" s="321"/>
      <c r="EJP20" s="321"/>
      <c r="EJQ20" s="321"/>
      <c r="EJR20" s="321"/>
      <c r="EJS20" s="321"/>
      <c r="EJT20" s="321"/>
      <c r="EJU20" s="321"/>
      <c r="EJV20" s="321"/>
      <c r="EJW20" s="321"/>
      <c r="EJX20" s="321"/>
      <c r="EJY20" s="321"/>
      <c r="EJZ20" s="321"/>
      <c r="EKA20" s="321"/>
      <c r="EKB20" s="321"/>
      <c r="EKC20" s="321"/>
      <c r="EKD20" s="321"/>
      <c r="EKE20" s="321"/>
      <c r="EKF20" s="321"/>
      <c r="EKG20" s="321"/>
      <c r="EKH20" s="321"/>
      <c r="EKI20" s="321"/>
      <c r="EKJ20" s="321"/>
      <c r="EKK20" s="321"/>
      <c r="EKL20" s="321"/>
      <c r="EKM20" s="321"/>
      <c r="EKN20" s="321"/>
      <c r="EKO20" s="321"/>
      <c r="EKP20" s="321"/>
      <c r="EKQ20" s="321"/>
      <c r="EKR20" s="321"/>
      <c r="EKS20" s="321"/>
      <c r="EKT20" s="321"/>
      <c r="EKU20" s="321"/>
      <c r="EKV20" s="321"/>
      <c r="EKW20" s="321"/>
      <c r="EKX20" s="321"/>
      <c r="EKY20" s="321"/>
      <c r="EKZ20" s="321"/>
      <c r="ELA20" s="321"/>
      <c r="ELB20" s="321"/>
      <c r="ELC20" s="321"/>
      <c r="ELD20" s="321"/>
      <c r="ELE20" s="321"/>
      <c r="ELF20" s="321"/>
      <c r="ELG20" s="321"/>
      <c r="ELH20" s="321"/>
      <c r="ELI20" s="321"/>
      <c r="ELJ20" s="321"/>
      <c r="ELK20" s="321"/>
      <c r="ELL20" s="321"/>
      <c r="ELM20" s="321"/>
      <c r="ELN20" s="321"/>
      <c r="ELO20" s="321"/>
      <c r="ELP20" s="321"/>
      <c r="ELQ20" s="321"/>
      <c r="ELR20" s="321"/>
      <c r="ELS20" s="321"/>
      <c r="ELT20" s="321"/>
      <c r="ELU20" s="321"/>
      <c r="ELV20" s="321"/>
      <c r="ELW20" s="321"/>
      <c r="ELX20" s="321"/>
      <c r="ELY20" s="321"/>
      <c r="ELZ20" s="321"/>
      <c r="EMA20" s="321"/>
      <c r="EMB20" s="321"/>
      <c r="EMC20" s="321"/>
      <c r="EMD20" s="321"/>
      <c r="EME20" s="321"/>
      <c r="EMF20" s="321"/>
      <c r="EMG20" s="321"/>
      <c r="EMH20" s="321"/>
      <c r="EMI20" s="321"/>
      <c r="EMJ20" s="321"/>
      <c r="EMK20" s="321"/>
      <c r="EML20" s="321"/>
      <c r="EMM20" s="321"/>
      <c r="EMN20" s="321"/>
      <c r="EMO20" s="321"/>
      <c r="EMP20" s="321"/>
      <c r="EMQ20" s="321"/>
      <c r="EMR20" s="321"/>
      <c r="EMS20" s="321"/>
      <c r="EMT20" s="321"/>
      <c r="EMU20" s="321"/>
      <c r="EMV20" s="321"/>
      <c r="EMW20" s="321"/>
      <c r="EMX20" s="321"/>
      <c r="EMY20" s="321"/>
      <c r="EMZ20" s="321"/>
      <c r="ENA20" s="321"/>
      <c r="ENB20" s="321"/>
      <c r="ENC20" s="321"/>
      <c r="END20" s="321"/>
      <c r="ENE20" s="321"/>
      <c r="ENF20" s="321"/>
      <c r="ENG20" s="321"/>
      <c r="ENH20" s="321"/>
      <c r="ENI20" s="321"/>
      <c r="ENJ20" s="321"/>
      <c r="ENK20" s="321"/>
      <c r="ENL20" s="321"/>
      <c r="ENM20" s="321"/>
      <c r="ENN20" s="321"/>
      <c r="ENO20" s="321"/>
      <c r="ENP20" s="321"/>
      <c r="ENQ20" s="321"/>
      <c r="ENR20" s="321"/>
      <c r="ENS20" s="321"/>
      <c r="ENT20" s="321"/>
      <c r="ENU20" s="321"/>
      <c r="ENV20" s="321"/>
      <c r="ENW20" s="321"/>
      <c r="ENX20" s="321"/>
      <c r="ENY20" s="321"/>
      <c r="ENZ20" s="321"/>
      <c r="EOA20" s="321"/>
      <c r="EOB20" s="321"/>
      <c r="EOC20" s="321"/>
      <c r="EOD20" s="321"/>
      <c r="EOE20" s="321"/>
      <c r="EOF20" s="321"/>
      <c r="EOG20" s="321"/>
      <c r="EOH20" s="321"/>
      <c r="EOI20" s="321"/>
      <c r="EOJ20" s="321"/>
      <c r="EOK20" s="321"/>
      <c r="EOL20" s="321"/>
      <c r="EOM20" s="321"/>
      <c r="EON20" s="321"/>
      <c r="EOO20" s="321"/>
      <c r="EOP20" s="321"/>
      <c r="EOQ20" s="321"/>
      <c r="EOR20" s="321"/>
      <c r="EOS20" s="321"/>
      <c r="EOT20" s="321"/>
      <c r="EOU20" s="321"/>
      <c r="EOV20" s="321"/>
      <c r="EOW20" s="321"/>
      <c r="EOX20" s="321"/>
      <c r="EOY20" s="321"/>
      <c r="EOZ20" s="321"/>
      <c r="EPA20" s="321"/>
      <c r="EPB20" s="321"/>
      <c r="EPC20" s="321"/>
      <c r="EPD20" s="321"/>
      <c r="EPE20" s="321"/>
      <c r="EPF20" s="321"/>
      <c r="EPG20" s="321"/>
      <c r="EPH20" s="321"/>
      <c r="EPI20" s="321"/>
      <c r="EPJ20" s="321"/>
      <c r="EPK20" s="321"/>
      <c r="EPL20" s="321"/>
      <c r="EPM20" s="321"/>
      <c r="EPN20" s="321"/>
      <c r="EPO20" s="321"/>
      <c r="EPP20" s="321"/>
      <c r="EPQ20" s="321"/>
      <c r="EPR20" s="321"/>
      <c r="EPS20" s="321"/>
      <c r="EPT20" s="321"/>
      <c r="EPU20" s="321"/>
      <c r="EPV20" s="321"/>
      <c r="EPW20" s="321"/>
      <c r="EPX20" s="321"/>
      <c r="EPY20" s="321"/>
      <c r="EPZ20" s="321"/>
      <c r="EQA20" s="321"/>
      <c r="EQB20" s="321"/>
      <c r="EQC20" s="321"/>
      <c r="EQD20" s="321"/>
      <c r="EQE20" s="321"/>
      <c r="EQF20" s="321"/>
      <c r="EQG20" s="321"/>
      <c r="EQH20" s="321"/>
      <c r="EQI20" s="321"/>
      <c r="EQJ20" s="321"/>
      <c r="EQK20" s="321"/>
      <c r="EQL20" s="321"/>
      <c r="EQM20" s="321"/>
      <c r="EQN20" s="321"/>
      <c r="EQO20" s="321"/>
      <c r="EQP20" s="321"/>
      <c r="EQQ20" s="321"/>
      <c r="EQR20" s="321"/>
      <c r="EQS20" s="321"/>
      <c r="EQT20" s="321"/>
      <c r="EQU20" s="321"/>
      <c r="EQV20" s="321"/>
      <c r="EQW20" s="321"/>
      <c r="EQX20" s="321"/>
      <c r="EQY20" s="321"/>
      <c r="EQZ20" s="321"/>
      <c r="ERA20" s="321"/>
      <c r="ERB20" s="321"/>
      <c r="ERC20" s="321"/>
      <c r="ERD20" s="321"/>
      <c r="ERE20" s="321"/>
      <c r="ERF20" s="321"/>
      <c r="ERG20" s="321"/>
      <c r="ERH20" s="321"/>
      <c r="ERI20" s="321"/>
      <c r="ERJ20" s="321"/>
      <c r="ERK20" s="321"/>
      <c r="ERL20" s="321"/>
      <c r="ERM20" s="321"/>
      <c r="ERN20" s="321"/>
      <c r="ERO20" s="321"/>
      <c r="ERP20" s="321"/>
      <c r="ERQ20" s="321"/>
      <c r="ERR20" s="321"/>
      <c r="ERS20" s="321"/>
      <c r="ERT20" s="321"/>
      <c r="ERU20" s="321"/>
      <c r="ERV20" s="321"/>
      <c r="ERW20" s="321"/>
      <c r="ERX20" s="321"/>
      <c r="ERY20" s="321"/>
      <c r="ERZ20" s="321"/>
      <c r="ESA20" s="321"/>
      <c r="ESB20" s="321"/>
      <c r="ESC20" s="321"/>
      <c r="ESD20" s="321"/>
      <c r="ESE20" s="321"/>
      <c r="ESF20" s="321"/>
      <c r="ESG20" s="321"/>
      <c r="ESH20" s="321"/>
      <c r="ESI20" s="321"/>
      <c r="ESJ20" s="321"/>
      <c r="ESK20" s="321"/>
      <c r="ESL20" s="321"/>
      <c r="ESM20" s="321"/>
      <c r="ESN20" s="321"/>
      <c r="ESO20" s="321"/>
      <c r="ESP20" s="321"/>
      <c r="ESQ20" s="321"/>
      <c r="ESR20" s="321"/>
      <c r="ESS20" s="321"/>
      <c r="EST20" s="321"/>
      <c r="ESU20" s="321"/>
      <c r="ESV20" s="321"/>
      <c r="ESW20" s="321"/>
      <c r="ESX20" s="321"/>
      <c r="ESY20" s="321"/>
      <c r="ESZ20" s="321"/>
      <c r="ETA20" s="321"/>
      <c r="ETB20" s="321"/>
      <c r="ETC20" s="321"/>
      <c r="ETD20" s="321"/>
      <c r="ETE20" s="321"/>
      <c r="ETF20" s="321"/>
      <c r="ETG20" s="321"/>
      <c r="ETH20" s="321"/>
      <c r="ETI20" s="321"/>
      <c r="ETJ20" s="321"/>
      <c r="ETK20" s="321"/>
      <c r="ETL20" s="321"/>
      <c r="ETM20" s="321"/>
      <c r="ETN20" s="321"/>
      <c r="ETO20" s="321"/>
      <c r="ETP20" s="321"/>
      <c r="ETQ20" s="321"/>
      <c r="ETR20" s="321"/>
      <c r="ETS20" s="321"/>
      <c r="ETT20" s="321"/>
      <c r="ETU20" s="321"/>
      <c r="ETV20" s="321"/>
      <c r="ETW20" s="321"/>
      <c r="ETX20" s="321"/>
      <c r="ETY20" s="321"/>
      <c r="ETZ20" s="321"/>
      <c r="EUA20" s="321"/>
      <c r="EUB20" s="321"/>
      <c r="EUC20" s="321"/>
      <c r="EUD20" s="321"/>
      <c r="EUE20" s="321"/>
      <c r="EUF20" s="321"/>
      <c r="EUG20" s="321"/>
      <c r="EUH20" s="321"/>
      <c r="EUI20" s="321"/>
      <c r="EUJ20" s="321"/>
      <c r="EUK20" s="321"/>
      <c r="EUL20" s="321"/>
      <c r="EUM20" s="321"/>
      <c r="EUN20" s="321"/>
      <c r="EUO20" s="321"/>
      <c r="EUP20" s="321"/>
      <c r="EUQ20" s="321"/>
      <c r="EUR20" s="321"/>
      <c r="EUS20" s="321"/>
      <c r="EUT20" s="321"/>
      <c r="EUU20" s="321"/>
      <c r="EUV20" s="321"/>
      <c r="EUW20" s="321"/>
      <c r="EUX20" s="321"/>
      <c r="EUY20" s="321"/>
      <c r="EUZ20" s="321"/>
      <c r="EVA20" s="321"/>
      <c r="EVB20" s="321"/>
      <c r="EVC20" s="321"/>
      <c r="EVD20" s="321"/>
      <c r="EVE20" s="321"/>
      <c r="EVF20" s="321"/>
      <c r="EVG20" s="321"/>
      <c r="EVH20" s="321"/>
      <c r="EVI20" s="321"/>
      <c r="EVJ20" s="321"/>
      <c r="EVK20" s="321"/>
      <c r="EVL20" s="321"/>
      <c r="EVM20" s="321"/>
      <c r="EVN20" s="321"/>
      <c r="EVO20" s="321"/>
      <c r="EVP20" s="321"/>
      <c r="EVQ20" s="321"/>
      <c r="EVR20" s="321"/>
      <c r="EVS20" s="321"/>
      <c r="EVT20" s="321"/>
      <c r="EVU20" s="321"/>
      <c r="EVV20" s="321"/>
      <c r="EVW20" s="321"/>
      <c r="EVX20" s="321"/>
      <c r="EVY20" s="321"/>
      <c r="EVZ20" s="321"/>
      <c r="EWA20" s="321"/>
      <c r="EWB20" s="321"/>
      <c r="EWC20" s="321"/>
      <c r="EWD20" s="321"/>
      <c r="EWE20" s="321"/>
      <c r="EWF20" s="321"/>
      <c r="EWG20" s="321"/>
      <c r="EWH20" s="321"/>
      <c r="EWI20" s="321"/>
      <c r="EWJ20" s="321"/>
      <c r="EWK20" s="321"/>
      <c r="EWL20" s="321"/>
      <c r="EWM20" s="321"/>
      <c r="EWN20" s="321"/>
      <c r="EWO20" s="321"/>
      <c r="EWP20" s="321"/>
      <c r="EWQ20" s="321"/>
      <c r="EWR20" s="321"/>
      <c r="EWS20" s="321"/>
      <c r="EWT20" s="321"/>
      <c r="EWU20" s="321"/>
      <c r="EWV20" s="321"/>
      <c r="EWW20" s="321"/>
      <c r="EWX20" s="321"/>
      <c r="EWY20" s="321"/>
      <c r="EWZ20" s="321"/>
      <c r="EXA20" s="321"/>
      <c r="EXB20" s="321"/>
      <c r="EXC20" s="321"/>
      <c r="EXD20" s="321"/>
      <c r="EXE20" s="321"/>
      <c r="EXF20" s="321"/>
      <c r="EXG20" s="321"/>
      <c r="EXH20" s="321"/>
      <c r="EXI20" s="321"/>
      <c r="EXJ20" s="321"/>
      <c r="EXK20" s="321"/>
      <c r="EXL20" s="321"/>
      <c r="EXM20" s="321"/>
      <c r="EXN20" s="321"/>
      <c r="EXO20" s="321"/>
      <c r="EXP20" s="321"/>
      <c r="EXQ20" s="321"/>
      <c r="EXR20" s="321"/>
      <c r="EXS20" s="321"/>
      <c r="EXT20" s="321"/>
      <c r="EXU20" s="321"/>
      <c r="EXV20" s="321"/>
      <c r="EXW20" s="321"/>
      <c r="EXX20" s="321"/>
      <c r="EXY20" s="321"/>
      <c r="EXZ20" s="321"/>
      <c r="EYA20" s="321"/>
      <c r="EYB20" s="321"/>
      <c r="EYC20" s="321"/>
      <c r="EYD20" s="321"/>
      <c r="EYE20" s="321"/>
      <c r="EYF20" s="321"/>
      <c r="EYG20" s="321"/>
      <c r="EYH20" s="321"/>
      <c r="EYI20" s="321"/>
      <c r="EYJ20" s="321"/>
      <c r="EYK20" s="321"/>
      <c r="EYL20" s="321"/>
      <c r="EYM20" s="321"/>
      <c r="EYN20" s="321"/>
      <c r="EYO20" s="321"/>
      <c r="EYP20" s="321"/>
      <c r="EYQ20" s="321"/>
      <c r="EYR20" s="321"/>
      <c r="EYS20" s="321"/>
      <c r="EYT20" s="321"/>
      <c r="EYU20" s="321"/>
      <c r="EYV20" s="321"/>
      <c r="EYW20" s="321"/>
      <c r="EYX20" s="321"/>
      <c r="EYY20" s="321"/>
      <c r="EYZ20" s="321"/>
      <c r="EZA20" s="321"/>
      <c r="EZB20" s="321"/>
      <c r="EZC20" s="321"/>
      <c r="EZD20" s="321"/>
      <c r="EZE20" s="321"/>
      <c r="EZF20" s="321"/>
      <c r="EZG20" s="321"/>
      <c r="EZH20" s="321"/>
      <c r="EZI20" s="321"/>
      <c r="EZJ20" s="321"/>
      <c r="EZK20" s="321"/>
      <c r="EZL20" s="321"/>
      <c r="EZM20" s="321"/>
      <c r="EZN20" s="321"/>
      <c r="EZO20" s="321"/>
      <c r="EZP20" s="321"/>
      <c r="EZQ20" s="321"/>
      <c r="EZR20" s="321"/>
      <c r="EZS20" s="321"/>
      <c r="EZT20" s="321"/>
      <c r="EZU20" s="321"/>
      <c r="EZV20" s="321"/>
      <c r="EZW20" s="321"/>
      <c r="EZX20" s="321"/>
      <c r="EZY20" s="321"/>
      <c r="EZZ20" s="321"/>
      <c r="FAA20" s="321"/>
      <c r="FAB20" s="321"/>
      <c r="FAC20" s="321"/>
      <c r="FAD20" s="321"/>
      <c r="FAE20" s="321"/>
      <c r="FAF20" s="321"/>
      <c r="FAG20" s="321"/>
      <c r="FAH20" s="321"/>
      <c r="FAI20" s="321"/>
      <c r="FAJ20" s="321"/>
      <c r="FAK20" s="321"/>
      <c r="FAL20" s="321"/>
      <c r="FAM20" s="321"/>
      <c r="FAN20" s="321"/>
      <c r="FAO20" s="321"/>
      <c r="FAP20" s="321"/>
      <c r="FAQ20" s="321"/>
      <c r="FAR20" s="321"/>
      <c r="FAS20" s="321"/>
      <c r="FAT20" s="321"/>
      <c r="FAU20" s="321"/>
      <c r="FAV20" s="321"/>
      <c r="FAW20" s="321"/>
      <c r="FAX20" s="321"/>
      <c r="FAY20" s="321"/>
      <c r="FAZ20" s="321"/>
      <c r="FBA20" s="321"/>
      <c r="FBB20" s="321"/>
      <c r="FBC20" s="321"/>
      <c r="FBD20" s="321"/>
      <c r="FBE20" s="321"/>
      <c r="FBF20" s="321"/>
      <c r="FBG20" s="321"/>
      <c r="FBH20" s="321"/>
      <c r="FBI20" s="321"/>
      <c r="FBJ20" s="321"/>
      <c r="FBK20" s="321"/>
      <c r="FBL20" s="321"/>
      <c r="FBM20" s="321"/>
      <c r="FBN20" s="321"/>
      <c r="FBO20" s="321"/>
      <c r="FBP20" s="321"/>
      <c r="FBQ20" s="321"/>
      <c r="FBR20" s="321"/>
      <c r="FBS20" s="321"/>
      <c r="FBT20" s="321"/>
      <c r="FBU20" s="321"/>
      <c r="FBV20" s="321"/>
      <c r="FBW20" s="321"/>
      <c r="FBX20" s="321"/>
      <c r="FBY20" s="321"/>
      <c r="FBZ20" s="321"/>
      <c r="FCA20" s="321"/>
      <c r="FCB20" s="321"/>
      <c r="FCC20" s="321"/>
      <c r="FCD20" s="321"/>
      <c r="FCE20" s="321"/>
      <c r="FCF20" s="321"/>
      <c r="FCG20" s="321"/>
      <c r="FCH20" s="321"/>
      <c r="FCI20" s="321"/>
      <c r="FCJ20" s="321"/>
      <c r="FCK20" s="321"/>
      <c r="FCL20" s="321"/>
      <c r="FCM20" s="321"/>
      <c r="FCN20" s="321"/>
      <c r="FCO20" s="321"/>
      <c r="FCP20" s="321"/>
      <c r="FCQ20" s="321"/>
      <c r="FCR20" s="321"/>
      <c r="FCS20" s="321"/>
      <c r="FCT20" s="321"/>
      <c r="FCU20" s="321"/>
      <c r="FCV20" s="321"/>
      <c r="FCW20" s="321"/>
      <c r="FCX20" s="321"/>
      <c r="FCY20" s="321"/>
      <c r="FCZ20" s="321"/>
      <c r="FDA20" s="321"/>
      <c r="FDB20" s="321"/>
      <c r="FDC20" s="321"/>
      <c r="FDD20" s="321"/>
      <c r="FDE20" s="321"/>
      <c r="FDF20" s="321"/>
      <c r="FDG20" s="321"/>
      <c r="FDH20" s="321"/>
      <c r="FDI20" s="321"/>
      <c r="FDJ20" s="321"/>
      <c r="FDK20" s="321"/>
      <c r="FDL20" s="321"/>
      <c r="FDM20" s="321"/>
      <c r="FDN20" s="321"/>
      <c r="FDO20" s="321"/>
      <c r="FDP20" s="321"/>
      <c r="FDQ20" s="321"/>
      <c r="FDR20" s="321"/>
      <c r="FDS20" s="321"/>
      <c r="FDT20" s="321"/>
      <c r="FDU20" s="321"/>
      <c r="FDV20" s="321"/>
      <c r="FDW20" s="321"/>
      <c r="FDX20" s="321"/>
      <c r="FDY20" s="321"/>
      <c r="FDZ20" s="321"/>
      <c r="FEA20" s="321"/>
      <c r="FEB20" s="321"/>
      <c r="FEC20" s="321"/>
      <c r="FED20" s="321"/>
      <c r="FEE20" s="321"/>
      <c r="FEF20" s="321"/>
      <c r="FEG20" s="321"/>
      <c r="FEH20" s="321"/>
      <c r="FEI20" s="321"/>
      <c r="FEJ20" s="321"/>
      <c r="FEK20" s="321"/>
      <c r="FEL20" s="321"/>
      <c r="FEM20" s="321"/>
      <c r="FEN20" s="321"/>
      <c r="FEO20" s="321"/>
      <c r="FEP20" s="321"/>
      <c r="FEQ20" s="321"/>
      <c r="FER20" s="321"/>
      <c r="FES20" s="321"/>
      <c r="FET20" s="321"/>
      <c r="FEU20" s="321"/>
      <c r="FEV20" s="321"/>
      <c r="FEW20" s="321"/>
      <c r="FEX20" s="321"/>
      <c r="FEY20" s="321"/>
      <c r="FEZ20" s="321"/>
      <c r="FFA20" s="321"/>
      <c r="FFB20" s="321"/>
      <c r="FFC20" s="321"/>
      <c r="FFD20" s="321"/>
      <c r="FFE20" s="321"/>
      <c r="FFF20" s="321"/>
      <c r="FFG20" s="321"/>
      <c r="FFH20" s="321"/>
      <c r="FFI20" s="321"/>
      <c r="FFJ20" s="321"/>
      <c r="FFK20" s="321"/>
      <c r="FFL20" s="321"/>
      <c r="FFM20" s="321"/>
      <c r="FFN20" s="321"/>
      <c r="FFO20" s="321"/>
      <c r="FFP20" s="321"/>
      <c r="FFQ20" s="321"/>
      <c r="FFR20" s="321"/>
      <c r="FFS20" s="321"/>
      <c r="FFT20" s="321"/>
      <c r="FFU20" s="321"/>
      <c r="FFV20" s="321"/>
      <c r="FFW20" s="321"/>
      <c r="FFX20" s="321"/>
      <c r="FFY20" s="321"/>
      <c r="FFZ20" s="321"/>
      <c r="FGA20" s="321"/>
      <c r="FGB20" s="321"/>
      <c r="FGC20" s="321"/>
      <c r="FGD20" s="321"/>
      <c r="FGE20" s="321"/>
      <c r="FGF20" s="321"/>
      <c r="FGG20" s="321"/>
      <c r="FGH20" s="321"/>
      <c r="FGI20" s="321"/>
      <c r="FGJ20" s="321"/>
      <c r="FGK20" s="321"/>
      <c r="FGL20" s="321"/>
      <c r="FGM20" s="321"/>
      <c r="FGN20" s="321"/>
      <c r="FGO20" s="321"/>
      <c r="FGP20" s="321"/>
      <c r="FGQ20" s="321"/>
      <c r="FGR20" s="321"/>
      <c r="FGS20" s="321"/>
      <c r="FGT20" s="321"/>
      <c r="FGU20" s="321"/>
      <c r="FGV20" s="321"/>
      <c r="FGW20" s="321"/>
      <c r="FGX20" s="321"/>
      <c r="FGY20" s="321"/>
      <c r="FGZ20" s="321"/>
      <c r="FHA20" s="321"/>
      <c r="FHB20" s="321"/>
      <c r="FHC20" s="321"/>
      <c r="FHD20" s="321"/>
      <c r="FHE20" s="321"/>
      <c r="FHF20" s="321"/>
      <c r="FHG20" s="321"/>
      <c r="FHH20" s="321"/>
      <c r="FHI20" s="321"/>
      <c r="FHJ20" s="321"/>
      <c r="FHK20" s="321"/>
      <c r="FHL20" s="321"/>
      <c r="FHM20" s="321"/>
      <c r="FHN20" s="321"/>
      <c r="FHO20" s="321"/>
      <c r="FHP20" s="321"/>
      <c r="FHQ20" s="321"/>
      <c r="FHR20" s="321"/>
      <c r="FHS20" s="321"/>
      <c r="FHT20" s="321"/>
      <c r="FHU20" s="321"/>
      <c r="FHV20" s="321"/>
      <c r="FHW20" s="321"/>
      <c r="FHX20" s="321"/>
      <c r="FHY20" s="321"/>
      <c r="FHZ20" s="321"/>
      <c r="FIA20" s="321"/>
      <c r="FIB20" s="321"/>
      <c r="FIC20" s="321"/>
      <c r="FID20" s="321"/>
      <c r="FIE20" s="321"/>
      <c r="FIF20" s="321"/>
      <c r="FIG20" s="321"/>
      <c r="FIH20" s="321"/>
      <c r="FII20" s="321"/>
      <c r="FIJ20" s="321"/>
      <c r="FIK20" s="321"/>
      <c r="FIL20" s="321"/>
      <c r="FIM20" s="321"/>
      <c r="FIN20" s="321"/>
      <c r="FIO20" s="321"/>
      <c r="FIP20" s="321"/>
      <c r="FIQ20" s="321"/>
      <c r="FIR20" s="321"/>
      <c r="FIS20" s="321"/>
      <c r="FIT20" s="321"/>
      <c r="FIU20" s="321"/>
      <c r="FIV20" s="321"/>
      <c r="FIW20" s="321"/>
      <c r="FIX20" s="321"/>
      <c r="FIY20" s="321"/>
      <c r="FIZ20" s="321"/>
      <c r="FJA20" s="321"/>
      <c r="FJB20" s="321"/>
      <c r="FJC20" s="321"/>
      <c r="FJD20" s="321"/>
      <c r="FJE20" s="321"/>
      <c r="FJF20" s="321"/>
      <c r="FJG20" s="321"/>
      <c r="FJH20" s="321"/>
      <c r="FJI20" s="321"/>
      <c r="FJJ20" s="321"/>
      <c r="FJK20" s="321"/>
      <c r="FJL20" s="321"/>
      <c r="FJM20" s="321"/>
      <c r="FJN20" s="321"/>
      <c r="FJO20" s="321"/>
      <c r="FJP20" s="321"/>
      <c r="FJQ20" s="321"/>
      <c r="FJR20" s="321"/>
      <c r="FJS20" s="321"/>
      <c r="FJT20" s="321"/>
      <c r="FJU20" s="321"/>
      <c r="FJV20" s="321"/>
      <c r="FJW20" s="321"/>
      <c r="FJX20" s="321"/>
      <c r="FJY20" s="321"/>
      <c r="FJZ20" s="321"/>
      <c r="FKA20" s="321"/>
      <c r="FKB20" s="321"/>
      <c r="FKC20" s="321"/>
      <c r="FKD20" s="321"/>
      <c r="FKE20" s="321"/>
      <c r="FKF20" s="321"/>
      <c r="FKG20" s="321"/>
      <c r="FKH20" s="321"/>
      <c r="FKI20" s="321"/>
      <c r="FKJ20" s="321"/>
      <c r="FKK20" s="321"/>
      <c r="FKL20" s="321"/>
      <c r="FKM20" s="321"/>
      <c r="FKN20" s="321"/>
      <c r="FKO20" s="321"/>
      <c r="FKP20" s="321"/>
      <c r="FKQ20" s="321"/>
      <c r="FKR20" s="321"/>
      <c r="FKS20" s="321"/>
      <c r="FKT20" s="321"/>
      <c r="FKU20" s="321"/>
      <c r="FKV20" s="321"/>
      <c r="FKW20" s="321"/>
      <c r="FKX20" s="321"/>
      <c r="FKY20" s="321"/>
      <c r="FKZ20" s="321"/>
      <c r="FLA20" s="321"/>
      <c r="FLB20" s="321"/>
      <c r="FLC20" s="321"/>
      <c r="FLD20" s="321"/>
      <c r="FLE20" s="321"/>
      <c r="FLF20" s="321"/>
      <c r="FLG20" s="321"/>
      <c r="FLH20" s="321"/>
      <c r="FLI20" s="321"/>
      <c r="FLJ20" s="321"/>
      <c r="FLK20" s="321"/>
      <c r="FLL20" s="321"/>
      <c r="FLM20" s="321"/>
      <c r="FLN20" s="321"/>
      <c r="FLO20" s="321"/>
      <c r="FLP20" s="321"/>
      <c r="FLQ20" s="321"/>
      <c r="FLR20" s="321"/>
      <c r="FLS20" s="321"/>
      <c r="FLT20" s="321"/>
      <c r="FLU20" s="321"/>
      <c r="FLV20" s="321"/>
      <c r="FLW20" s="321"/>
      <c r="FLX20" s="321"/>
      <c r="FLY20" s="321"/>
      <c r="FLZ20" s="321"/>
      <c r="FMA20" s="321"/>
      <c r="FMB20" s="321"/>
      <c r="FMC20" s="321"/>
      <c r="FMD20" s="321"/>
      <c r="FME20" s="321"/>
      <c r="FMF20" s="321"/>
      <c r="FMG20" s="321"/>
      <c r="FMH20" s="321"/>
      <c r="FMI20" s="321"/>
      <c r="FMJ20" s="321"/>
      <c r="FMK20" s="321"/>
      <c r="FML20" s="321"/>
      <c r="FMM20" s="321"/>
      <c r="FMN20" s="321"/>
      <c r="FMO20" s="321"/>
      <c r="FMP20" s="321"/>
      <c r="FMQ20" s="321"/>
      <c r="FMR20" s="321"/>
      <c r="FMS20" s="321"/>
      <c r="FMT20" s="321"/>
      <c r="FMU20" s="321"/>
      <c r="FMV20" s="321"/>
      <c r="FMW20" s="321"/>
      <c r="FMX20" s="321"/>
      <c r="FMY20" s="321"/>
      <c r="FMZ20" s="321"/>
      <c r="FNA20" s="321"/>
      <c r="FNB20" s="321"/>
      <c r="FNC20" s="321"/>
      <c r="FND20" s="321"/>
      <c r="FNE20" s="321"/>
      <c r="FNF20" s="321"/>
      <c r="FNG20" s="321"/>
      <c r="FNH20" s="321"/>
      <c r="FNI20" s="321"/>
      <c r="FNJ20" s="321"/>
      <c r="FNK20" s="321"/>
      <c r="FNL20" s="321"/>
      <c r="FNM20" s="321"/>
      <c r="FNN20" s="321"/>
      <c r="FNO20" s="321"/>
      <c r="FNP20" s="321"/>
      <c r="FNQ20" s="321"/>
      <c r="FNR20" s="321"/>
      <c r="FNS20" s="321"/>
      <c r="FNT20" s="321"/>
      <c r="FNU20" s="321"/>
      <c r="FNV20" s="321"/>
      <c r="FNW20" s="321"/>
      <c r="FNX20" s="321"/>
      <c r="FNY20" s="321"/>
      <c r="FNZ20" s="321"/>
      <c r="FOA20" s="321"/>
      <c r="FOB20" s="321"/>
      <c r="FOC20" s="321"/>
      <c r="FOD20" s="321"/>
      <c r="FOE20" s="321"/>
      <c r="FOF20" s="321"/>
      <c r="FOG20" s="321"/>
      <c r="FOH20" s="321"/>
      <c r="FOI20" s="321"/>
      <c r="FOJ20" s="321"/>
      <c r="FOK20" s="321"/>
      <c r="FOL20" s="321"/>
      <c r="FOM20" s="321"/>
      <c r="FON20" s="321"/>
      <c r="FOO20" s="321"/>
      <c r="FOP20" s="321"/>
      <c r="FOQ20" s="321"/>
      <c r="FOR20" s="321"/>
      <c r="FOS20" s="321"/>
      <c r="FOT20" s="321"/>
      <c r="FOU20" s="321"/>
      <c r="FOV20" s="321"/>
      <c r="FOW20" s="321"/>
      <c r="FOX20" s="321"/>
      <c r="FOY20" s="321"/>
      <c r="FOZ20" s="321"/>
      <c r="FPA20" s="321"/>
      <c r="FPB20" s="321"/>
      <c r="FPC20" s="321"/>
      <c r="FPD20" s="321"/>
      <c r="FPE20" s="321"/>
      <c r="FPF20" s="321"/>
      <c r="FPG20" s="321"/>
      <c r="FPH20" s="321"/>
      <c r="FPI20" s="321"/>
      <c r="FPJ20" s="321"/>
      <c r="FPK20" s="321"/>
      <c r="FPL20" s="321"/>
      <c r="FPM20" s="321"/>
      <c r="FPN20" s="321"/>
      <c r="FPO20" s="321"/>
      <c r="FPP20" s="321"/>
      <c r="FPQ20" s="321"/>
      <c r="FPR20" s="321"/>
      <c r="FPS20" s="321"/>
      <c r="FPT20" s="321"/>
      <c r="FPU20" s="321"/>
      <c r="FPV20" s="321"/>
      <c r="FPW20" s="321"/>
      <c r="FPX20" s="321"/>
      <c r="FPY20" s="321"/>
      <c r="FPZ20" s="321"/>
      <c r="FQA20" s="321"/>
      <c r="FQB20" s="321"/>
      <c r="FQC20" s="321"/>
      <c r="FQD20" s="321"/>
      <c r="FQE20" s="321"/>
      <c r="FQF20" s="321"/>
      <c r="FQG20" s="321"/>
      <c r="FQH20" s="321"/>
      <c r="FQI20" s="321"/>
      <c r="FQJ20" s="321"/>
      <c r="FQK20" s="321"/>
      <c r="FQL20" s="321"/>
      <c r="FQM20" s="321"/>
      <c r="FQN20" s="321"/>
      <c r="FQO20" s="321"/>
      <c r="FQP20" s="321"/>
      <c r="FQQ20" s="321"/>
      <c r="FQR20" s="321"/>
      <c r="FQS20" s="321"/>
      <c r="FQT20" s="321"/>
      <c r="FQU20" s="321"/>
      <c r="FQV20" s="321"/>
      <c r="FQW20" s="321"/>
      <c r="FQX20" s="321"/>
      <c r="FQY20" s="321"/>
      <c r="FQZ20" s="321"/>
      <c r="FRA20" s="321"/>
      <c r="FRB20" s="321"/>
      <c r="FRC20" s="321"/>
      <c r="FRD20" s="321"/>
      <c r="FRE20" s="321"/>
      <c r="FRF20" s="321"/>
      <c r="FRG20" s="321"/>
      <c r="FRH20" s="321"/>
      <c r="FRI20" s="321"/>
      <c r="FRJ20" s="321"/>
      <c r="FRK20" s="321"/>
      <c r="FRL20" s="321"/>
      <c r="FRM20" s="321"/>
      <c r="FRN20" s="321"/>
      <c r="FRO20" s="321"/>
      <c r="FRP20" s="321"/>
      <c r="FRQ20" s="321"/>
      <c r="FRR20" s="321"/>
      <c r="FRS20" s="321"/>
      <c r="FRT20" s="321"/>
      <c r="FRU20" s="321"/>
      <c r="FRV20" s="321"/>
      <c r="FRW20" s="321"/>
      <c r="FRX20" s="321"/>
      <c r="FRY20" s="321"/>
      <c r="FRZ20" s="321"/>
      <c r="FSA20" s="321"/>
      <c r="FSB20" s="321"/>
      <c r="FSC20" s="321"/>
      <c r="FSD20" s="321"/>
      <c r="FSE20" s="321"/>
      <c r="FSF20" s="321"/>
      <c r="FSG20" s="321"/>
      <c r="FSH20" s="321"/>
      <c r="FSI20" s="321"/>
      <c r="FSJ20" s="321"/>
      <c r="FSK20" s="321"/>
      <c r="FSL20" s="321"/>
      <c r="FSM20" s="321"/>
      <c r="FSN20" s="321"/>
      <c r="FSO20" s="321"/>
      <c r="FSP20" s="321"/>
      <c r="FSQ20" s="321"/>
      <c r="FSR20" s="321"/>
      <c r="FSS20" s="321"/>
      <c r="FST20" s="321"/>
      <c r="FSU20" s="321"/>
      <c r="FSV20" s="321"/>
      <c r="FSW20" s="321"/>
      <c r="FSX20" s="321"/>
      <c r="FSY20" s="321"/>
      <c r="FSZ20" s="321"/>
      <c r="FTA20" s="321"/>
      <c r="FTB20" s="321"/>
      <c r="FTC20" s="321"/>
      <c r="FTD20" s="321"/>
      <c r="FTE20" s="321"/>
      <c r="FTF20" s="321"/>
      <c r="FTG20" s="321"/>
      <c r="FTH20" s="321"/>
      <c r="FTI20" s="321"/>
      <c r="FTJ20" s="321"/>
      <c r="FTK20" s="321"/>
      <c r="FTL20" s="321"/>
      <c r="FTM20" s="321"/>
      <c r="FTN20" s="321"/>
      <c r="FTO20" s="321"/>
      <c r="FTP20" s="321"/>
      <c r="FTQ20" s="321"/>
      <c r="FTR20" s="321"/>
      <c r="FTS20" s="321"/>
      <c r="FTT20" s="321"/>
      <c r="FTU20" s="321"/>
      <c r="FTV20" s="321"/>
      <c r="FTW20" s="321"/>
      <c r="FTX20" s="321"/>
      <c r="FTY20" s="321"/>
      <c r="FTZ20" s="321"/>
      <c r="FUA20" s="321"/>
      <c r="FUB20" s="321"/>
      <c r="FUC20" s="321"/>
      <c r="FUD20" s="321"/>
      <c r="FUE20" s="321"/>
      <c r="FUF20" s="321"/>
      <c r="FUG20" s="321"/>
      <c r="FUH20" s="321"/>
      <c r="FUI20" s="321"/>
      <c r="FUJ20" s="321"/>
      <c r="FUK20" s="321"/>
      <c r="FUL20" s="321"/>
      <c r="FUM20" s="321"/>
      <c r="FUN20" s="321"/>
      <c r="FUO20" s="321"/>
      <c r="FUP20" s="321"/>
      <c r="FUQ20" s="321"/>
      <c r="FUR20" s="321"/>
      <c r="FUS20" s="321"/>
      <c r="FUT20" s="321"/>
      <c r="FUU20" s="321"/>
      <c r="FUV20" s="321"/>
      <c r="FUW20" s="321"/>
      <c r="FUX20" s="321"/>
      <c r="FUY20" s="321"/>
      <c r="FUZ20" s="321"/>
      <c r="FVA20" s="321"/>
      <c r="FVB20" s="321"/>
      <c r="FVC20" s="321"/>
      <c r="FVD20" s="321"/>
      <c r="FVE20" s="321"/>
      <c r="FVF20" s="321"/>
      <c r="FVG20" s="321"/>
      <c r="FVH20" s="321"/>
      <c r="FVI20" s="321"/>
      <c r="FVJ20" s="321"/>
      <c r="FVK20" s="321"/>
      <c r="FVL20" s="321"/>
      <c r="FVM20" s="321"/>
      <c r="FVN20" s="321"/>
      <c r="FVO20" s="321"/>
      <c r="FVP20" s="321"/>
      <c r="FVQ20" s="321"/>
      <c r="FVR20" s="321"/>
      <c r="FVS20" s="321"/>
      <c r="FVT20" s="321"/>
      <c r="FVU20" s="321"/>
      <c r="FVV20" s="321"/>
      <c r="FVW20" s="321"/>
      <c r="FVX20" s="321"/>
      <c r="FVY20" s="321"/>
      <c r="FVZ20" s="321"/>
      <c r="FWA20" s="321"/>
      <c r="FWB20" s="321"/>
      <c r="FWC20" s="321"/>
      <c r="FWD20" s="321"/>
      <c r="FWE20" s="321"/>
      <c r="FWF20" s="321"/>
      <c r="FWG20" s="321"/>
      <c r="FWH20" s="321"/>
      <c r="FWI20" s="321"/>
      <c r="FWJ20" s="321"/>
      <c r="FWK20" s="321"/>
      <c r="FWL20" s="321"/>
      <c r="FWM20" s="321"/>
      <c r="FWN20" s="321"/>
      <c r="FWO20" s="321"/>
      <c r="FWP20" s="321"/>
      <c r="FWQ20" s="321"/>
      <c r="FWR20" s="321"/>
      <c r="FWS20" s="321"/>
      <c r="FWT20" s="321"/>
      <c r="FWU20" s="321"/>
      <c r="FWV20" s="321"/>
      <c r="FWW20" s="321"/>
      <c r="FWX20" s="321"/>
      <c r="FWY20" s="321"/>
      <c r="FWZ20" s="321"/>
      <c r="FXA20" s="321"/>
      <c r="FXB20" s="321"/>
      <c r="FXC20" s="321"/>
      <c r="FXD20" s="321"/>
      <c r="FXE20" s="321"/>
      <c r="FXF20" s="321"/>
      <c r="FXG20" s="321"/>
      <c r="FXH20" s="321"/>
      <c r="FXI20" s="321"/>
      <c r="FXJ20" s="321"/>
      <c r="FXK20" s="321"/>
      <c r="FXL20" s="321"/>
      <c r="FXM20" s="321"/>
      <c r="FXN20" s="321"/>
      <c r="FXO20" s="321"/>
      <c r="FXP20" s="321"/>
      <c r="FXQ20" s="321"/>
      <c r="FXR20" s="321"/>
      <c r="FXS20" s="321"/>
      <c r="FXT20" s="321"/>
      <c r="FXU20" s="321"/>
      <c r="FXV20" s="321"/>
      <c r="FXW20" s="321"/>
      <c r="FXX20" s="321"/>
      <c r="FXY20" s="321"/>
      <c r="FXZ20" s="321"/>
      <c r="FYA20" s="321"/>
      <c r="FYB20" s="321"/>
      <c r="FYC20" s="321"/>
      <c r="FYD20" s="321"/>
      <c r="FYE20" s="321"/>
      <c r="FYF20" s="321"/>
      <c r="FYG20" s="321"/>
      <c r="FYH20" s="321"/>
      <c r="FYI20" s="321"/>
      <c r="FYJ20" s="321"/>
      <c r="FYK20" s="321"/>
      <c r="FYL20" s="321"/>
      <c r="FYM20" s="321"/>
      <c r="FYN20" s="321"/>
      <c r="FYO20" s="321"/>
      <c r="FYP20" s="321"/>
      <c r="FYQ20" s="321"/>
      <c r="FYR20" s="321"/>
      <c r="FYS20" s="321"/>
      <c r="FYT20" s="321"/>
      <c r="FYU20" s="321"/>
      <c r="FYV20" s="321"/>
      <c r="FYW20" s="321"/>
      <c r="FYX20" s="321"/>
      <c r="FYY20" s="321"/>
      <c r="FYZ20" s="321"/>
      <c r="FZA20" s="321"/>
      <c r="FZB20" s="321"/>
      <c r="FZC20" s="321"/>
      <c r="FZD20" s="321"/>
      <c r="FZE20" s="321"/>
      <c r="FZF20" s="321"/>
      <c r="FZG20" s="321"/>
      <c r="FZH20" s="321"/>
      <c r="FZI20" s="321"/>
      <c r="FZJ20" s="321"/>
      <c r="FZK20" s="321"/>
      <c r="FZL20" s="321"/>
      <c r="FZM20" s="321"/>
      <c r="FZN20" s="321"/>
      <c r="FZO20" s="321"/>
      <c r="FZP20" s="321"/>
      <c r="FZQ20" s="321"/>
      <c r="FZR20" s="321"/>
      <c r="FZS20" s="321"/>
      <c r="FZT20" s="321"/>
      <c r="FZU20" s="321"/>
      <c r="FZV20" s="321"/>
      <c r="FZW20" s="321"/>
      <c r="FZX20" s="321"/>
      <c r="FZY20" s="321"/>
      <c r="FZZ20" s="321"/>
      <c r="GAA20" s="321"/>
      <c r="GAB20" s="321"/>
      <c r="GAC20" s="321"/>
      <c r="GAD20" s="321"/>
      <c r="GAE20" s="321"/>
      <c r="GAF20" s="321"/>
      <c r="GAG20" s="321"/>
      <c r="GAH20" s="321"/>
      <c r="GAI20" s="321"/>
      <c r="GAJ20" s="321"/>
      <c r="GAK20" s="321"/>
      <c r="GAL20" s="321"/>
      <c r="GAM20" s="321"/>
      <c r="GAN20" s="321"/>
      <c r="GAO20" s="321"/>
      <c r="GAP20" s="321"/>
      <c r="GAQ20" s="321"/>
      <c r="GAR20" s="321"/>
      <c r="GAS20" s="321"/>
      <c r="GAT20" s="321"/>
      <c r="GAU20" s="321"/>
      <c r="GAV20" s="321"/>
      <c r="GAW20" s="321"/>
      <c r="GAX20" s="321"/>
      <c r="GAY20" s="321"/>
      <c r="GAZ20" s="321"/>
      <c r="GBA20" s="321"/>
      <c r="GBB20" s="321"/>
      <c r="GBC20" s="321"/>
      <c r="GBD20" s="321"/>
      <c r="GBE20" s="321"/>
      <c r="GBF20" s="321"/>
      <c r="GBG20" s="321"/>
      <c r="GBH20" s="321"/>
      <c r="GBI20" s="321"/>
      <c r="GBJ20" s="321"/>
      <c r="GBK20" s="321"/>
      <c r="GBL20" s="321"/>
      <c r="GBM20" s="321"/>
      <c r="GBN20" s="321"/>
      <c r="GBO20" s="321"/>
      <c r="GBP20" s="321"/>
      <c r="GBQ20" s="321"/>
      <c r="GBR20" s="321"/>
      <c r="GBS20" s="321"/>
      <c r="GBT20" s="321"/>
      <c r="GBU20" s="321"/>
      <c r="GBV20" s="321"/>
      <c r="GBW20" s="321"/>
      <c r="GBX20" s="321"/>
      <c r="GBY20" s="321"/>
      <c r="GBZ20" s="321"/>
      <c r="GCA20" s="321"/>
      <c r="GCB20" s="321"/>
      <c r="GCC20" s="321"/>
      <c r="GCD20" s="321"/>
      <c r="GCE20" s="321"/>
      <c r="GCF20" s="321"/>
      <c r="GCG20" s="321"/>
      <c r="GCH20" s="321"/>
      <c r="GCI20" s="321"/>
      <c r="GCJ20" s="321"/>
      <c r="GCK20" s="321"/>
      <c r="GCL20" s="321"/>
      <c r="GCM20" s="321"/>
      <c r="GCN20" s="321"/>
      <c r="GCO20" s="321"/>
      <c r="GCP20" s="321"/>
      <c r="GCQ20" s="321"/>
      <c r="GCR20" s="321"/>
      <c r="GCS20" s="321"/>
      <c r="GCT20" s="321"/>
      <c r="GCU20" s="321"/>
      <c r="GCV20" s="321"/>
      <c r="GCW20" s="321"/>
      <c r="GCX20" s="321"/>
      <c r="GCY20" s="321"/>
      <c r="GCZ20" s="321"/>
      <c r="GDA20" s="321"/>
      <c r="GDB20" s="321"/>
      <c r="GDC20" s="321"/>
      <c r="GDD20" s="321"/>
      <c r="GDE20" s="321"/>
      <c r="GDF20" s="321"/>
      <c r="GDG20" s="321"/>
      <c r="GDH20" s="321"/>
      <c r="GDI20" s="321"/>
      <c r="GDJ20" s="321"/>
      <c r="GDK20" s="321"/>
      <c r="GDL20" s="321"/>
      <c r="GDM20" s="321"/>
      <c r="GDN20" s="321"/>
      <c r="GDO20" s="321"/>
      <c r="GDP20" s="321"/>
      <c r="GDQ20" s="321"/>
      <c r="GDR20" s="321"/>
      <c r="GDS20" s="321"/>
      <c r="GDT20" s="321"/>
      <c r="GDU20" s="321"/>
      <c r="GDV20" s="321"/>
      <c r="GDW20" s="321"/>
      <c r="GDX20" s="321"/>
      <c r="GDY20" s="321"/>
      <c r="GDZ20" s="321"/>
      <c r="GEA20" s="321"/>
      <c r="GEB20" s="321"/>
      <c r="GEC20" s="321"/>
      <c r="GED20" s="321"/>
      <c r="GEE20" s="321"/>
      <c r="GEF20" s="321"/>
      <c r="GEG20" s="321"/>
      <c r="GEH20" s="321"/>
      <c r="GEI20" s="321"/>
      <c r="GEJ20" s="321"/>
      <c r="GEK20" s="321"/>
      <c r="GEL20" s="321"/>
      <c r="GEM20" s="321"/>
      <c r="GEN20" s="321"/>
      <c r="GEO20" s="321"/>
      <c r="GEP20" s="321"/>
      <c r="GEQ20" s="321"/>
      <c r="GER20" s="321"/>
      <c r="GES20" s="321"/>
      <c r="GET20" s="321"/>
      <c r="GEU20" s="321"/>
      <c r="GEV20" s="321"/>
      <c r="GEW20" s="321"/>
      <c r="GEX20" s="321"/>
      <c r="GEY20" s="321"/>
      <c r="GEZ20" s="321"/>
      <c r="GFA20" s="321"/>
      <c r="GFB20" s="321"/>
      <c r="GFC20" s="321"/>
      <c r="GFD20" s="321"/>
      <c r="GFE20" s="321"/>
      <c r="GFF20" s="321"/>
      <c r="GFG20" s="321"/>
      <c r="GFH20" s="321"/>
      <c r="GFI20" s="321"/>
      <c r="GFJ20" s="321"/>
      <c r="GFK20" s="321"/>
      <c r="GFL20" s="321"/>
      <c r="GFM20" s="321"/>
      <c r="GFN20" s="321"/>
      <c r="GFO20" s="321"/>
      <c r="GFP20" s="321"/>
      <c r="GFQ20" s="321"/>
      <c r="GFR20" s="321"/>
      <c r="GFS20" s="321"/>
      <c r="GFT20" s="321"/>
      <c r="GFU20" s="321"/>
      <c r="GFV20" s="321"/>
      <c r="GFW20" s="321"/>
      <c r="GFX20" s="321"/>
      <c r="GFY20" s="321"/>
      <c r="GFZ20" s="321"/>
      <c r="GGA20" s="321"/>
      <c r="GGB20" s="321"/>
      <c r="GGC20" s="321"/>
      <c r="GGD20" s="321"/>
      <c r="GGE20" s="321"/>
      <c r="GGF20" s="321"/>
      <c r="GGG20" s="321"/>
      <c r="GGH20" s="321"/>
      <c r="GGI20" s="321"/>
      <c r="GGJ20" s="321"/>
      <c r="GGK20" s="321"/>
      <c r="GGL20" s="321"/>
      <c r="GGM20" s="321"/>
      <c r="GGN20" s="321"/>
      <c r="GGO20" s="321"/>
      <c r="GGP20" s="321"/>
      <c r="GGQ20" s="321"/>
      <c r="GGR20" s="321"/>
      <c r="GGS20" s="321"/>
      <c r="GGT20" s="321"/>
      <c r="GGU20" s="321"/>
      <c r="GGV20" s="321"/>
      <c r="GGW20" s="321"/>
      <c r="GGX20" s="321"/>
      <c r="GGY20" s="321"/>
      <c r="GGZ20" s="321"/>
      <c r="GHA20" s="321"/>
      <c r="GHB20" s="321"/>
      <c r="GHC20" s="321"/>
      <c r="GHD20" s="321"/>
      <c r="GHE20" s="321"/>
      <c r="GHF20" s="321"/>
      <c r="GHG20" s="321"/>
      <c r="GHH20" s="321"/>
      <c r="GHI20" s="321"/>
      <c r="GHJ20" s="321"/>
      <c r="GHK20" s="321"/>
      <c r="GHL20" s="321"/>
      <c r="GHM20" s="321"/>
      <c r="GHN20" s="321"/>
      <c r="GHO20" s="321"/>
      <c r="GHP20" s="321"/>
      <c r="GHQ20" s="321"/>
      <c r="GHR20" s="321"/>
      <c r="GHS20" s="321"/>
      <c r="GHT20" s="321"/>
      <c r="GHU20" s="321"/>
      <c r="GHV20" s="321"/>
      <c r="GHW20" s="321"/>
      <c r="GHX20" s="321"/>
      <c r="GHY20" s="321"/>
      <c r="GHZ20" s="321"/>
      <c r="GIA20" s="321"/>
      <c r="GIB20" s="321"/>
      <c r="GIC20" s="321"/>
      <c r="GID20" s="321"/>
      <c r="GIE20" s="321"/>
      <c r="GIF20" s="321"/>
      <c r="GIG20" s="321"/>
      <c r="GIH20" s="321"/>
      <c r="GII20" s="321"/>
      <c r="GIJ20" s="321"/>
      <c r="GIK20" s="321"/>
      <c r="GIL20" s="321"/>
      <c r="GIM20" s="321"/>
      <c r="GIN20" s="321"/>
      <c r="GIO20" s="321"/>
      <c r="GIP20" s="321"/>
      <c r="GIQ20" s="321"/>
      <c r="GIR20" s="321"/>
      <c r="GIS20" s="321"/>
      <c r="GIT20" s="321"/>
      <c r="GIU20" s="321"/>
      <c r="GIV20" s="321"/>
      <c r="GIW20" s="321"/>
      <c r="GIX20" s="321"/>
      <c r="GIY20" s="321"/>
      <c r="GIZ20" s="321"/>
      <c r="GJA20" s="321"/>
      <c r="GJB20" s="321"/>
      <c r="GJC20" s="321"/>
      <c r="GJD20" s="321"/>
      <c r="GJE20" s="321"/>
      <c r="GJF20" s="321"/>
      <c r="GJG20" s="321"/>
      <c r="GJH20" s="321"/>
      <c r="GJI20" s="321"/>
      <c r="GJJ20" s="321"/>
      <c r="GJK20" s="321"/>
      <c r="GJL20" s="321"/>
      <c r="GJM20" s="321"/>
      <c r="GJN20" s="321"/>
      <c r="GJO20" s="321"/>
      <c r="GJP20" s="321"/>
      <c r="GJQ20" s="321"/>
      <c r="GJR20" s="321"/>
      <c r="GJS20" s="321"/>
      <c r="GJT20" s="321"/>
      <c r="GJU20" s="321"/>
      <c r="GJV20" s="321"/>
      <c r="GJW20" s="321"/>
      <c r="GJX20" s="321"/>
      <c r="GJY20" s="321"/>
      <c r="GJZ20" s="321"/>
      <c r="GKA20" s="321"/>
      <c r="GKB20" s="321"/>
      <c r="GKC20" s="321"/>
      <c r="GKD20" s="321"/>
      <c r="GKE20" s="321"/>
      <c r="GKF20" s="321"/>
      <c r="GKG20" s="321"/>
      <c r="GKH20" s="321"/>
      <c r="GKI20" s="321"/>
      <c r="GKJ20" s="321"/>
      <c r="GKK20" s="321"/>
      <c r="GKL20" s="321"/>
      <c r="GKM20" s="321"/>
      <c r="GKN20" s="321"/>
      <c r="GKO20" s="321"/>
      <c r="GKP20" s="321"/>
      <c r="GKQ20" s="321"/>
      <c r="GKR20" s="321"/>
      <c r="GKS20" s="321"/>
      <c r="GKT20" s="321"/>
      <c r="GKU20" s="321"/>
      <c r="GKV20" s="321"/>
      <c r="GKW20" s="321"/>
      <c r="GKX20" s="321"/>
      <c r="GKY20" s="321"/>
      <c r="GKZ20" s="321"/>
      <c r="GLA20" s="321"/>
      <c r="GLB20" s="321"/>
      <c r="GLC20" s="321"/>
      <c r="GLD20" s="321"/>
      <c r="GLE20" s="321"/>
      <c r="GLF20" s="321"/>
      <c r="GLG20" s="321"/>
      <c r="GLH20" s="321"/>
      <c r="GLI20" s="321"/>
      <c r="GLJ20" s="321"/>
      <c r="GLK20" s="321"/>
      <c r="GLL20" s="321"/>
      <c r="GLM20" s="321"/>
      <c r="GLN20" s="321"/>
      <c r="GLO20" s="321"/>
      <c r="GLP20" s="321"/>
      <c r="GLQ20" s="321"/>
      <c r="GLR20" s="321"/>
      <c r="GLS20" s="321"/>
      <c r="GLT20" s="321"/>
      <c r="GLU20" s="321"/>
      <c r="GLV20" s="321"/>
      <c r="GLW20" s="321"/>
      <c r="GLX20" s="321"/>
      <c r="GLY20" s="321"/>
      <c r="GLZ20" s="321"/>
      <c r="GMA20" s="321"/>
      <c r="GMB20" s="321"/>
      <c r="GMC20" s="321"/>
      <c r="GMD20" s="321"/>
      <c r="GME20" s="321"/>
      <c r="GMF20" s="321"/>
      <c r="GMG20" s="321"/>
      <c r="GMH20" s="321"/>
      <c r="GMI20" s="321"/>
      <c r="GMJ20" s="321"/>
      <c r="GMK20" s="321"/>
      <c r="GML20" s="321"/>
      <c r="GMM20" s="321"/>
      <c r="GMN20" s="321"/>
      <c r="GMO20" s="321"/>
      <c r="GMP20" s="321"/>
      <c r="GMQ20" s="321"/>
      <c r="GMR20" s="321"/>
      <c r="GMS20" s="321"/>
      <c r="GMT20" s="321"/>
      <c r="GMU20" s="321"/>
      <c r="GMV20" s="321"/>
      <c r="GMW20" s="321"/>
      <c r="GMX20" s="321"/>
      <c r="GMY20" s="321"/>
      <c r="GMZ20" s="321"/>
      <c r="GNA20" s="321"/>
      <c r="GNB20" s="321"/>
      <c r="GNC20" s="321"/>
      <c r="GND20" s="321"/>
      <c r="GNE20" s="321"/>
      <c r="GNF20" s="321"/>
      <c r="GNG20" s="321"/>
      <c r="GNH20" s="321"/>
      <c r="GNI20" s="321"/>
      <c r="GNJ20" s="321"/>
      <c r="GNK20" s="321"/>
      <c r="GNL20" s="321"/>
      <c r="GNM20" s="321"/>
      <c r="GNN20" s="321"/>
      <c r="GNO20" s="321"/>
      <c r="GNP20" s="321"/>
      <c r="GNQ20" s="321"/>
      <c r="GNR20" s="321"/>
      <c r="GNS20" s="321"/>
      <c r="GNT20" s="321"/>
      <c r="GNU20" s="321"/>
      <c r="GNV20" s="321"/>
      <c r="GNW20" s="321"/>
      <c r="GNX20" s="321"/>
      <c r="GNY20" s="321"/>
      <c r="GNZ20" s="321"/>
      <c r="GOA20" s="321"/>
      <c r="GOB20" s="321"/>
      <c r="GOC20" s="321"/>
      <c r="GOD20" s="321"/>
      <c r="GOE20" s="321"/>
      <c r="GOF20" s="321"/>
      <c r="GOG20" s="321"/>
      <c r="GOH20" s="321"/>
      <c r="GOI20" s="321"/>
      <c r="GOJ20" s="321"/>
      <c r="GOK20" s="321"/>
      <c r="GOL20" s="321"/>
      <c r="GOM20" s="321"/>
      <c r="GON20" s="321"/>
      <c r="GOO20" s="321"/>
      <c r="GOP20" s="321"/>
      <c r="GOQ20" s="321"/>
      <c r="GOR20" s="321"/>
      <c r="GOS20" s="321"/>
      <c r="GOT20" s="321"/>
      <c r="GOU20" s="321"/>
      <c r="GOV20" s="321"/>
      <c r="GOW20" s="321"/>
      <c r="GOX20" s="321"/>
      <c r="GOY20" s="321"/>
      <c r="GOZ20" s="321"/>
      <c r="GPA20" s="321"/>
      <c r="GPB20" s="321"/>
      <c r="GPC20" s="321"/>
      <c r="GPD20" s="321"/>
      <c r="GPE20" s="321"/>
      <c r="GPF20" s="321"/>
      <c r="GPG20" s="321"/>
      <c r="GPH20" s="321"/>
      <c r="GPI20" s="321"/>
      <c r="GPJ20" s="321"/>
      <c r="GPK20" s="321"/>
      <c r="GPL20" s="321"/>
      <c r="GPM20" s="321"/>
      <c r="GPN20" s="321"/>
      <c r="GPO20" s="321"/>
      <c r="GPP20" s="321"/>
      <c r="GPQ20" s="321"/>
      <c r="GPR20" s="321"/>
      <c r="GPS20" s="321"/>
      <c r="GPT20" s="321"/>
      <c r="GPU20" s="321"/>
      <c r="GPV20" s="321"/>
      <c r="GPW20" s="321"/>
      <c r="GPX20" s="321"/>
      <c r="GPY20" s="321"/>
      <c r="GPZ20" s="321"/>
      <c r="GQA20" s="321"/>
      <c r="GQB20" s="321"/>
      <c r="GQC20" s="321"/>
      <c r="GQD20" s="321"/>
      <c r="GQE20" s="321"/>
      <c r="GQF20" s="321"/>
      <c r="GQG20" s="321"/>
      <c r="GQH20" s="321"/>
      <c r="GQI20" s="321"/>
      <c r="GQJ20" s="321"/>
      <c r="GQK20" s="321"/>
      <c r="GQL20" s="321"/>
      <c r="GQM20" s="321"/>
      <c r="GQN20" s="321"/>
      <c r="GQO20" s="321"/>
      <c r="GQP20" s="321"/>
      <c r="GQQ20" s="321"/>
      <c r="GQR20" s="321"/>
      <c r="GQS20" s="321"/>
      <c r="GQT20" s="321"/>
      <c r="GQU20" s="321"/>
      <c r="GQV20" s="321"/>
      <c r="GQW20" s="321"/>
      <c r="GQX20" s="321"/>
      <c r="GQY20" s="321"/>
      <c r="GQZ20" s="321"/>
      <c r="GRA20" s="321"/>
      <c r="GRB20" s="321"/>
      <c r="GRC20" s="321"/>
      <c r="GRD20" s="321"/>
      <c r="GRE20" s="321"/>
      <c r="GRF20" s="321"/>
      <c r="GRG20" s="321"/>
      <c r="GRH20" s="321"/>
      <c r="GRI20" s="321"/>
      <c r="GRJ20" s="321"/>
      <c r="GRK20" s="321"/>
      <c r="GRL20" s="321"/>
      <c r="GRM20" s="321"/>
      <c r="GRN20" s="321"/>
      <c r="GRO20" s="321"/>
      <c r="GRP20" s="321"/>
      <c r="GRQ20" s="321"/>
      <c r="GRR20" s="321"/>
      <c r="GRS20" s="321"/>
      <c r="GRT20" s="321"/>
      <c r="GRU20" s="321"/>
      <c r="GRV20" s="321"/>
      <c r="GRW20" s="321"/>
      <c r="GRX20" s="321"/>
      <c r="GRY20" s="321"/>
      <c r="GRZ20" s="321"/>
      <c r="GSA20" s="321"/>
      <c r="GSB20" s="321"/>
      <c r="GSC20" s="321"/>
      <c r="GSD20" s="321"/>
      <c r="GSE20" s="321"/>
      <c r="GSF20" s="321"/>
      <c r="GSG20" s="321"/>
      <c r="GSH20" s="321"/>
      <c r="GSI20" s="321"/>
      <c r="GSJ20" s="321"/>
      <c r="GSK20" s="321"/>
      <c r="GSL20" s="321"/>
      <c r="GSM20" s="321"/>
      <c r="GSN20" s="321"/>
      <c r="GSO20" s="321"/>
      <c r="GSP20" s="321"/>
      <c r="GSQ20" s="321"/>
      <c r="GSR20" s="321"/>
      <c r="GSS20" s="321"/>
      <c r="GST20" s="321"/>
      <c r="GSU20" s="321"/>
      <c r="GSV20" s="321"/>
      <c r="GSW20" s="321"/>
      <c r="GSX20" s="321"/>
      <c r="GSY20" s="321"/>
      <c r="GSZ20" s="321"/>
      <c r="GTA20" s="321"/>
      <c r="GTB20" s="321"/>
      <c r="GTC20" s="321"/>
      <c r="GTD20" s="321"/>
      <c r="GTE20" s="321"/>
      <c r="GTF20" s="321"/>
      <c r="GTG20" s="321"/>
      <c r="GTH20" s="321"/>
      <c r="GTI20" s="321"/>
      <c r="GTJ20" s="321"/>
      <c r="GTK20" s="321"/>
      <c r="GTL20" s="321"/>
      <c r="GTM20" s="321"/>
      <c r="GTN20" s="321"/>
      <c r="GTO20" s="321"/>
      <c r="GTP20" s="321"/>
      <c r="GTQ20" s="321"/>
      <c r="GTR20" s="321"/>
      <c r="GTS20" s="321"/>
      <c r="GTT20" s="321"/>
      <c r="GTU20" s="321"/>
      <c r="GTV20" s="321"/>
      <c r="GTW20" s="321"/>
      <c r="GTX20" s="321"/>
      <c r="GTY20" s="321"/>
      <c r="GTZ20" s="321"/>
      <c r="GUA20" s="321"/>
      <c r="GUB20" s="321"/>
      <c r="GUC20" s="321"/>
      <c r="GUD20" s="321"/>
      <c r="GUE20" s="321"/>
      <c r="GUF20" s="321"/>
      <c r="GUG20" s="321"/>
      <c r="GUH20" s="321"/>
      <c r="GUI20" s="321"/>
      <c r="GUJ20" s="321"/>
      <c r="GUK20" s="321"/>
      <c r="GUL20" s="321"/>
      <c r="GUM20" s="321"/>
      <c r="GUN20" s="321"/>
      <c r="GUO20" s="321"/>
      <c r="GUP20" s="321"/>
      <c r="GUQ20" s="321"/>
      <c r="GUR20" s="321"/>
      <c r="GUS20" s="321"/>
      <c r="GUT20" s="321"/>
      <c r="GUU20" s="321"/>
      <c r="GUV20" s="321"/>
      <c r="GUW20" s="321"/>
      <c r="GUX20" s="321"/>
      <c r="GUY20" s="321"/>
      <c r="GUZ20" s="321"/>
      <c r="GVA20" s="321"/>
      <c r="GVB20" s="321"/>
      <c r="GVC20" s="321"/>
      <c r="GVD20" s="321"/>
      <c r="GVE20" s="321"/>
      <c r="GVF20" s="321"/>
      <c r="GVG20" s="321"/>
      <c r="GVH20" s="321"/>
      <c r="GVI20" s="321"/>
      <c r="GVJ20" s="321"/>
      <c r="GVK20" s="321"/>
      <c r="GVL20" s="321"/>
      <c r="GVM20" s="321"/>
      <c r="GVN20" s="321"/>
      <c r="GVO20" s="321"/>
      <c r="GVP20" s="321"/>
      <c r="GVQ20" s="321"/>
      <c r="GVR20" s="321"/>
      <c r="GVS20" s="321"/>
      <c r="GVT20" s="321"/>
      <c r="GVU20" s="321"/>
      <c r="GVV20" s="321"/>
      <c r="GVW20" s="321"/>
      <c r="GVX20" s="321"/>
      <c r="GVY20" s="321"/>
      <c r="GVZ20" s="321"/>
      <c r="GWA20" s="321"/>
      <c r="GWB20" s="321"/>
      <c r="GWC20" s="321"/>
      <c r="GWD20" s="321"/>
      <c r="GWE20" s="321"/>
      <c r="GWF20" s="321"/>
      <c r="GWG20" s="321"/>
      <c r="GWH20" s="321"/>
      <c r="GWI20" s="321"/>
      <c r="GWJ20" s="321"/>
      <c r="GWK20" s="321"/>
      <c r="GWL20" s="321"/>
      <c r="GWM20" s="321"/>
      <c r="GWN20" s="321"/>
      <c r="GWO20" s="321"/>
      <c r="GWP20" s="321"/>
      <c r="GWQ20" s="321"/>
      <c r="GWR20" s="321"/>
      <c r="GWS20" s="321"/>
      <c r="GWT20" s="321"/>
      <c r="GWU20" s="321"/>
      <c r="GWV20" s="321"/>
      <c r="GWW20" s="321"/>
      <c r="GWX20" s="321"/>
      <c r="GWY20" s="321"/>
      <c r="GWZ20" s="321"/>
      <c r="GXA20" s="321"/>
      <c r="GXB20" s="321"/>
      <c r="GXC20" s="321"/>
      <c r="GXD20" s="321"/>
      <c r="GXE20" s="321"/>
      <c r="GXF20" s="321"/>
      <c r="GXG20" s="321"/>
      <c r="GXH20" s="321"/>
      <c r="GXI20" s="321"/>
      <c r="GXJ20" s="321"/>
      <c r="GXK20" s="321"/>
      <c r="GXL20" s="321"/>
      <c r="GXM20" s="321"/>
      <c r="GXN20" s="321"/>
      <c r="GXO20" s="321"/>
      <c r="GXP20" s="321"/>
      <c r="GXQ20" s="321"/>
      <c r="GXR20" s="321"/>
      <c r="GXS20" s="321"/>
      <c r="GXT20" s="321"/>
      <c r="GXU20" s="321"/>
      <c r="GXV20" s="321"/>
      <c r="GXW20" s="321"/>
      <c r="GXX20" s="321"/>
      <c r="GXY20" s="321"/>
      <c r="GXZ20" s="321"/>
      <c r="GYA20" s="321"/>
      <c r="GYB20" s="321"/>
      <c r="GYC20" s="321"/>
      <c r="GYD20" s="321"/>
      <c r="GYE20" s="321"/>
      <c r="GYF20" s="321"/>
      <c r="GYG20" s="321"/>
      <c r="GYH20" s="321"/>
      <c r="GYI20" s="321"/>
      <c r="GYJ20" s="321"/>
      <c r="GYK20" s="321"/>
      <c r="GYL20" s="321"/>
      <c r="GYM20" s="321"/>
      <c r="GYN20" s="321"/>
      <c r="GYO20" s="321"/>
      <c r="GYP20" s="321"/>
      <c r="GYQ20" s="321"/>
      <c r="GYR20" s="321"/>
      <c r="GYS20" s="321"/>
      <c r="GYT20" s="321"/>
      <c r="GYU20" s="321"/>
      <c r="GYV20" s="321"/>
      <c r="GYW20" s="321"/>
      <c r="GYX20" s="321"/>
      <c r="GYY20" s="321"/>
      <c r="GYZ20" s="321"/>
      <c r="GZA20" s="321"/>
      <c r="GZB20" s="321"/>
      <c r="GZC20" s="321"/>
      <c r="GZD20" s="321"/>
      <c r="GZE20" s="321"/>
      <c r="GZF20" s="321"/>
      <c r="GZG20" s="321"/>
      <c r="GZH20" s="321"/>
      <c r="GZI20" s="321"/>
      <c r="GZJ20" s="321"/>
      <c r="GZK20" s="321"/>
      <c r="GZL20" s="321"/>
      <c r="GZM20" s="321"/>
      <c r="GZN20" s="321"/>
      <c r="GZO20" s="321"/>
      <c r="GZP20" s="321"/>
      <c r="GZQ20" s="321"/>
      <c r="GZR20" s="321"/>
      <c r="GZS20" s="321"/>
      <c r="GZT20" s="321"/>
      <c r="GZU20" s="321"/>
      <c r="GZV20" s="321"/>
      <c r="GZW20" s="321"/>
      <c r="GZX20" s="321"/>
      <c r="GZY20" s="321"/>
      <c r="GZZ20" s="321"/>
      <c r="HAA20" s="321"/>
      <c r="HAB20" s="321"/>
      <c r="HAC20" s="321"/>
      <c r="HAD20" s="321"/>
      <c r="HAE20" s="321"/>
      <c r="HAF20" s="321"/>
      <c r="HAG20" s="321"/>
      <c r="HAH20" s="321"/>
      <c r="HAI20" s="321"/>
      <c r="HAJ20" s="321"/>
      <c r="HAK20" s="321"/>
      <c r="HAL20" s="321"/>
      <c r="HAM20" s="321"/>
      <c r="HAN20" s="321"/>
      <c r="HAO20" s="321"/>
      <c r="HAP20" s="321"/>
      <c r="HAQ20" s="321"/>
      <c r="HAR20" s="321"/>
      <c r="HAS20" s="321"/>
      <c r="HAT20" s="321"/>
      <c r="HAU20" s="321"/>
      <c r="HAV20" s="321"/>
      <c r="HAW20" s="321"/>
      <c r="HAX20" s="321"/>
      <c r="HAY20" s="321"/>
      <c r="HAZ20" s="321"/>
      <c r="HBA20" s="321"/>
      <c r="HBB20" s="321"/>
      <c r="HBC20" s="321"/>
      <c r="HBD20" s="321"/>
      <c r="HBE20" s="321"/>
      <c r="HBF20" s="321"/>
      <c r="HBG20" s="321"/>
      <c r="HBH20" s="321"/>
      <c r="HBI20" s="321"/>
      <c r="HBJ20" s="321"/>
      <c r="HBK20" s="321"/>
      <c r="HBL20" s="321"/>
      <c r="HBM20" s="321"/>
      <c r="HBN20" s="321"/>
      <c r="HBO20" s="321"/>
      <c r="HBP20" s="321"/>
      <c r="HBQ20" s="321"/>
      <c r="HBR20" s="321"/>
      <c r="HBS20" s="321"/>
      <c r="HBT20" s="321"/>
      <c r="HBU20" s="321"/>
      <c r="HBV20" s="321"/>
      <c r="HBW20" s="321"/>
      <c r="HBX20" s="321"/>
      <c r="HBY20" s="321"/>
      <c r="HBZ20" s="321"/>
      <c r="HCA20" s="321"/>
      <c r="HCB20" s="321"/>
      <c r="HCC20" s="321"/>
      <c r="HCD20" s="321"/>
      <c r="HCE20" s="321"/>
      <c r="HCF20" s="321"/>
      <c r="HCG20" s="321"/>
      <c r="HCH20" s="321"/>
      <c r="HCI20" s="321"/>
      <c r="HCJ20" s="321"/>
      <c r="HCK20" s="321"/>
      <c r="HCL20" s="321"/>
      <c r="HCM20" s="321"/>
      <c r="HCN20" s="321"/>
      <c r="HCO20" s="321"/>
      <c r="HCP20" s="321"/>
      <c r="HCQ20" s="321"/>
      <c r="HCR20" s="321"/>
      <c r="HCS20" s="321"/>
      <c r="HCT20" s="321"/>
      <c r="HCU20" s="321"/>
      <c r="HCV20" s="321"/>
      <c r="HCW20" s="321"/>
      <c r="HCX20" s="321"/>
      <c r="HCY20" s="321"/>
      <c r="HCZ20" s="321"/>
      <c r="HDA20" s="321"/>
      <c r="HDB20" s="321"/>
      <c r="HDC20" s="321"/>
      <c r="HDD20" s="321"/>
      <c r="HDE20" s="321"/>
      <c r="HDF20" s="321"/>
      <c r="HDG20" s="321"/>
      <c r="HDH20" s="321"/>
      <c r="HDI20" s="321"/>
      <c r="HDJ20" s="321"/>
      <c r="HDK20" s="321"/>
      <c r="HDL20" s="321"/>
      <c r="HDM20" s="321"/>
      <c r="HDN20" s="321"/>
      <c r="HDO20" s="321"/>
      <c r="HDP20" s="321"/>
      <c r="HDQ20" s="321"/>
      <c r="HDR20" s="321"/>
      <c r="HDS20" s="321"/>
      <c r="HDT20" s="321"/>
      <c r="HDU20" s="321"/>
      <c r="HDV20" s="321"/>
      <c r="HDW20" s="321"/>
      <c r="HDX20" s="321"/>
      <c r="HDY20" s="321"/>
      <c r="HDZ20" s="321"/>
      <c r="HEA20" s="321"/>
      <c r="HEB20" s="321"/>
      <c r="HEC20" s="321"/>
      <c r="HED20" s="321"/>
      <c r="HEE20" s="321"/>
      <c r="HEF20" s="321"/>
      <c r="HEG20" s="321"/>
      <c r="HEH20" s="321"/>
      <c r="HEI20" s="321"/>
      <c r="HEJ20" s="321"/>
      <c r="HEK20" s="321"/>
      <c r="HEL20" s="321"/>
      <c r="HEM20" s="321"/>
      <c r="HEN20" s="321"/>
      <c r="HEO20" s="321"/>
      <c r="HEP20" s="321"/>
      <c r="HEQ20" s="321"/>
      <c r="HER20" s="321"/>
      <c r="HES20" s="321"/>
      <c r="HET20" s="321"/>
      <c r="HEU20" s="321"/>
      <c r="HEV20" s="321"/>
      <c r="HEW20" s="321"/>
      <c r="HEX20" s="321"/>
      <c r="HEY20" s="321"/>
      <c r="HEZ20" s="321"/>
      <c r="HFA20" s="321"/>
      <c r="HFB20" s="321"/>
      <c r="HFC20" s="321"/>
      <c r="HFD20" s="321"/>
      <c r="HFE20" s="321"/>
      <c r="HFF20" s="321"/>
      <c r="HFG20" s="321"/>
      <c r="HFH20" s="321"/>
      <c r="HFI20" s="321"/>
      <c r="HFJ20" s="321"/>
      <c r="HFK20" s="321"/>
      <c r="HFL20" s="321"/>
      <c r="HFM20" s="321"/>
      <c r="HFN20" s="321"/>
      <c r="HFO20" s="321"/>
      <c r="HFP20" s="321"/>
      <c r="HFQ20" s="321"/>
      <c r="HFR20" s="321"/>
      <c r="HFS20" s="321"/>
      <c r="HFT20" s="321"/>
      <c r="HFU20" s="321"/>
      <c r="HFV20" s="321"/>
      <c r="HFW20" s="321"/>
      <c r="HFX20" s="321"/>
      <c r="HFY20" s="321"/>
      <c r="HFZ20" s="321"/>
      <c r="HGA20" s="321"/>
      <c r="HGB20" s="321"/>
      <c r="HGC20" s="321"/>
      <c r="HGD20" s="321"/>
      <c r="HGE20" s="321"/>
      <c r="HGF20" s="321"/>
      <c r="HGG20" s="321"/>
      <c r="HGH20" s="321"/>
      <c r="HGI20" s="321"/>
      <c r="HGJ20" s="321"/>
      <c r="HGK20" s="321"/>
      <c r="HGL20" s="321"/>
      <c r="HGM20" s="321"/>
      <c r="HGN20" s="321"/>
      <c r="HGO20" s="321"/>
      <c r="HGP20" s="321"/>
      <c r="HGQ20" s="321"/>
      <c r="HGR20" s="321"/>
      <c r="HGS20" s="321"/>
      <c r="HGT20" s="321"/>
      <c r="HGU20" s="321"/>
      <c r="HGV20" s="321"/>
      <c r="HGW20" s="321"/>
      <c r="HGX20" s="321"/>
      <c r="HGY20" s="321"/>
      <c r="HGZ20" s="321"/>
      <c r="HHA20" s="321"/>
      <c r="HHB20" s="321"/>
      <c r="HHC20" s="321"/>
      <c r="HHD20" s="321"/>
      <c r="HHE20" s="321"/>
      <c r="HHF20" s="321"/>
      <c r="HHG20" s="321"/>
      <c r="HHH20" s="321"/>
      <c r="HHI20" s="321"/>
      <c r="HHJ20" s="321"/>
      <c r="HHK20" s="321"/>
      <c r="HHL20" s="321"/>
      <c r="HHM20" s="321"/>
      <c r="HHN20" s="321"/>
      <c r="HHO20" s="321"/>
      <c r="HHP20" s="321"/>
      <c r="HHQ20" s="321"/>
      <c r="HHR20" s="321"/>
      <c r="HHS20" s="321"/>
      <c r="HHT20" s="321"/>
      <c r="HHU20" s="321"/>
      <c r="HHV20" s="321"/>
      <c r="HHW20" s="321"/>
      <c r="HHX20" s="321"/>
      <c r="HHY20" s="321"/>
      <c r="HHZ20" s="321"/>
      <c r="HIA20" s="321"/>
      <c r="HIB20" s="321"/>
      <c r="HIC20" s="321"/>
      <c r="HID20" s="321"/>
      <c r="HIE20" s="321"/>
      <c r="HIF20" s="321"/>
      <c r="HIG20" s="321"/>
      <c r="HIH20" s="321"/>
      <c r="HII20" s="321"/>
      <c r="HIJ20" s="321"/>
      <c r="HIK20" s="321"/>
      <c r="HIL20" s="321"/>
      <c r="HIM20" s="321"/>
      <c r="HIN20" s="321"/>
      <c r="HIO20" s="321"/>
      <c r="HIP20" s="321"/>
      <c r="HIQ20" s="321"/>
      <c r="HIR20" s="321"/>
      <c r="HIS20" s="321"/>
      <c r="HIT20" s="321"/>
      <c r="HIU20" s="321"/>
      <c r="HIV20" s="321"/>
      <c r="HIW20" s="321"/>
      <c r="HIX20" s="321"/>
      <c r="HIY20" s="321"/>
      <c r="HIZ20" s="321"/>
      <c r="HJA20" s="321"/>
      <c r="HJB20" s="321"/>
      <c r="HJC20" s="321"/>
      <c r="HJD20" s="321"/>
      <c r="HJE20" s="321"/>
      <c r="HJF20" s="321"/>
      <c r="HJG20" s="321"/>
      <c r="HJH20" s="321"/>
      <c r="HJI20" s="321"/>
      <c r="HJJ20" s="321"/>
      <c r="HJK20" s="321"/>
      <c r="HJL20" s="321"/>
      <c r="HJM20" s="321"/>
      <c r="HJN20" s="321"/>
      <c r="HJO20" s="321"/>
      <c r="HJP20" s="321"/>
      <c r="HJQ20" s="321"/>
      <c r="HJR20" s="321"/>
      <c r="HJS20" s="321"/>
      <c r="HJT20" s="321"/>
      <c r="HJU20" s="321"/>
      <c r="HJV20" s="321"/>
      <c r="HJW20" s="321"/>
      <c r="HJX20" s="321"/>
      <c r="HJY20" s="321"/>
      <c r="HJZ20" s="321"/>
      <c r="HKA20" s="321"/>
      <c r="HKB20" s="321"/>
      <c r="HKC20" s="321"/>
      <c r="HKD20" s="321"/>
      <c r="HKE20" s="321"/>
      <c r="HKF20" s="321"/>
      <c r="HKG20" s="321"/>
      <c r="HKH20" s="321"/>
      <c r="HKI20" s="321"/>
      <c r="HKJ20" s="321"/>
      <c r="HKK20" s="321"/>
      <c r="HKL20" s="321"/>
      <c r="HKM20" s="321"/>
      <c r="HKN20" s="321"/>
      <c r="HKO20" s="321"/>
      <c r="HKP20" s="321"/>
      <c r="HKQ20" s="321"/>
      <c r="HKR20" s="321"/>
      <c r="HKS20" s="321"/>
      <c r="HKT20" s="321"/>
      <c r="HKU20" s="321"/>
      <c r="HKV20" s="321"/>
      <c r="HKW20" s="321"/>
      <c r="HKX20" s="321"/>
      <c r="HKY20" s="321"/>
      <c r="HKZ20" s="321"/>
      <c r="HLA20" s="321"/>
      <c r="HLB20" s="321"/>
      <c r="HLC20" s="321"/>
      <c r="HLD20" s="321"/>
      <c r="HLE20" s="321"/>
      <c r="HLF20" s="321"/>
      <c r="HLG20" s="321"/>
      <c r="HLH20" s="321"/>
      <c r="HLI20" s="321"/>
      <c r="HLJ20" s="321"/>
      <c r="HLK20" s="321"/>
      <c r="HLL20" s="321"/>
      <c r="HLM20" s="321"/>
      <c r="HLN20" s="321"/>
      <c r="HLO20" s="321"/>
      <c r="HLP20" s="321"/>
      <c r="HLQ20" s="321"/>
      <c r="HLR20" s="321"/>
      <c r="HLS20" s="321"/>
      <c r="HLT20" s="321"/>
      <c r="HLU20" s="321"/>
      <c r="HLV20" s="321"/>
      <c r="HLW20" s="321"/>
      <c r="HLX20" s="321"/>
      <c r="HLY20" s="321"/>
      <c r="HLZ20" s="321"/>
      <c r="HMA20" s="321"/>
      <c r="HMB20" s="321"/>
      <c r="HMC20" s="321"/>
      <c r="HMD20" s="321"/>
      <c r="HME20" s="321"/>
      <c r="HMF20" s="321"/>
      <c r="HMG20" s="321"/>
      <c r="HMH20" s="321"/>
      <c r="HMI20" s="321"/>
      <c r="HMJ20" s="321"/>
      <c r="HMK20" s="321"/>
      <c r="HML20" s="321"/>
      <c r="HMM20" s="321"/>
      <c r="HMN20" s="321"/>
      <c r="HMO20" s="321"/>
      <c r="HMP20" s="321"/>
      <c r="HMQ20" s="321"/>
      <c r="HMR20" s="321"/>
      <c r="HMS20" s="321"/>
      <c r="HMT20" s="321"/>
      <c r="HMU20" s="321"/>
      <c r="HMV20" s="321"/>
      <c r="HMW20" s="321"/>
      <c r="HMX20" s="321"/>
      <c r="HMY20" s="321"/>
      <c r="HMZ20" s="321"/>
      <c r="HNA20" s="321"/>
      <c r="HNB20" s="321"/>
      <c r="HNC20" s="321"/>
      <c r="HND20" s="321"/>
      <c r="HNE20" s="321"/>
      <c r="HNF20" s="321"/>
      <c r="HNG20" s="321"/>
      <c r="HNH20" s="321"/>
      <c r="HNI20" s="321"/>
      <c r="HNJ20" s="321"/>
      <c r="HNK20" s="321"/>
      <c r="HNL20" s="321"/>
      <c r="HNM20" s="321"/>
      <c r="HNN20" s="321"/>
      <c r="HNO20" s="321"/>
      <c r="HNP20" s="321"/>
      <c r="HNQ20" s="321"/>
      <c r="HNR20" s="321"/>
      <c r="HNS20" s="321"/>
      <c r="HNT20" s="321"/>
      <c r="HNU20" s="321"/>
      <c r="HNV20" s="321"/>
      <c r="HNW20" s="321"/>
      <c r="HNX20" s="321"/>
      <c r="HNY20" s="321"/>
      <c r="HNZ20" s="321"/>
      <c r="HOA20" s="321"/>
      <c r="HOB20" s="321"/>
      <c r="HOC20" s="321"/>
      <c r="HOD20" s="321"/>
      <c r="HOE20" s="321"/>
      <c r="HOF20" s="321"/>
      <c r="HOG20" s="321"/>
      <c r="HOH20" s="321"/>
      <c r="HOI20" s="321"/>
      <c r="HOJ20" s="321"/>
      <c r="HOK20" s="321"/>
      <c r="HOL20" s="321"/>
      <c r="HOM20" s="321"/>
      <c r="HON20" s="321"/>
      <c r="HOO20" s="321"/>
      <c r="HOP20" s="321"/>
      <c r="HOQ20" s="321"/>
      <c r="HOR20" s="321"/>
      <c r="HOS20" s="321"/>
      <c r="HOT20" s="321"/>
      <c r="HOU20" s="321"/>
      <c r="HOV20" s="321"/>
      <c r="HOW20" s="321"/>
      <c r="HOX20" s="321"/>
      <c r="HOY20" s="321"/>
      <c r="HOZ20" s="321"/>
      <c r="HPA20" s="321"/>
      <c r="HPB20" s="321"/>
      <c r="HPC20" s="321"/>
      <c r="HPD20" s="321"/>
      <c r="HPE20" s="321"/>
      <c r="HPF20" s="321"/>
      <c r="HPG20" s="321"/>
      <c r="HPH20" s="321"/>
      <c r="HPI20" s="321"/>
      <c r="HPJ20" s="321"/>
      <c r="HPK20" s="321"/>
      <c r="HPL20" s="321"/>
      <c r="HPM20" s="321"/>
      <c r="HPN20" s="321"/>
      <c r="HPO20" s="321"/>
      <c r="HPP20" s="321"/>
      <c r="HPQ20" s="321"/>
      <c r="HPR20" s="321"/>
      <c r="HPS20" s="321"/>
      <c r="HPT20" s="321"/>
      <c r="HPU20" s="321"/>
      <c r="HPV20" s="321"/>
      <c r="HPW20" s="321"/>
      <c r="HPX20" s="321"/>
      <c r="HPY20" s="321"/>
      <c r="HPZ20" s="321"/>
      <c r="HQA20" s="321"/>
      <c r="HQB20" s="321"/>
      <c r="HQC20" s="321"/>
      <c r="HQD20" s="321"/>
      <c r="HQE20" s="321"/>
      <c r="HQF20" s="321"/>
      <c r="HQG20" s="321"/>
      <c r="HQH20" s="321"/>
      <c r="HQI20" s="321"/>
      <c r="HQJ20" s="321"/>
      <c r="HQK20" s="321"/>
      <c r="HQL20" s="321"/>
      <c r="HQM20" s="321"/>
      <c r="HQN20" s="321"/>
      <c r="HQO20" s="321"/>
      <c r="HQP20" s="321"/>
      <c r="HQQ20" s="321"/>
      <c r="HQR20" s="321"/>
      <c r="HQS20" s="321"/>
      <c r="HQT20" s="321"/>
      <c r="HQU20" s="321"/>
      <c r="HQV20" s="321"/>
      <c r="HQW20" s="321"/>
      <c r="HQX20" s="321"/>
      <c r="HQY20" s="321"/>
      <c r="HQZ20" s="321"/>
      <c r="HRA20" s="321"/>
      <c r="HRB20" s="321"/>
      <c r="HRC20" s="321"/>
      <c r="HRD20" s="321"/>
      <c r="HRE20" s="321"/>
      <c r="HRF20" s="321"/>
      <c r="HRG20" s="321"/>
      <c r="HRH20" s="321"/>
      <c r="HRI20" s="321"/>
      <c r="HRJ20" s="321"/>
      <c r="HRK20" s="321"/>
      <c r="HRL20" s="321"/>
      <c r="HRM20" s="321"/>
      <c r="HRN20" s="321"/>
      <c r="HRO20" s="321"/>
      <c r="HRP20" s="321"/>
      <c r="HRQ20" s="321"/>
      <c r="HRR20" s="321"/>
      <c r="HRS20" s="321"/>
      <c r="HRT20" s="321"/>
      <c r="HRU20" s="321"/>
      <c r="HRV20" s="321"/>
      <c r="HRW20" s="321"/>
      <c r="HRX20" s="321"/>
      <c r="HRY20" s="321"/>
      <c r="HRZ20" s="321"/>
      <c r="HSA20" s="321"/>
      <c r="HSB20" s="321"/>
      <c r="HSC20" s="321"/>
      <c r="HSD20" s="321"/>
      <c r="HSE20" s="321"/>
      <c r="HSF20" s="321"/>
      <c r="HSG20" s="321"/>
      <c r="HSH20" s="321"/>
      <c r="HSI20" s="321"/>
      <c r="HSJ20" s="321"/>
      <c r="HSK20" s="321"/>
      <c r="HSL20" s="321"/>
      <c r="HSM20" s="321"/>
      <c r="HSN20" s="321"/>
      <c r="HSO20" s="321"/>
      <c r="HSP20" s="321"/>
      <c r="HSQ20" s="321"/>
      <c r="HSR20" s="321"/>
      <c r="HSS20" s="321"/>
      <c r="HST20" s="321"/>
      <c r="HSU20" s="321"/>
      <c r="HSV20" s="321"/>
      <c r="HSW20" s="321"/>
      <c r="HSX20" s="321"/>
      <c r="HSY20" s="321"/>
      <c r="HSZ20" s="321"/>
      <c r="HTA20" s="321"/>
      <c r="HTB20" s="321"/>
      <c r="HTC20" s="321"/>
      <c r="HTD20" s="321"/>
      <c r="HTE20" s="321"/>
      <c r="HTF20" s="321"/>
      <c r="HTG20" s="321"/>
      <c r="HTH20" s="321"/>
      <c r="HTI20" s="321"/>
      <c r="HTJ20" s="321"/>
      <c r="HTK20" s="321"/>
      <c r="HTL20" s="321"/>
      <c r="HTM20" s="321"/>
      <c r="HTN20" s="321"/>
      <c r="HTO20" s="321"/>
      <c r="HTP20" s="321"/>
      <c r="HTQ20" s="321"/>
      <c r="HTR20" s="321"/>
      <c r="HTS20" s="321"/>
      <c r="HTT20" s="321"/>
      <c r="HTU20" s="321"/>
      <c r="HTV20" s="321"/>
      <c r="HTW20" s="321"/>
      <c r="HTX20" s="321"/>
      <c r="HTY20" s="321"/>
      <c r="HTZ20" s="321"/>
      <c r="HUA20" s="321"/>
      <c r="HUB20" s="321"/>
      <c r="HUC20" s="321"/>
      <c r="HUD20" s="321"/>
      <c r="HUE20" s="321"/>
      <c r="HUF20" s="321"/>
      <c r="HUG20" s="321"/>
      <c r="HUH20" s="321"/>
      <c r="HUI20" s="321"/>
      <c r="HUJ20" s="321"/>
      <c r="HUK20" s="321"/>
      <c r="HUL20" s="321"/>
      <c r="HUM20" s="321"/>
      <c r="HUN20" s="321"/>
      <c r="HUO20" s="321"/>
      <c r="HUP20" s="321"/>
      <c r="HUQ20" s="321"/>
      <c r="HUR20" s="321"/>
      <c r="HUS20" s="321"/>
      <c r="HUT20" s="321"/>
      <c r="HUU20" s="321"/>
      <c r="HUV20" s="321"/>
      <c r="HUW20" s="321"/>
      <c r="HUX20" s="321"/>
      <c r="HUY20" s="321"/>
      <c r="HUZ20" s="321"/>
      <c r="HVA20" s="321"/>
      <c r="HVB20" s="321"/>
      <c r="HVC20" s="321"/>
      <c r="HVD20" s="321"/>
      <c r="HVE20" s="321"/>
      <c r="HVF20" s="321"/>
      <c r="HVG20" s="321"/>
      <c r="HVH20" s="321"/>
      <c r="HVI20" s="321"/>
      <c r="HVJ20" s="321"/>
      <c r="HVK20" s="321"/>
      <c r="HVL20" s="321"/>
      <c r="HVM20" s="321"/>
      <c r="HVN20" s="321"/>
      <c r="HVO20" s="321"/>
      <c r="HVP20" s="321"/>
      <c r="HVQ20" s="321"/>
      <c r="HVR20" s="321"/>
      <c r="HVS20" s="321"/>
      <c r="HVT20" s="321"/>
      <c r="HVU20" s="321"/>
      <c r="HVV20" s="321"/>
      <c r="HVW20" s="321"/>
      <c r="HVX20" s="321"/>
      <c r="HVY20" s="321"/>
      <c r="HVZ20" s="321"/>
      <c r="HWA20" s="321"/>
      <c r="HWB20" s="321"/>
      <c r="HWC20" s="321"/>
      <c r="HWD20" s="321"/>
      <c r="HWE20" s="321"/>
      <c r="HWF20" s="321"/>
      <c r="HWG20" s="321"/>
      <c r="HWH20" s="321"/>
      <c r="HWI20" s="321"/>
      <c r="HWJ20" s="321"/>
      <c r="HWK20" s="321"/>
      <c r="HWL20" s="321"/>
      <c r="HWM20" s="321"/>
      <c r="HWN20" s="321"/>
      <c r="HWO20" s="321"/>
      <c r="HWP20" s="321"/>
      <c r="HWQ20" s="321"/>
      <c r="HWR20" s="321"/>
      <c r="HWS20" s="321"/>
      <c r="HWT20" s="321"/>
      <c r="HWU20" s="321"/>
      <c r="HWV20" s="321"/>
      <c r="HWW20" s="321"/>
      <c r="HWX20" s="321"/>
      <c r="HWY20" s="321"/>
      <c r="HWZ20" s="321"/>
      <c r="HXA20" s="321"/>
      <c r="HXB20" s="321"/>
      <c r="HXC20" s="321"/>
      <c r="HXD20" s="321"/>
      <c r="HXE20" s="321"/>
      <c r="HXF20" s="321"/>
      <c r="HXG20" s="321"/>
      <c r="HXH20" s="321"/>
      <c r="HXI20" s="321"/>
      <c r="HXJ20" s="321"/>
      <c r="HXK20" s="321"/>
      <c r="HXL20" s="321"/>
      <c r="HXM20" s="321"/>
      <c r="HXN20" s="321"/>
      <c r="HXO20" s="321"/>
      <c r="HXP20" s="321"/>
      <c r="HXQ20" s="321"/>
      <c r="HXR20" s="321"/>
      <c r="HXS20" s="321"/>
      <c r="HXT20" s="321"/>
      <c r="HXU20" s="321"/>
      <c r="HXV20" s="321"/>
      <c r="HXW20" s="321"/>
      <c r="HXX20" s="321"/>
      <c r="HXY20" s="321"/>
      <c r="HXZ20" s="321"/>
      <c r="HYA20" s="321"/>
      <c r="HYB20" s="321"/>
      <c r="HYC20" s="321"/>
      <c r="HYD20" s="321"/>
      <c r="HYE20" s="321"/>
      <c r="HYF20" s="321"/>
      <c r="HYG20" s="321"/>
      <c r="HYH20" s="321"/>
      <c r="HYI20" s="321"/>
      <c r="HYJ20" s="321"/>
      <c r="HYK20" s="321"/>
      <c r="HYL20" s="321"/>
      <c r="HYM20" s="321"/>
      <c r="HYN20" s="321"/>
      <c r="HYO20" s="321"/>
      <c r="HYP20" s="321"/>
      <c r="HYQ20" s="321"/>
      <c r="HYR20" s="321"/>
      <c r="HYS20" s="321"/>
      <c r="HYT20" s="321"/>
      <c r="HYU20" s="321"/>
      <c r="HYV20" s="321"/>
      <c r="HYW20" s="321"/>
      <c r="HYX20" s="321"/>
      <c r="HYY20" s="321"/>
      <c r="HYZ20" s="321"/>
      <c r="HZA20" s="321"/>
      <c r="HZB20" s="321"/>
      <c r="HZC20" s="321"/>
      <c r="HZD20" s="321"/>
      <c r="HZE20" s="321"/>
      <c r="HZF20" s="321"/>
      <c r="HZG20" s="321"/>
      <c r="HZH20" s="321"/>
      <c r="HZI20" s="321"/>
      <c r="HZJ20" s="321"/>
      <c r="HZK20" s="321"/>
      <c r="HZL20" s="321"/>
      <c r="HZM20" s="321"/>
      <c r="HZN20" s="321"/>
      <c r="HZO20" s="321"/>
      <c r="HZP20" s="321"/>
      <c r="HZQ20" s="321"/>
      <c r="HZR20" s="321"/>
      <c r="HZS20" s="321"/>
      <c r="HZT20" s="321"/>
      <c r="HZU20" s="321"/>
      <c r="HZV20" s="321"/>
      <c r="HZW20" s="321"/>
      <c r="HZX20" s="321"/>
      <c r="HZY20" s="321"/>
      <c r="HZZ20" s="321"/>
      <c r="IAA20" s="321"/>
      <c r="IAB20" s="321"/>
      <c r="IAC20" s="321"/>
      <c r="IAD20" s="321"/>
      <c r="IAE20" s="321"/>
      <c r="IAF20" s="321"/>
      <c r="IAG20" s="321"/>
      <c r="IAH20" s="321"/>
      <c r="IAI20" s="321"/>
      <c r="IAJ20" s="321"/>
      <c r="IAK20" s="321"/>
      <c r="IAL20" s="321"/>
      <c r="IAM20" s="321"/>
      <c r="IAN20" s="321"/>
      <c r="IAO20" s="321"/>
      <c r="IAP20" s="321"/>
      <c r="IAQ20" s="321"/>
      <c r="IAR20" s="321"/>
      <c r="IAS20" s="321"/>
      <c r="IAT20" s="321"/>
      <c r="IAU20" s="321"/>
      <c r="IAV20" s="321"/>
      <c r="IAW20" s="321"/>
      <c r="IAX20" s="321"/>
      <c r="IAY20" s="321"/>
      <c r="IAZ20" s="321"/>
      <c r="IBA20" s="321"/>
      <c r="IBB20" s="321"/>
      <c r="IBC20" s="321"/>
      <c r="IBD20" s="321"/>
      <c r="IBE20" s="321"/>
      <c r="IBF20" s="321"/>
      <c r="IBG20" s="321"/>
      <c r="IBH20" s="321"/>
      <c r="IBI20" s="321"/>
      <c r="IBJ20" s="321"/>
      <c r="IBK20" s="321"/>
      <c r="IBL20" s="321"/>
      <c r="IBM20" s="321"/>
      <c r="IBN20" s="321"/>
      <c r="IBO20" s="321"/>
      <c r="IBP20" s="321"/>
      <c r="IBQ20" s="321"/>
      <c r="IBR20" s="321"/>
      <c r="IBS20" s="321"/>
      <c r="IBT20" s="321"/>
      <c r="IBU20" s="321"/>
      <c r="IBV20" s="321"/>
      <c r="IBW20" s="321"/>
      <c r="IBX20" s="321"/>
      <c r="IBY20" s="321"/>
      <c r="IBZ20" s="321"/>
      <c r="ICA20" s="321"/>
      <c r="ICB20" s="321"/>
      <c r="ICC20" s="321"/>
      <c r="ICD20" s="321"/>
      <c r="ICE20" s="321"/>
      <c r="ICF20" s="321"/>
      <c r="ICG20" s="321"/>
      <c r="ICH20" s="321"/>
      <c r="ICI20" s="321"/>
      <c r="ICJ20" s="321"/>
      <c r="ICK20" s="321"/>
      <c r="ICL20" s="321"/>
      <c r="ICM20" s="321"/>
      <c r="ICN20" s="321"/>
      <c r="ICO20" s="321"/>
      <c r="ICP20" s="321"/>
      <c r="ICQ20" s="321"/>
      <c r="ICR20" s="321"/>
      <c r="ICS20" s="321"/>
      <c r="ICT20" s="321"/>
      <c r="ICU20" s="321"/>
      <c r="ICV20" s="321"/>
      <c r="ICW20" s="321"/>
      <c r="ICX20" s="321"/>
      <c r="ICY20" s="321"/>
      <c r="ICZ20" s="321"/>
      <c r="IDA20" s="321"/>
      <c r="IDB20" s="321"/>
      <c r="IDC20" s="321"/>
      <c r="IDD20" s="321"/>
      <c r="IDE20" s="321"/>
      <c r="IDF20" s="321"/>
      <c r="IDG20" s="321"/>
      <c r="IDH20" s="321"/>
      <c r="IDI20" s="321"/>
      <c r="IDJ20" s="321"/>
      <c r="IDK20" s="321"/>
      <c r="IDL20" s="321"/>
      <c r="IDM20" s="321"/>
      <c r="IDN20" s="321"/>
      <c r="IDO20" s="321"/>
      <c r="IDP20" s="321"/>
      <c r="IDQ20" s="321"/>
      <c r="IDR20" s="321"/>
      <c r="IDS20" s="321"/>
      <c r="IDT20" s="321"/>
      <c r="IDU20" s="321"/>
      <c r="IDV20" s="321"/>
      <c r="IDW20" s="321"/>
      <c r="IDX20" s="321"/>
      <c r="IDY20" s="321"/>
      <c r="IDZ20" s="321"/>
      <c r="IEA20" s="321"/>
      <c r="IEB20" s="321"/>
      <c r="IEC20" s="321"/>
      <c r="IED20" s="321"/>
      <c r="IEE20" s="321"/>
      <c r="IEF20" s="321"/>
      <c r="IEG20" s="321"/>
      <c r="IEH20" s="321"/>
      <c r="IEI20" s="321"/>
      <c r="IEJ20" s="321"/>
      <c r="IEK20" s="321"/>
      <c r="IEL20" s="321"/>
      <c r="IEM20" s="321"/>
      <c r="IEN20" s="321"/>
      <c r="IEO20" s="321"/>
      <c r="IEP20" s="321"/>
      <c r="IEQ20" s="321"/>
      <c r="IER20" s="321"/>
      <c r="IES20" s="321"/>
      <c r="IET20" s="321"/>
      <c r="IEU20" s="321"/>
      <c r="IEV20" s="321"/>
      <c r="IEW20" s="321"/>
      <c r="IEX20" s="321"/>
      <c r="IEY20" s="321"/>
      <c r="IEZ20" s="321"/>
      <c r="IFA20" s="321"/>
      <c r="IFB20" s="321"/>
      <c r="IFC20" s="321"/>
      <c r="IFD20" s="321"/>
      <c r="IFE20" s="321"/>
      <c r="IFF20" s="321"/>
      <c r="IFG20" s="321"/>
      <c r="IFH20" s="321"/>
      <c r="IFI20" s="321"/>
      <c r="IFJ20" s="321"/>
      <c r="IFK20" s="321"/>
      <c r="IFL20" s="321"/>
      <c r="IFM20" s="321"/>
      <c r="IFN20" s="321"/>
      <c r="IFO20" s="321"/>
      <c r="IFP20" s="321"/>
      <c r="IFQ20" s="321"/>
      <c r="IFR20" s="321"/>
      <c r="IFS20" s="321"/>
      <c r="IFT20" s="321"/>
      <c r="IFU20" s="321"/>
      <c r="IFV20" s="321"/>
      <c r="IFW20" s="321"/>
      <c r="IFX20" s="321"/>
      <c r="IFY20" s="321"/>
      <c r="IFZ20" s="321"/>
      <c r="IGA20" s="321"/>
      <c r="IGB20" s="321"/>
      <c r="IGC20" s="321"/>
      <c r="IGD20" s="321"/>
      <c r="IGE20" s="321"/>
      <c r="IGF20" s="321"/>
      <c r="IGG20" s="321"/>
      <c r="IGH20" s="321"/>
      <c r="IGI20" s="321"/>
      <c r="IGJ20" s="321"/>
      <c r="IGK20" s="321"/>
      <c r="IGL20" s="321"/>
      <c r="IGM20" s="321"/>
      <c r="IGN20" s="321"/>
      <c r="IGO20" s="321"/>
      <c r="IGP20" s="321"/>
      <c r="IGQ20" s="321"/>
      <c r="IGR20" s="321"/>
      <c r="IGS20" s="321"/>
      <c r="IGT20" s="321"/>
      <c r="IGU20" s="321"/>
      <c r="IGV20" s="321"/>
      <c r="IGW20" s="321"/>
      <c r="IGX20" s="321"/>
      <c r="IGY20" s="321"/>
      <c r="IGZ20" s="321"/>
      <c r="IHA20" s="321"/>
      <c r="IHB20" s="321"/>
      <c r="IHC20" s="321"/>
      <c r="IHD20" s="321"/>
      <c r="IHE20" s="321"/>
      <c r="IHF20" s="321"/>
      <c r="IHG20" s="321"/>
      <c r="IHH20" s="321"/>
      <c r="IHI20" s="321"/>
      <c r="IHJ20" s="321"/>
      <c r="IHK20" s="321"/>
      <c r="IHL20" s="321"/>
      <c r="IHM20" s="321"/>
      <c r="IHN20" s="321"/>
      <c r="IHO20" s="321"/>
      <c r="IHP20" s="321"/>
      <c r="IHQ20" s="321"/>
      <c r="IHR20" s="321"/>
      <c r="IHS20" s="321"/>
      <c r="IHT20" s="321"/>
      <c r="IHU20" s="321"/>
      <c r="IHV20" s="321"/>
      <c r="IHW20" s="321"/>
      <c r="IHX20" s="321"/>
      <c r="IHY20" s="321"/>
      <c r="IHZ20" s="321"/>
      <c r="IIA20" s="321"/>
      <c r="IIB20" s="321"/>
      <c r="IIC20" s="321"/>
      <c r="IID20" s="321"/>
      <c r="IIE20" s="321"/>
      <c r="IIF20" s="321"/>
      <c r="IIG20" s="321"/>
      <c r="IIH20" s="321"/>
      <c r="III20" s="321"/>
      <c r="IIJ20" s="321"/>
      <c r="IIK20" s="321"/>
      <c r="IIL20" s="321"/>
      <c r="IIM20" s="321"/>
      <c r="IIN20" s="321"/>
      <c r="IIO20" s="321"/>
      <c r="IIP20" s="321"/>
      <c r="IIQ20" s="321"/>
      <c r="IIR20" s="321"/>
      <c r="IIS20" s="321"/>
      <c r="IIT20" s="321"/>
      <c r="IIU20" s="321"/>
      <c r="IIV20" s="321"/>
      <c r="IIW20" s="321"/>
      <c r="IIX20" s="321"/>
      <c r="IIY20" s="321"/>
      <c r="IIZ20" s="321"/>
      <c r="IJA20" s="321"/>
      <c r="IJB20" s="321"/>
      <c r="IJC20" s="321"/>
      <c r="IJD20" s="321"/>
      <c r="IJE20" s="321"/>
      <c r="IJF20" s="321"/>
      <c r="IJG20" s="321"/>
      <c r="IJH20" s="321"/>
      <c r="IJI20" s="321"/>
      <c r="IJJ20" s="321"/>
      <c r="IJK20" s="321"/>
      <c r="IJL20" s="321"/>
      <c r="IJM20" s="321"/>
      <c r="IJN20" s="321"/>
      <c r="IJO20" s="321"/>
      <c r="IJP20" s="321"/>
      <c r="IJQ20" s="321"/>
      <c r="IJR20" s="321"/>
      <c r="IJS20" s="321"/>
      <c r="IJT20" s="321"/>
      <c r="IJU20" s="321"/>
      <c r="IJV20" s="321"/>
      <c r="IJW20" s="321"/>
      <c r="IJX20" s="321"/>
      <c r="IJY20" s="321"/>
      <c r="IJZ20" s="321"/>
      <c r="IKA20" s="321"/>
      <c r="IKB20" s="321"/>
      <c r="IKC20" s="321"/>
      <c r="IKD20" s="321"/>
      <c r="IKE20" s="321"/>
      <c r="IKF20" s="321"/>
      <c r="IKG20" s="321"/>
      <c r="IKH20" s="321"/>
      <c r="IKI20" s="321"/>
      <c r="IKJ20" s="321"/>
      <c r="IKK20" s="321"/>
      <c r="IKL20" s="321"/>
      <c r="IKM20" s="321"/>
      <c r="IKN20" s="321"/>
      <c r="IKO20" s="321"/>
      <c r="IKP20" s="321"/>
      <c r="IKQ20" s="321"/>
      <c r="IKR20" s="321"/>
      <c r="IKS20" s="321"/>
      <c r="IKT20" s="321"/>
      <c r="IKU20" s="321"/>
      <c r="IKV20" s="321"/>
      <c r="IKW20" s="321"/>
      <c r="IKX20" s="321"/>
      <c r="IKY20" s="321"/>
      <c r="IKZ20" s="321"/>
      <c r="ILA20" s="321"/>
      <c r="ILB20" s="321"/>
      <c r="ILC20" s="321"/>
      <c r="ILD20" s="321"/>
      <c r="ILE20" s="321"/>
      <c r="ILF20" s="321"/>
      <c r="ILG20" s="321"/>
      <c r="ILH20" s="321"/>
      <c r="ILI20" s="321"/>
      <c r="ILJ20" s="321"/>
      <c r="ILK20" s="321"/>
      <c r="ILL20" s="321"/>
      <c r="ILM20" s="321"/>
      <c r="ILN20" s="321"/>
      <c r="ILO20" s="321"/>
      <c r="ILP20" s="321"/>
      <c r="ILQ20" s="321"/>
      <c r="ILR20" s="321"/>
      <c r="ILS20" s="321"/>
      <c r="ILT20" s="321"/>
      <c r="ILU20" s="321"/>
      <c r="ILV20" s="321"/>
      <c r="ILW20" s="321"/>
      <c r="ILX20" s="321"/>
      <c r="ILY20" s="321"/>
      <c r="ILZ20" s="321"/>
      <c r="IMA20" s="321"/>
      <c r="IMB20" s="321"/>
      <c r="IMC20" s="321"/>
      <c r="IMD20" s="321"/>
      <c r="IME20" s="321"/>
      <c r="IMF20" s="321"/>
      <c r="IMG20" s="321"/>
      <c r="IMH20" s="321"/>
      <c r="IMI20" s="321"/>
      <c r="IMJ20" s="321"/>
      <c r="IMK20" s="321"/>
      <c r="IML20" s="321"/>
      <c r="IMM20" s="321"/>
      <c r="IMN20" s="321"/>
      <c r="IMO20" s="321"/>
      <c r="IMP20" s="321"/>
      <c r="IMQ20" s="321"/>
      <c r="IMR20" s="321"/>
      <c r="IMS20" s="321"/>
      <c r="IMT20" s="321"/>
      <c r="IMU20" s="321"/>
      <c r="IMV20" s="321"/>
      <c r="IMW20" s="321"/>
      <c r="IMX20" s="321"/>
      <c r="IMY20" s="321"/>
      <c r="IMZ20" s="321"/>
      <c r="INA20" s="321"/>
      <c r="INB20" s="321"/>
      <c r="INC20" s="321"/>
      <c r="IND20" s="321"/>
      <c r="INE20" s="321"/>
      <c r="INF20" s="321"/>
      <c r="ING20" s="321"/>
      <c r="INH20" s="321"/>
      <c r="INI20" s="321"/>
      <c r="INJ20" s="321"/>
      <c r="INK20" s="321"/>
      <c r="INL20" s="321"/>
      <c r="INM20" s="321"/>
      <c r="INN20" s="321"/>
      <c r="INO20" s="321"/>
      <c r="INP20" s="321"/>
      <c r="INQ20" s="321"/>
      <c r="INR20" s="321"/>
      <c r="INS20" s="321"/>
      <c r="INT20" s="321"/>
      <c r="INU20" s="321"/>
      <c r="INV20" s="321"/>
      <c r="INW20" s="321"/>
      <c r="INX20" s="321"/>
      <c r="INY20" s="321"/>
      <c r="INZ20" s="321"/>
      <c r="IOA20" s="321"/>
      <c r="IOB20" s="321"/>
      <c r="IOC20" s="321"/>
      <c r="IOD20" s="321"/>
      <c r="IOE20" s="321"/>
      <c r="IOF20" s="321"/>
      <c r="IOG20" s="321"/>
      <c r="IOH20" s="321"/>
      <c r="IOI20" s="321"/>
      <c r="IOJ20" s="321"/>
      <c r="IOK20" s="321"/>
      <c r="IOL20" s="321"/>
      <c r="IOM20" s="321"/>
      <c r="ION20" s="321"/>
      <c r="IOO20" s="321"/>
      <c r="IOP20" s="321"/>
      <c r="IOQ20" s="321"/>
      <c r="IOR20" s="321"/>
      <c r="IOS20" s="321"/>
      <c r="IOT20" s="321"/>
      <c r="IOU20" s="321"/>
      <c r="IOV20" s="321"/>
      <c r="IOW20" s="321"/>
      <c r="IOX20" s="321"/>
      <c r="IOY20" s="321"/>
      <c r="IOZ20" s="321"/>
      <c r="IPA20" s="321"/>
      <c r="IPB20" s="321"/>
      <c r="IPC20" s="321"/>
      <c r="IPD20" s="321"/>
      <c r="IPE20" s="321"/>
      <c r="IPF20" s="321"/>
      <c r="IPG20" s="321"/>
      <c r="IPH20" s="321"/>
      <c r="IPI20" s="321"/>
      <c r="IPJ20" s="321"/>
      <c r="IPK20" s="321"/>
      <c r="IPL20" s="321"/>
      <c r="IPM20" s="321"/>
      <c r="IPN20" s="321"/>
      <c r="IPO20" s="321"/>
      <c r="IPP20" s="321"/>
      <c r="IPQ20" s="321"/>
      <c r="IPR20" s="321"/>
      <c r="IPS20" s="321"/>
      <c r="IPT20" s="321"/>
      <c r="IPU20" s="321"/>
      <c r="IPV20" s="321"/>
      <c r="IPW20" s="321"/>
      <c r="IPX20" s="321"/>
      <c r="IPY20" s="321"/>
      <c r="IPZ20" s="321"/>
      <c r="IQA20" s="321"/>
      <c r="IQB20" s="321"/>
      <c r="IQC20" s="321"/>
      <c r="IQD20" s="321"/>
      <c r="IQE20" s="321"/>
      <c r="IQF20" s="321"/>
      <c r="IQG20" s="321"/>
      <c r="IQH20" s="321"/>
      <c r="IQI20" s="321"/>
      <c r="IQJ20" s="321"/>
      <c r="IQK20" s="321"/>
      <c r="IQL20" s="321"/>
      <c r="IQM20" s="321"/>
      <c r="IQN20" s="321"/>
      <c r="IQO20" s="321"/>
      <c r="IQP20" s="321"/>
      <c r="IQQ20" s="321"/>
      <c r="IQR20" s="321"/>
      <c r="IQS20" s="321"/>
      <c r="IQT20" s="321"/>
      <c r="IQU20" s="321"/>
      <c r="IQV20" s="321"/>
      <c r="IQW20" s="321"/>
      <c r="IQX20" s="321"/>
      <c r="IQY20" s="321"/>
      <c r="IQZ20" s="321"/>
      <c r="IRA20" s="321"/>
      <c r="IRB20" s="321"/>
      <c r="IRC20" s="321"/>
      <c r="IRD20" s="321"/>
      <c r="IRE20" s="321"/>
      <c r="IRF20" s="321"/>
      <c r="IRG20" s="321"/>
      <c r="IRH20" s="321"/>
      <c r="IRI20" s="321"/>
      <c r="IRJ20" s="321"/>
      <c r="IRK20" s="321"/>
      <c r="IRL20" s="321"/>
      <c r="IRM20" s="321"/>
      <c r="IRN20" s="321"/>
      <c r="IRO20" s="321"/>
      <c r="IRP20" s="321"/>
      <c r="IRQ20" s="321"/>
      <c r="IRR20" s="321"/>
      <c r="IRS20" s="321"/>
      <c r="IRT20" s="321"/>
      <c r="IRU20" s="321"/>
      <c r="IRV20" s="321"/>
      <c r="IRW20" s="321"/>
      <c r="IRX20" s="321"/>
      <c r="IRY20" s="321"/>
      <c r="IRZ20" s="321"/>
      <c r="ISA20" s="321"/>
      <c r="ISB20" s="321"/>
      <c r="ISC20" s="321"/>
      <c r="ISD20" s="321"/>
      <c r="ISE20" s="321"/>
      <c r="ISF20" s="321"/>
      <c r="ISG20" s="321"/>
      <c r="ISH20" s="321"/>
      <c r="ISI20" s="321"/>
      <c r="ISJ20" s="321"/>
      <c r="ISK20" s="321"/>
      <c r="ISL20" s="321"/>
      <c r="ISM20" s="321"/>
      <c r="ISN20" s="321"/>
      <c r="ISO20" s="321"/>
      <c r="ISP20" s="321"/>
      <c r="ISQ20" s="321"/>
      <c r="ISR20" s="321"/>
      <c r="ISS20" s="321"/>
      <c r="IST20" s="321"/>
      <c r="ISU20" s="321"/>
      <c r="ISV20" s="321"/>
      <c r="ISW20" s="321"/>
      <c r="ISX20" s="321"/>
      <c r="ISY20" s="321"/>
      <c r="ISZ20" s="321"/>
      <c r="ITA20" s="321"/>
      <c r="ITB20" s="321"/>
      <c r="ITC20" s="321"/>
      <c r="ITD20" s="321"/>
      <c r="ITE20" s="321"/>
      <c r="ITF20" s="321"/>
      <c r="ITG20" s="321"/>
      <c r="ITH20" s="321"/>
      <c r="ITI20" s="321"/>
      <c r="ITJ20" s="321"/>
      <c r="ITK20" s="321"/>
      <c r="ITL20" s="321"/>
      <c r="ITM20" s="321"/>
      <c r="ITN20" s="321"/>
      <c r="ITO20" s="321"/>
      <c r="ITP20" s="321"/>
      <c r="ITQ20" s="321"/>
      <c r="ITR20" s="321"/>
      <c r="ITS20" s="321"/>
      <c r="ITT20" s="321"/>
      <c r="ITU20" s="321"/>
      <c r="ITV20" s="321"/>
      <c r="ITW20" s="321"/>
      <c r="ITX20" s="321"/>
      <c r="ITY20" s="321"/>
      <c r="ITZ20" s="321"/>
      <c r="IUA20" s="321"/>
      <c r="IUB20" s="321"/>
      <c r="IUC20" s="321"/>
      <c r="IUD20" s="321"/>
      <c r="IUE20" s="321"/>
      <c r="IUF20" s="321"/>
      <c r="IUG20" s="321"/>
      <c r="IUH20" s="321"/>
      <c r="IUI20" s="321"/>
      <c r="IUJ20" s="321"/>
      <c r="IUK20" s="321"/>
      <c r="IUL20" s="321"/>
      <c r="IUM20" s="321"/>
      <c r="IUN20" s="321"/>
      <c r="IUO20" s="321"/>
      <c r="IUP20" s="321"/>
      <c r="IUQ20" s="321"/>
      <c r="IUR20" s="321"/>
      <c r="IUS20" s="321"/>
      <c r="IUT20" s="321"/>
      <c r="IUU20" s="321"/>
      <c r="IUV20" s="321"/>
      <c r="IUW20" s="321"/>
      <c r="IUX20" s="321"/>
      <c r="IUY20" s="321"/>
      <c r="IUZ20" s="321"/>
      <c r="IVA20" s="321"/>
      <c r="IVB20" s="321"/>
      <c r="IVC20" s="321"/>
      <c r="IVD20" s="321"/>
      <c r="IVE20" s="321"/>
      <c r="IVF20" s="321"/>
      <c r="IVG20" s="321"/>
      <c r="IVH20" s="321"/>
      <c r="IVI20" s="321"/>
      <c r="IVJ20" s="321"/>
      <c r="IVK20" s="321"/>
      <c r="IVL20" s="321"/>
      <c r="IVM20" s="321"/>
      <c r="IVN20" s="321"/>
      <c r="IVO20" s="321"/>
      <c r="IVP20" s="321"/>
      <c r="IVQ20" s="321"/>
      <c r="IVR20" s="321"/>
      <c r="IVS20" s="321"/>
      <c r="IVT20" s="321"/>
      <c r="IVU20" s="321"/>
      <c r="IVV20" s="321"/>
      <c r="IVW20" s="321"/>
      <c r="IVX20" s="321"/>
      <c r="IVY20" s="321"/>
      <c r="IVZ20" s="321"/>
      <c r="IWA20" s="321"/>
      <c r="IWB20" s="321"/>
      <c r="IWC20" s="321"/>
      <c r="IWD20" s="321"/>
      <c r="IWE20" s="321"/>
      <c r="IWF20" s="321"/>
      <c r="IWG20" s="321"/>
      <c r="IWH20" s="321"/>
      <c r="IWI20" s="321"/>
      <c r="IWJ20" s="321"/>
      <c r="IWK20" s="321"/>
      <c r="IWL20" s="321"/>
      <c r="IWM20" s="321"/>
      <c r="IWN20" s="321"/>
      <c r="IWO20" s="321"/>
      <c r="IWP20" s="321"/>
      <c r="IWQ20" s="321"/>
      <c r="IWR20" s="321"/>
      <c r="IWS20" s="321"/>
      <c r="IWT20" s="321"/>
      <c r="IWU20" s="321"/>
      <c r="IWV20" s="321"/>
      <c r="IWW20" s="321"/>
      <c r="IWX20" s="321"/>
      <c r="IWY20" s="321"/>
      <c r="IWZ20" s="321"/>
      <c r="IXA20" s="321"/>
      <c r="IXB20" s="321"/>
      <c r="IXC20" s="321"/>
      <c r="IXD20" s="321"/>
      <c r="IXE20" s="321"/>
      <c r="IXF20" s="321"/>
      <c r="IXG20" s="321"/>
      <c r="IXH20" s="321"/>
      <c r="IXI20" s="321"/>
      <c r="IXJ20" s="321"/>
      <c r="IXK20" s="321"/>
      <c r="IXL20" s="321"/>
      <c r="IXM20" s="321"/>
      <c r="IXN20" s="321"/>
      <c r="IXO20" s="321"/>
      <c r="IXP20" s="321"/>
      <c r="IXQ20" s="321"/>
      <c r="IXR20" s="321"/>
      <c r="IXS20" s="321"/>
      <c r="IXT20" s="321"/>
      <c r="IXU20" s="321"/>
      <c r="IXV20" s="321"/>
      <c r="IXW20" s="321"/>
      <c r="IXX20" s="321"/>
      <c r="IXY20" s="321"/>
      <c r="IXZ20" s="321"/>
      <c r="IYA20" s="321"/>
      <c r="IYB20" s="321"/>
      <c r="IYC20" s="321"/>
      <c r="IYD20" s="321"/>
      <c r="IYE20" s="321"/>
      <c r="IYF20" s="321"/>
      <c r="IYG20" s="321"/>
      <c r="IYH20" s="321"/>
      <c r="IYI20" s="321"/>
      <c r="IYJ20" s="321"/>
      <c r="IYK20" s="321"/>
      <c r="IYL20" s="321"/>
      <c r="IYM20" s="321"/>
      <c r="IYN20" s="321"/>
      <c r="IYO20" s="321"/>
      <c r="IYP20" s="321"/>
      <c r="IYQ20" s="321"/>
      <c r="IYR20" s="321"/>
      <c r="IYS20" s="321"/>
      <c r="IYT20" s="321"/>
      <c r="IYU20" s="321"/>
      <c r="IYV20" s="321"/>
      <c r="IYW20" s="321"/>
      <c r="IYX20" s="321"/>
      <c r="IYY20" s="321"/>
      <c r="IYZ20" s="321"/>
      <c r="IZA20" s="321"/>
      <c r="IZB20" s="321"/>
      <c r="IZC20" s="321"/>
      <c r="IZD20" s="321"/>
      <c r="IZE20" s="321"/>
      <c r="IZF20" s="321"/>
      <c r="IZG20" s="321"/>
      <c r="IZH20" s="321"/>
      <c r="IZI20" s="321"/>
      <c r="IZJ20" s="321"/>
      <c r="IZK20" s="321"/>
      <c r="IZL20" s="321"/>
      <c r="IZM20" s="321"/>
      <c r="IZN20" s="321"/>
      <c r="IZO20" s="321"/>
      <c r="IZP20" s="321"/>
      <c r="IZQ20" s="321"/>
      <c r="IZR20" s="321"/>
      <c r="IZS20" s="321"/>
      <c r="IZT20" s="321"/>
      <c r="IZU20" s="321"/>
      <c r="IZV20" s="321"/>
      <c r="IZW20" s="321"/>
      <c r="IZX20" s="321"/>
      <c r="IZY20" s="321"/>
      <c r="IZZ20" s="321"/>
      <c r="JAA20" s="321"/>
      <c r="JAB20" s="321"/>
      <c r="JAC20" s="321"/>
      <c r="JAD20" s="321"/>
      <c r="JAE20" s="321"/>
      <c r="JAF20" s="321"/>
      <c r="JAG20" s="321"/>
      <c r="JAH20" s="321"/>
      <c r="JAI20" s="321"/>
      <c r="JAJ20" s="321"/>
      <c r="JAK20" s="321"/>
      <c r="JAL20" s="321"/>
      <c r="JAM20" s="321"/>
      <c r="JAN20" s="321"/>
      <c r="JAO20" s="321"/>
      <c r="JAP20" s="321"/>
      <c r="JAQ20" s="321"/>
      <c r="JAR20" s="321"/>
      <c r="JAS20" s="321"/>
      <c r="JAT20" s="321"/>
      <c r="JAU20" s="321"/>
      <c r="JAV20" s="321"/>
      <c r="JAW20" s="321"/>
      <c r="JAX20" s="321"/>
      <c r="JAY20" s="321"/>
      <c r="JAZ20" s="321"/>
      <c r="JBA20" s="321"/>
      <c r="JBB20" s="321"/>
      <c r="JBC20" s="321"/>
      <c r="JBD20" s="321"/>
      <c r="JBE20" s="321"/>
      <c r="JBF20" s="321"/>
      <c r="JBG20" s="321"/>
      <c r="JBH20" s="321"/>
      <c r="JBI20" s="321"/>
      <c r="JBJ20" s="321"/>
      <c r="JBK20" s="321"/>
      <c r="JBL20" s="321"/>
      <c r="JBM20" s="321"/>
      <c r="JBN20" s="321"/>
      <c r="JBO20" s="321"/>
      <c r="JBP20" s="321"/>
      <c r="JBQ20" s="321"/>
      <c r="JBR20" s="321"/>
      <c r="JBS20" s="321"/>
      <c r="JBT20" s="321"/>
      <c r="JBU20" s="321"/>
      <c r="JBV20" s="321"/>
      <c r="JBW20" s="321"/>
      <c r="JBX20" s="321"/>
      <c r="JBY20" s="321"/>
      <c r="JBZ20" s="321"/>
      <c r="JCA20" s="321"/>
      <c r="JCB20" s="321"/>
      <c r="JCC20" s="321"/>
      <c r="JCD20" s="321"/>
      <c r="JCE20" s="321"/>
      <c r="JCF20" s="321"/>
      <c r="JCG20" s="321"/>
      <c r="JCH20" s="321"/>
      <c r="JCI20" s="321"/>
      <c r="JCJ20" s="321"/>
      <c r="JCK20" s="321"/>
      <c r="JCL20" s="321"/>
      <c r="JCM20" s="321"/>
      <c r="JCN20" s="321"/>
      <c r="JCO20" s="321"/>
      <c r="JCP20" s="321"/>
      <c r="JCQ20" s="321"/>
      <c r="JCR20" s="321"/>
      <c r="JCS20" s="321"/>
      <c r="JCT20" s="321"/>
      <c r="JCU20" s="321"/>
      <c r="JCV20" s="321"/>
      <c r="JCW20" s="321"/>
      <c r="JCX20" s="321"/>
      <c r="JCY20" s="321"/>
      <c r="JCZ20" s="321"/>
      <c r="JDA20" s="321"/>
      <c r="JDB20" s="321"/>
      <c r="JDC20" s="321"/>
      <c r="JDD20" s="321"/>
      <c r="JDE20" s="321"/>
      <c r="JDF20" s="321"/>
      <c r="JDG20" s="321"/>
      <c r="JDH20" s="321"/>
      <c r="JDI20" s="321"/>
      <c r="JDJ20" s="321"/>
      <c r="JDK20" s="321"/>
      <c r="JDL20" s="321"/>
      <c r="JDM20" s="321"/>
      <c r="JDN20" s="321"/>
      <c r="JDO20" s="321"/>
      <c r="JDP20" s="321"/>
      <c r="JDQ20" s="321"/>
      <c r="JDR20" s="321"/>
      <c r="JDS20" s="321"/>
      <c r="JDT20" s="321"/>
      <c r="JDU20" s="321"/>
      <c r="JDV20" s="321"/>
      <c r="JDW20" s="321"/>
      <c r="JDX20" s="321"/>
      <c r="JDY20" s="321"/>
      <c r="JDZ20" s="321"/>
      <c r="JEA20" s="321"/>
      <c r="JEB20" s="321"/>
      <c r="JEC20" s="321"/>
      <c r="JED20" s="321"/>
      <c r="JEE20" s="321"/>
      <c r="JEF20" s="321"/>
      <c r="JEG20" s="321"/>
      <c r="JEH20" s="321"/>
      <c r="JEI20" s="321"/>
      <c r="JEJ20" s="321"/>
      <c r="JEK20" s="321"/>
      <c r="JEL20" s="321"/>
      <c r="JEM20" s="321"/>
      <c r="JEN20" s="321"/>
      <c r="JEO20" s="321"/>
      <c r="JEP20" s="321"/>
      <c r="JEQ20" s="321"/>
      <c r="JER20" s="321"/>
      <c r="JES20" s="321"/>
      <c r="JET20" s="321"/>
      <c r="JEU20" s="321"/>
      <c r="JEV20" s="321"/>
      <c r="JEW20" s="321"/>
      <c r="JEX20" s="321"/>
      <c r="JEY20" s="321"/>
      <c r="JEZ20" s="321"/>
      <c r="JFA20" s="321"/>
      <c r="JFB20" s="321"/>
      <c r="JFC20" s="321"/>
      <c r="JFD20" s="321"/>
      <c r="JFE20" s="321"/>
      <c r="JFF20" s="321"/>
      <c r="JFG20" s="321"/>
      <c r="JFH20" s="321"/>
      <c r="JFI20" s="321"/>
      <c r="JFJ20" s="321"/>
      <c r="JFK20" s="321"/>
      <c r="JFL20" s="321"/>
      <c r="JFM20" s="321"/>
      <c r="JFN20" s="321"/>
      <c r="JFO20" s="321"/>
      <c r="JFP20" s="321"/>
      <c r="JFQ20" s="321"/>
      <c r="JFR20" s="321"/>
      <c r="JFS20" s="321"/>
      <c r="JFT20" s="321"/>
      <c r="JFU20" s="321"/>
      <c r="JFV20" s="321"/>
      <c r="JFW20" s="321"/>
      <c r="JFX20" s="321"/>
      <c r="JFY20" s="321"/>
      <c r="JFZ20" s="321"/>
      <c r="JGA20" s="321"/>
      <c r="JGB20" s="321"/>
      <c r="JGC20" s="321"/>
      <c r="JGD20" s="321"/>
      <c r="JGE20" s="321"/>
      <c r="JGF20" s="321"/>
      <c r="JGG20" s="321"/>
      <c r="JGH20" s="321"/>
      <c r="JGI20" s="321"/>
      <c r="JGJ20" s="321"/>
      <c r="JGK20" s="321"/>
      <c r="JGL20" s="321"/>
      <c r="JGM20" s="321"/>
      <c r="JGN20" s="321"/>
      <c r="JGO20" s="321"/>
      <c r="JGP20" s="321"/>
      <c r="JGQ20" s="321"/>
      <c r="JGR20" s="321"/>
      <c r="JGS20" s="321"/>
      <c r="JGT20" s="321"/>
      <c r="JGU20" s="321"/>
      <c r="JGV20" s="321"/>
      <c r="JGW20" s="321"/>
      <c r="JGX20" s="321"/>
      <c r="JGY20" s="321"/>
      <c r="JGZ20" s="321"/>
      <c r="JHA20" s="321"/>
      <c r="JHB20" s="321"/>
      <c r="JHC20" s="321"/>
      <c r="JHD20" s="321"/>
      <c r="JHE20" s="321"/>
      <c r="JHF20" s="321"/>
      <c r="JHG20" s="321"/>
      <c r="JHH20" s="321"/>
      <c r="JHI20" s="321"/>
      <c r="JHJ20" s="321"/>
      <c r="JHK20" s="321"/>
      <c r="JHL20" s="321"/>
      <c r="JHM20" s="321"/>
      <c r="JHN20" s="321"/>
      <c r="JHO20" s="321"/>
      <c r="JHP20" s="321"/>
      <c r="JHQ20" s="321"/>
      <c r="JHR20" s="321"/>
      <c r="JHS20" s="321"/>
      <c r="JHT20" s="321"/>
      <c r="JHU20" s="321"/>
      <c r="JHV20" s="321"/>
      <c r="JHW20" s="321"/>
      <c r="JHX20" s="321"/>
      <c r="JHY20" s="321"/>
      <c r="JHZ20" s="321"/>
      <c r="JIA20" s="321"/>
      <c r="JIB20" s="321"/>
      <c r="JIC20" s="321"/>
      <c r="JID20" s="321"/>
      <c r="JIE20" s="321"/>
      <c r="JIF20" s="321"/>
      <c r="JIG20" s="321"/>
      <c r="JIH20" s="321"/>
      <c r="JII20" s="321"/>
      <c r="JIJ20" s="321"/>
      <c r="JIK20" s="321"/>
      <c r="JIL20" s="321"/>
      <c r="JIM20" s="321"/>
      <c r="JIN20" s="321"/>
      <c r="JIO20" s="321"/>
      <c r="JIP20" s="321"/>
      <c r="JIQ20" s="321"/>
      <c r="JIR20" s="321"/>
      <c r="JIS20" s="321"/>
      <c r="JIT20" s="321"/>
      <c r="JIU20" s="321"/>
      <c r="JIV20" s="321"/>
      <c r="JIW20" s="321"/>
      <c r="JIX20" s="321"/>
      <c r="JIY20" s="321"/>
      <c r="JIZ20" s="321"/>
      <c r="JJA20" s="321"/>
      <c r="JJB20" s="321"/>
      <c r="JJC20" s="321"/>
      <c r="JJD20" s="321"/>
      <c r="JJE20" s="321"/>
      <c r="JJF20" s="321"/>
      <c r="JJG20" s="321"/>
      <c r="JJH20" s="321"/>
      <c r="JJI20" s="321"/>
      <c r="JJJ20" s="321"/>
      <c r="JJK20" s="321"/>
      <c r="JJL20" s="321"/>
      <c r="JJM20" s="321"/>
      <c r="JJN20" s="321"/>
      <c r="JJO20" s="321"/>
      <c r="JJP20" s="321"/>
      <c r="JJQ20" s="321"/>
      <c r="JJR20" s="321"/>
      <c r="JJS20" s="321"/>
      <c r="JJT20" s="321"/>
      <c r="JJU20" s="321"/>
      <c r="JJV20" s="321"/>
      <c r="JJW20" s="321"/>
      <c r="JJX20" s="321"/>
      <c r="JJY20" s="321"/>
      <c r="JJZ20" s="321"/>
      <c r="JKA20" s="321"/>
      <c r="JKB20" s="321"/>
      <c r="JKC20" s="321"/>
      <c r="JKD20" s="321"/>
      <c r="JKE20" s="321"/>
      <c r="JKF20" s="321"/>
      <c r="JKG20" s="321"/>
      <c r="JKH20" s="321"/>
      <c r="JKI20" s="321"/>
      <c r="JKJ20" s="321"/>
      <c r="JKK20" s="321"/>
      <c r="JKL20" s="321"/>
      <c r="JKM20" s="321"/>
      <c r="JKN20" s="321"/>
      <c r="JKO20" s="321"/>
      <c r="JKP20" s="321"/>
      <c r="JKQ20" s="321"/>
      <c r="JKR20" s="321"/>
      <c r="JKS20" s="321"/>
      <c r="JKT20" s="321"/>
      <c r="JKU20" s="321"/>
      <c r="JKV20" s="321"/>
      <c r="JKW20" s="321"/>
      <c r="JKX20" s="321"/>
      <c r="JKY20" s="321"/>
      <c r="JKZ20" s="321"/>
      <c r="JLA20" s="321"/>
      <c r="JLB20" s="321"/>
      <c r="JLC20" s="321"/>
      <c r="JLD20" s="321"/>
      <c r="JLE20" s="321"/>
      <c r="JLF20" s="321"/>
      <c r="JLG20" s="321"/>
      <c r="JLH20" s="321"/>
      <c r="JLI20" s="321"/>
      <c r="JLJ20" s="321"/>
      <c r="JLK20" s="321"/>
      <c r="JLL20" s="321"/>
      <c r="JLM20" s="321"/>
      <c r="JLN20" s="321"/>
      <c r="JLO20" s="321"/>
      <c r="JLP20" s="321"/>
      <c r="JLQ20" s="321"/>
      <c r="JLR20" s="321"/>
      <c r="JLS20" s="321"/>
      <c r="JLT20" s="321"/>
      <c r="JLU20" s="321"/>
      <c r="JLV20" s="321"/>
      <c r="JLW20" s="321"/>
      <c r="JLX20" s="321"/>
      <c r="JLY20" s="321"/>
      <c r="JLZ20" s="321"/>
      <c r="JMA20" s="321"/>
      <c r="JMB20" s="321"/>
      <c r="JMC20" s="321"/>
      <c r="JMD20" s="321"/>
      <c r="JME20" s="321"/>
      <c r="JMF20" s="321"/>
      <c r="JMG20" s="321"/>
      <c r="JMH20" s="321"/>
      <c r="JMI20" s="321"/>
      <c r="JMJ20" s="321"/>
      <c r="JMK20" s="321"/>
      <c r="JML20" s="321"/>
      <c r="JMM20" s="321"/>
      <c r="JMN20" s="321"/>
      <c r="JMO20" s="321"/>
      <c r="JMP20" s="321"/>
      <c r="JMQ20" s="321"/>
      <c r="JMR20" s="321"/>
      <c r="JMS20" s="321"/>
      <c r="JMT20" s="321"/>
      <c r="JMU20" s="321"/>
      <c r="JMV20" s="321"/>
      <c r="JMW20" s="321"/>
      <c r="JMX20" s="321"/>
      <c r="JMY20" s="321"/>
      <c r="JMZ20" s="321"/>
      <c r="JNA20" s="321"/>
      <c r="JNB20" s="321"/>
      <c r="JNC20" s="321"/>
      <c r="JND20" s="321"/>
      <c r="JNE20" s="321"/>
      <c r="JNF20" s="321"/>
      <c r="JNG20" s="321"/>
      <c r="JNH20" s="321"/>
      <c r="JNI20" s="321"/>
      <c r="JNJ20" s="321"/>
      <c r="JNK20" s="321"/>
      <c r="JNL20" s="321"/>
      <c r="JNM20" s="321"/>
      <c r="JNN20" s="321"/>
      <c r="JNO20" s="321"/>
      <c r="JNP20" s="321"/>
      <c r="JNQ20" s="321"/>
      <c r="JNR20" s="321"/>
      <c r="JNS20" s="321"/>
      <c r="JNT20" s="321"/>
      <c r="JNU20" s="321"/>
      <c r="JNV20" s="321"/>
      <c r="JNW20" s="321"/>
      <c r="JNX20" s="321"/>
      <c r="JNY20" s="321"/>
      <c r="JNZ20" s="321"/>
      <c r="JOA20" s="321"/>
      <c r="JOB20" s="321"/>
      <c r="JOC20" s="321"/>
      <c r="JOD20" s="321"/>
      <c r="JOE20" s="321"/>
      <c r="JOF20" s="321"/>
      <c r="JOG20" s="321"/>
      <c r="JOH20" s="321"/>
      <c r="JOI20" s="321"/>
      <c r="JOJ20" s="321"/>
      <c r="JOK20" s="321"/>
      <c r="JOL20" s="321"/>
      <c r="JOM20" s="321"/>
      <c r="JON20" s="321"/>
      <c r="JOO20" s="321"/>
      <c r="JOP20" s="321"/>
      <c r="JOQ20" s="321"/>
      <c r="JOR20" s="321"/>
      <c r="JOS20" s="321"/>
      <c r="JOT20" s="321"/>
      <c r="JOU20" s="321"/>
      <c r="JOV20" s="321"/>
      <c r="JOW20" s="321"/>
      <c r="JOX20" s="321"/>
      <c r="JOY20" s="321"/>
      <c r="JOZ20" s="321"/>
      <c r="JPA20" s="321"/>
      <c r="JPB20" s="321"/>
      <c r="JPC20" s="321"/>
      <c r="JPD20" s="321"/>
      <c r="JPE20" s="321"/>
      <c r="JPF20" s="321"/>
      <c r="JPG20" s="321"/>
      <c r="JPH20" s="321"/>
      <c r="JPI20" s="321"/>
      <c r="JPJ20" s="321"/>
      <c r="JPK20" s="321"/>
      <c r="JPL20" s="321"/>
      <c r="JPM20" s="321"/>
      <c r="JPN20" s="321"/>
      <c r="JPO20" s="321"/>
      <c r="JPP20" s="321"/>
      <c r="JPQ20" s="321"/>
      <c r="JPR20" s="321"/>
      <c r="JPS20" s="321"/>
      <c r="JPT20" s="321"/>
      <c r="JPU20" s="321"/>
      <c r="JPV20" s="321"/>
      <c r="JPW20" s="321"/>
      <c r="JPX20" s="321"/>
      <c r="JPY20" s="321"/>
      <c r="JPZ20" s="321"/>
      <c r="JQA20" s="321"/>
      <c r="JQB20" s="321"/>
      <c r="JQC20" s="321"/>
      <c r="JQD20" s="321"/>
      <c r="JQE20" s="321"/>
      <c r="JQF20" s="321"/>
      <c r="JQG20" s="321"/>
      <c r="JQH20" s="321"/>
      <c r="JQI20" s="321"/>
      <c r="JQJ20" s="321"/>
      <c r="JQK20" s="321"/>
      <c r="JQL20" s="321"/>
      <c r="JQM20" s="321"/>
      <c r="JQN20" s="321"/>
      <c r="JQO20" s="321"/>
      <c r="JQP20" s="321"/>
      <c r="JQQ20" s="321"/>
      <c r="JQR20" s="321"/>
      <c r="JQS20" s="321"/>
      <c r="JQT20" s="321"/>
      <c r="JQU20" s="321"/>
      <c r="JQV20" s="321"/>
      <c r="JQW20" s="321"/>
      <c r="JQX20" s="321"/>
      <c r="JQY20" s="321"/>
      <c r="JQZ20" s="321"/>
      <c r="JRA20" s="321"/>
      <c r="JRB20" s="321"/>
      <c r="JRC20" s="321"/>
      <c r="JRD20" s="321"/>
      <c r="JRE20" s="321"/>
      <c r="JRF20" s="321"/>
      <c r="JRG20" s="321"/>
      <c r="JRH20" s="321"/>
      <c r="JRI20" s="321"/>
      <c r="JRJ20" s="321"/>
      <c r="JRK20" s="321"/>
      <c r="JRL20" s="321"/>
      <c r="JRM20" s="321"/>
      <c r="JRN20" s="321"/>
      <c r="JRO20" s="321"/>
      <c r="JRP20" s="321"/>
      <c r="JRQ20" s="321"/>
      <c r="JRR20" s="321"/>
      <c r="JRS20" s="321"/>
      <c r="JRT20" s="321"/>
      <c r="JRU20" s="321"/>
      <c r="JRV20" s="321"/>
      <c r="JRW20" s="321"/>
      <c r="JRX20" s="321"/>
      <c r="JRY20" s="321"/>
      <c r="JRZ20" s="321"/>
      <c r="JSA20" s="321"/>
      <c r="JSB20" s="321"/>
      <c r="JSC20" s="321"/>
      <c r="JSD20" s="321"/>
      <c r="JSE20" s="321"/>
      <c r="JSF20" s="321"/>
      <c r="JSG20" s="321"/>
      <c r="JSH20" s="321"/>
      <c r="JSI20" s="321"/>
      <c r="JSJ20" s="321"/>
      <c r="JSK20" s="321"/>
      <c r="JSL20" s="321"/>
      <c r="JSM20" s="321"/>
      <c r="JSN20" s="321"/>
      <c r="JSO20" s="321"/>
      <c r="JSP20" s="321"/>
      <c r="JSQ20" s="321"/>
      <c r="JSR20" s="321"/>
      <c r="JSS20" s="321"/>
      <c r="JST20" s="321"/>
      <c r="JSU20" s="321"/>
      <c r="JSV20" s="321"/>
      <c r="JSW20" s="321"/>
      <c r="JSX20" s="321"/>
      <c r="JSY20" s="321"/>
      <c r="JSZ20" s="321"/>
      <c r="JTA20" s="321"/>
      <c r="JTB20" s="321"/>
      <c r="JTC20" s="321"/>
      <c r="JTD20" s="321"/>
      <c r="JTE20" s="321"/>
      <c r="JTF20" s="321"/>
      <c r="JTG20" s="321"/>
      <c r="JTH20" s="321"/>
      <c r="JTI20" s="321"/>
      <c r="JTJ20" s="321"/>
      <c r="JTK20" s="321"/>
      <c r="JTL20" s="321"/>
      <c r="JTM20" s="321"/>
      <c r="JTN20" s="321"/>
      <c r="JTO20" s="321"/>
      <c r="JTP20" s="321"/>
      <c r="JTQ20" s="321"/>
      <c r="JTR20" s="321"/>
      <c r="JTS20" s="321"/>
      <c r="JTT20" s="321"/>
      <c r="JTU20" s="321"/>
      <c r="JTV20" s="321"/>
      <c r="JTW20" s="321"/>
      <c r="JTX20" s="321"/>
      <c r="JTY20" s="321"/>
      <c r="JTZ20" s="321"/>
      <c r="JUA20" s="321"/>
      <c r="JUB20" s="321"/>
      <c r="JUC20" s="321"/>
      <c r="JUD20" s="321"/>
      <c r="JUE20" s="321"/>
      <c r="JUF20" s="321"/>
      <c r="JUG20" s="321"/>
      <c r="JUH20" s="321"/>
      <c r="JUI20" s="321"/>
      <c r="JUJ20" s="321"/>
      <c r="JUK20" s="321"/>
      <c r="JUL20" s="321"/>
      <c r="JUM20" s="321"/>
      <c r="JUN20" s="321"/>
      <c r="JUO20" s="321"/>
      <c r="JUP20" s="321"/>
      <c r="JUQ20" s="321"/>
      <c r="JUR20" s="321"/>
      <c r="JUS20" s="321"/>
      <c r="JUT20" s="321"/>
      <c r="JUU20" s="321"/>
      <c r="JUV20" s="321"/>
      <c r="JUW20" s="321"/>
      <c r="JUX20" s="321"/>
      <c r="JUY20" s="321"/>
      <c r="JUZ20" s="321"/>
      <c r="JVA20" s="321"/>
      <c r="JVB20" s="321"/>
      <c r="JVC20" s="321"/>
      <c r="JVD20" s="321"/>
      <c r="JVE20" s="321"/>
      <c r="JVF20" s="321"/>
      <c r="JVG20" s="321"/>
      <c r="JVH20" s="321"/>
      <c r="JVI20" s="321"/>
      <c r="JVJ20" s="321"/>
      <c r="JVK20" s="321"/>
      <c r="JVL20" s="321"/>
      <c r="JVM20" s="321"/>
      <c r="JVN20" s="321"/>
      <c r="JVO20" s="321"/>
      <c r="JVP20" s="321"/>
      <c r="JVQ20" s="321"/>
      <c r="JVR20" s="321"/>
      <c r="JVS20" s="321"/>
      <c r="JVT20" s="321"/>
      <c r="JVU20" s="321"/>
      <c r="JVV20" s="321"/>
      <c r="JVW20" s="321"/>
      <c r="JVX20" s="321"/>
      <c r="JVY20" s="321"/>
      <c r="JVZ20" s="321"/>
      <c r="JWA20" s="321"/>
      <c r="JWB20" s="321"/>
      <c r="JWC20" s="321"/>
      <c r="JWD20" s="321"/>
      <c r="JWE20" s="321"/>
      <c r="JWF20" s="321"/>
      <c r="JWG20" s="321"/>
      <c r="JWH20" s="321"/>
      <c r="JWI20" s="321"/>
      <c r="JWJ20" s="321"/>
      <c r="JWK20" s="321"/>
      <c r="JWL20" s="321"/>
      <c r="JWM20" s="321"/>
      <c r="JWN20" s="321"/>
      <c r="JWO20" s="321"/>
      <c r="JWP20" s="321"/>
      <c r="JWQ20" s="321"/>
      <c r="JWR20" s="321"/>
      <c r="JWS20" s="321"/>
      <c r="JWT20" s="321"/>
      <c r="JWU20" s="321"/>
      <c r="JWV20" s="321"/>
      <c r="JWW20" s="321"/>
      <c r="JWX20" s="321"/>
      <c r="JWY20" s="321"/>
      <c r="JWZ20" s="321"/>
      <c r="JXA20" s="321"/>
      <c r="JXB20" s="321"/>
      <c r="JXC20" s="321"/>
      <c r="JXD20" s="321"/>
      <c r="JXE20" s="321"/>
      <c r="JXF20" s="321"/>
      <c r="JXG20" s="321"/>
      <c r="JXH20" s="321"/>
      <c r="JXI20" s="321"/>
      <c r="JXJ20" s="321"/>
      <c r="JXK20" s="321"/>
      <c r="JXL20" s="321"/>
      <c r="JXM20" s="321"/>
      <c r="JXN20" s="321"/>
      <c r="JXO20" s="321"/>
      <c r="JXP20" s="321"/>
      <c r="JXQ20" s="321"/>
      <c r="JXR20" s="321"/>
      <c r="JXS20" s="321"/>
      <c r="JXT20" s="321"/>
      <c r="JXU20" s="321"/>
      <c r="JXV20" s="321"/>
      <c r="JXW20" s="321"/>
      <c r="JXX20" s="321"/>
      <c r="JXY20" s="321"/>
      <c r="JXZ20" s="321"/>
      <c r="JYA20" s="321"/>
      <c r="JYB20" s="321"/>
      <c r="JYC20" s="321"/>
      <c r="JYD20" s="321"/>
      <c r="JYE20" s="321"/>
      <c r="JYF20" s="321"/>
      <c r="JYG20" s="321"/>
      <c r="JYH20" s="321"/>
      <c r="JYI20" s="321"/>
      <c r="JYJ20" s="321"/>
      <c r="JYK20" s="321"/>
      <c r="JYL20" s="321"/>
      <c r="JYM20" s="321"/>
      <c r="JYN20" s="321"/>
      <c r="JYO20" s="321"/>
      <c r="JYP20" s="321"/>
      <c r="JYQ20" s="321"/>
      <c r="JYR20" s="321"/>
      <c r="JYS20" s="321"/>
      <c r="JYT20" s="321"/>
      <c r="JYU20" s="321"/>
      <c r="JYV20" s="321"/>
      <c r="JYW20" s="321"/>
      <c r="JYX20" s="321"/>
      <c r="JYY20" s="321"/>
      <c r="JYZ20" s="321"/>
      <c r="JZA20" s="321"/>
      <c r="JZB20" s="321"/>
      <c r="JZC20" s="321"/>
      <c r="JZD20" s="321"/>
      <c r="JZE20" s="321"/>
      <c r="JZF20" s="321"/>
      <c r="JZG20" s="321"/>
      <c r="JZH20" s="321"/>
      <c r="JZI20" s="321"/>
      <c r="JZJ20" s="321"/>
      <c r="JZK20" s="321"/>
      <c r="JZL20" s="321"/>
      <c r="JZM20" s="321"/>
      <c r="JZN20" s="321"/>
      <c r="JZO20" s="321"/>
      <c r="JZP20" s="321"/>
      <c r="JZQ20" s="321"/>
      <c r="JZR20" s="321"/>
      <c r="JZS20" s="321"/>
      <c r="JZT20" s="321"/>
      <c r="JZU20" s="321"/>
      <c r="JZV20" s="321"/>
      <c r="JZW20" s="321"/>
      <c r="JZX20" s="321"/>
      <c r="JZY20" s="321"/>
      <c r="JZZ20" s="321"/>
      <c r="KAA20" s="321"/>
      <c r="KAB20" s="321"/>
      <c r="KAC20" s="321"/>
      <c r="KAD20" s="321"/>
      <c r="KAE20" s="321"/>
      <c r="KAF20" s="321"/>
      <c r="KAG20" s="321"/>
      <c r="KAH20" s="321"/>
      <c r="KAI20" s="321"/>
      <c r="KAJ20" s="321"/>
      <c r="KAK20" s="321"/>
      <c r="KAL20" s="321"/>
      <c r="KAM20" s="321"/>
      <c r="KAN20" s="321"/>
      <c r="KAO20" s="321"/>
      <c r="KAP20" s="321"/>
      <c r="KAQ20" s="321"/>
      <c r="KAR20" s="321"/>
      <c r="KAS20" s="321"/>
      <c r="KAT20" s="321"/>
      <c r="KAU20" s="321"/>
      <c r="KAV20" s="321"/>
      <c r="KAW20" s="321"/>
      <c r="KAX20" s="321"/>
      <c r="KAY20" s="321"/>
      <c r="KAZ20" s="321"/>
      <c r="KBA20" s="321"/>
      <c r="KBB20" s="321"/>
      <c r="KBC20" s="321"/>
      <c r="KBD20" s="321"/>
      <c r="KBE20" s="321"/>
      <c r="KBF20" s="321"/>
      <c r="KBG20" s="321"/>
      <c r="KBH20" s="321"/>
      <c r="KBI20" s="321"/>
      <c r="KBJ20" s="321"/>
      <c r="KBK20" s="321"/>
      <c r="KBL20" s="321"/>
      <c r="KBM20" s="321"/>
      <c r="KBN20" s="321"/>
      <c r="KBO20" s="321"/>
      <c r="KBP20" s="321"/>
      <c r="KBQ20" s="321"/>
      <c r="KBR20" s="321"/>
      <c r="KBS20" s="321"/>
      <c r="KBT20" s="321"/>
      <c r="KBU20" s="321"/>
      <c r="KBV20" s="321"/>
      <c r="KBW20" s="321"/>
      <c r="KBX20" s="321"/>
      <c r="KBY20" s="321"/>
      <c r="KBZ20" s="321"/>
      <c r="KCA20" s="321"/>
      <c r="KCB20" s="321"/>
      <c r="KCC20" s="321"/>
      <c r="KCD20" s="321"/>
      <c r="KCE20" s="321"/>
      <c r="KCF20" s="321"/>
      <c r="KCG20" s="321"/>
      <c r="KCH20" s="321"/>
      <c r="KCI20" s="321"/>
      <c r="KCJ20" s="321"/>
      <c r="KCK20" s="321"/>
      <c r="KCL20" s="321"/>
      <c r="KCM20" s="321"/>
      <c r="KCN20" s="321"/>
      <c r="KCO20" s="321"/>
      <c r="KCP20" s="321"/>
      <c r="KCQ20" s="321"/>
      <c r="KCR20" s="321"/>
      <c r="KCS20" s="321"/>
      <c r="KCT20" s="321"/>
      <c r="KCU20" s="321"/>
      <c r="KCV20" s="321"/>
      <c r="KCW20" s="321"/>
      <c r="KCX20" s="321"/>
      <c r="KCY20" s="321"/>
      <c r="KCZ20" s="321"/>
      <c r="KDA20" s="321"/>
      <c r="KDB20" s="321"/>
      <c r="KDC20" s="321"/>
      <c r="KDD20" s="321"/>
      <c r="KDE20" s="321"/>
      <c r="KDF20" s="321"/>
      <c r="KDG20" s="321"/>
      <c r="KDH20" s="321"/>
      <c r="KDI20" s="321"/>
      <c r="KDJ20" s="321"/>
      <c r="KDK20" s="321"/>
      <c r="KDL20" s="321"/>
      <c r="KDM20" s="321"/>
      <c r="KDN20" s="321"/>
      <c r="KDO20" s="321"/>
      <c r="KDP20" s="321"/>
      <c r="KDQ20" s="321"/>
      <c r="KDR20" s="321"/>
      <c r="KDS20" s="321"/>
      <c r="KDT20" s="321"/>
      <c r="KDU20" s="321"/>
      <c r="KDV20" s="321"/>
      <c r="KDW20" s="321"/>
      <c r="KDX20" s="321"/>
      <c r="KDY20" s="321"/>
      <c r="KDZ20" s="321"/>
      <c r="KEA20" s="321"/>
      <c r="KEB20" s="321"/>
      <c r="KEC20" s="321"/>
      <c r="KED20" s="321"/>
      <c r="KEE20" s="321"/>
      <c r="KEF20" s="321"/>
      <c r="KEG20" s="321"/>
      <c r="KEH20" s="321"/>
      <c r="KEI20" s="321"/>
      <c r="KEJ20" s="321"/>
      <c r="KEK20" s="321"/>
      <c r="KEL20" s="321"/>
      <c r="KEM20" s="321"/>
      <c r="KEN20" s="321"/>
      <c r="KEO20" s="321"/>
      <c r="KEP20" s="321"/>
      <c r="KEQ20" s="321"/>
      <c r="KER20" s="321"/>
      <c r="KES20" s="321"/>
      <c r="KET20" s="321"/>
      <c r="KEU20" s="321"/>
      <c r="KEV20" s="321"/>
      <c r="KEW20" s="321"/>
      <c r="KEX20" s="321"/>
      <c r="KEY20" s="321"/>
      <c r="KEZ20" s="321"/>
      <c r="KFA20" s="321"/>
      <c r="KFB20" s="321"/>
      <c r="KFC20" s="321"/>
      <c r="KFD20" s="321"/>
      <c r="KFE20" s="321"/>
      <c r="KFF20" s="321"/>
      <c r="KFG20" s="321"/>
      <c r="KFH20" s="321"/>
      <c r="KFI20" s="321"/>
      <c r="KFJ20" s="321"/>
      <c r="KFK20" s="321"/>
      <c r="KFL20" s="321"/>
      <c r="KFM20" s="321"/>
      <c r="KFN20" s="321"/>
      <c r="KFO20" s="321"/>
      <c r="KFP20" s="321"/>
      <c r="KFQ20" s="321"/>
      <c r="KFR20" s="321"/>
      <c r="KFS20" s="321"/>
      <c r="KFT20" s="321"/>
      <c r="KFU20" s="321"/>
      <c r="KFV20" s="321"/>
      <c r="KFW20" s="321"/>
      <c r="KFX20" s="321"/>
      <c r="KFY20" s="321"/>
      <c r="KFZ20" s="321"/>
      <c r="KGA20" s="321"/>
      <c r="KGB20" s="321"/>
      <c r="KGC20" s="321"/>
      <c r="KGD20" s="321"/>
      <c r="KGE20" s="321"/>
      <c r="KGF20" s="321"/>
      <c r="KGG20" s="321"/>
      <c r="KGH20" s="321"/>
      <c r="KGI20" s="321"/>
      <c r="KGJ20" s="321"/>
      <c r="KGK20" s="321"/>
      <c r="KGL20" s="321"/>
      <c r="KGM20" s="321"/>
      <c r="KGN20" s="321"/>
      <c r="KGO20" s="321"/>
      <c r="KGP20" s="321"/>
      <c r="KGQ20" s="321"/>
      <c r="KGR20" s="321"/>
      <c r="KGS20" s="321"/>
      <c r="KGT20" s="321"/>
      <c r="KGU20" s="321"/>
      <c r="KGV20" s="321"/>
      <c r="KGW20" s="321"/>
      <c r="KGX20" s="321"/>
      <c r="KGY20" s="321"/>
      <c r="KGZ20" s="321"/>
      <c r="KHA20" s="321"/>
      <c r="KHB20" s="321"/>
      <c r="KHC20" s="321"/>
      <c r="KHD20" s="321"/>
      <c r="KHE20" s="321"/>
      <c r="KHF20" s="321"/>
      <c r="KHG20" s="321"/>
      <c r="KHH20" s="321"/>
      <c r="KHI20" s="321"/>
      <c r="KHJ20" s="321"/>
      <c r="KHK20" s="321"/>
      <c r="KHL20" s="321"/>
      <c r="KHM20" s="321"/>
      <c r="KHN20" s="321"/>
      <c r="KHO20" s="321"/>
      <c r="KHP20" s="321"/>
      <c r="KHQ20" s="321"/>
      <c r="KHR20" s="321"/>
      <c r="KHS20" s="321"/>
      <c r="KHT20" s="321"/>
      <c r="KHU20" s="321"/>
      <c r="KHV20" s="321"/>
      <c r="KHW20" s="321"/>
      <c r="KHX20" s="321"/>
      <c r="KHY20" s="321"/>
      <c r="KHZ20" s="321"/>
      <c r="KIA20" s="321"/>
      <c r="KIB20" s="321"/>
      <c r="KIC20" s="321"/>
      <c r="KID20" s="321"/>
      <c r="KIE20" s="321"/>
      <c r="KIF20" s="321"/>
      <c r="KIG20" s="321"/>
      <c r="KIH20" s="321"/>
      <c r="KII20" s="321"/>
      <c r="KIJ20" s="321"/>
      <c r="KIK20" s="321"/>
      <c r="KIL20" s="321"/>
      <c r="KIM20" s="321"/>
      <c r="KIN20" s="321"/>
      <c r="KIO20" s="321"/>
      <c r="KIP20" s="321"/>
      <c r="KIQ20" s="321"/>
      <c r="KIR20" s="321"/>
      <c r="KIS20" s="321"/>
      <c r="KIT20" s="321"/>
      <c r="KIU20" s="321"/>
      <c r="KIV20" s="321"/>
      <c r="KIW20" s="321"/>
      <c r="KIX20" s="321"/>
      <c r="KIY20" s="321"/>
      <c r="KIZ20" s="321"/>
      <c r="KJA20" s="321"/>
      <c r="KJB20" s="321"/>
      <c r="KJC20" s="321"/>
      <c r="KJD20" s="321"/>
      <c r="KJE20" s="321"/>
      <c r="KJF20" s="321"/>
      <c r="KJG20" s="321"/>
      <c r="KJH20" s="321"/>
      <c r="KJI20" s="321"/>
      <c r="KJJ20" s="321"/>
      <c r="KJK20" s="321"/>
      <c r="KJL20" s="321"/>
      <c r="KJM20" s="321"/>
      <c r="KJN20" s="321"/>
      <c r="KJO20" s="321"/>
      <c r="KJP20" s="321"/>
      <c r="KJQ20" s="321"/>
      <c r="KJR20" s="321"/>
      <c r="KJS20" s="321"/>
      <c r="KJT20" s="321"/>
      <c r="KJU20" s="321"/>
      <c r="KJV20" s="321"/>
      <c r="KJW20" s="321"/>
      <c r="KJX20" s="321"/>
      <c r="KJY20" s="321"/>
      <c r="KJZ20" s="321"/>
      <c r="KKA20" s="321"/>
      <c r="KKB20" s="321"/>
      <c r="KKC20" s="321"/>
      <c r="KKD20" s="321"/>
      <c r="KKE20" s="321"/>
      <c r="KKF20" s="321"/>
      <c r="KKG20" s="321"/>
      <c r="KKH20" s="321"/>
      <c r="KKI20" s="321"/>
      <c r="KKJ20" s="321"/>
      <c r="KKK20" s="321"/>
      <c r="KKL20" s="321"/>
      <c r="KKM20" s="321"/>
      <c r="KKN20" s="321"/>
      <c r="KKO20" s="321"/>
      <c r="KKP20" s="321"/>
      <c r="KKQ20" s="321"/>
      <c r="KKR20" s="321"/>
      <c r="KKS20" s="321"/>
      <c r="KKT20" s="321"/>
      <c r="KKU20" s="321"/>
      <c r="KKV20" s="321"/>
      <c r="KKW20" s="321"/>
      <c r="KKX20" s="321"/>
      <c r="KKY20" s="321"/>
      <c r="KKZ20" s="321"/>
      <c r="KLA20" s="321"/>
      <c r="KLB20" s="321"/>
      <c r="KLC20" s="321"/>
      <c r="KLD20" s="321"/>
      <c r="KLE20" s="321"/>
      <c r="KLF20" s="321"/>
      <c r="KLG20" s="321"/>
      <c r="KLH20" s="321"/>
      <c r="KLI20" s="321"/>
      <c r="KLJ20" s="321"/>
      <c r="KLK20" s="321"/>
      <c r="KLL20" s="321"/>
      <c r="KLM20" s="321"/>
      <c r="KLN20" s="321"/>
      <c r="KLO20" s="321"/>
      <c r="KLP20" s="321"/>
      <c r="KLQ20" s="321"/>
      <c r="KLR20" s="321"/>
      <c r="KLS20" s="321"/>
      <c r="KLT20" s="321"/>
      <c r="KLU20" s="321"/>
      <c r="KLV20" s="321"/>
      <c r="KLW20" s="321"/>
      <c r="KLX20" s="321"/>
      <c r="KLY20" s="321"/>
      <c r="KLZ20" s="321"/>
      <c r="KMA20" s="321"/>
      <c r="KMB20" s="321"/>
      <c r="KMC20" s="321"/>
      <c r="KMD20" s="321"/>
      <c r="KME20" s="321"/>
      <c r="KMF20" s="321"/>
      <c r="KMG20" s="321"/>
      <c r="KMH20" s="321"/>
      <c r="KMI20" s="321"/>
      <c r="KMJ20" s="321"/>
      <c r="KMK20" s="321"/>
      <c r="KML20" s="321"/>
      <c r="KMM20" s="321"/>
      <c r="KMN20" s="321"/>
      <c r="KMO20" s="321"/>
      <c r="KMP20" s="321"/>
      <c r="KMQ20" s="321"/>
      <c r="KMR20" s="321"/>
      <c r="KMS20" s="321"/>
      <c r="KMT20" s="321"/>
      <c r="KMU20" s="321"/>
      <c r="KMV20" s="321"/>
      <c r="KMW20" s="321"/>
      <c r="KMX20" s="321"/>
      <c r="KMY20" s="321"/>
      <c r="KMZ20" s="321"/>
      <c r="KNA20" s="321"/>
      <c r="KNB20" s="321"/>
      <c r="KNC20" s="321"/>
      <c r="KND20" s="321"/>
      <c r="KNE20" s="321"/>
      <c r="KNF20" s="321"/>
      <c r="KNG20" s="321"/>
      <c r="KNH20" s="321"/>
      <c r="KNI20" s="321"/>
      <c r="KNJ20" s="321"/>
      <c r="KNK20" s="321"/>
      <c r="KNL20" s="321"/>
      <c r="KNM20" s="321"/>
      <c r="KNN20" s="321"/>
      <c r="KNO20" s="321"/>
      <c r="KNP20" s="321"/>
      <c r="KNQ20" s="321"/>
      <c r="KNR20" s="321"/>
      <c r="KNS20" s="321"/>
      <c r="KNT20" s="321"/>
      <c r="KNU20" s="321"/>
      <c r="KNV20" s="321"/>
      <c r="KNW20" s="321"/>
      <c r="KNX20" s="321"/>
      <c r="KNY20" s="321"/>
      <c r="KNZ20" s="321"/>
      <c r="KOA20" s="321"/>
      <c r="KOB20" s="321"/>
      <c r="KOC20" s="321"/>
      <c r="KOD20" s="321"/>
      <c r="KOE20" s="321"/>
      <c r="KOF20" s="321"/>
      <c r="KOG20" s="321"/>
      <c r="KOH20" s="321"/>
      <c r="KOI20" s="321"/>
      <c r="KOJ20" s="321"/>
      <c r="KOK20" s="321"/>
      <c r="KOL20" s="321"/>
      <c r="KOM20" s="321"/>
      <c r="KON20" s="321"/>
      <c r="KOO20" s="321"/>
      <c r="KOP20" s="321"/>
      <c r="KOQ20" s="321"/>
      <c r="KOR20" s="321"/>
      <c r="KOS20" s="321"/>
      <c r="KOT20" s="321"/>
      <c r="KOU20" s="321"/>
      <c r="KOV20" s="321"/>
      <c r="KOW20" s="321"/>
      <c r="KOX20" s="321"/>
      <c r="KOY20" s="321"/>
      <c r="KOZ20" s="321"/>
      <c r="KPA20" s="321"/>
      <c r="KPB20" s="321"/>
      <c r="KPC20" s="321"/>
      <c r="KPD20" s="321"/>
      <c r="KPE20" s="321"/>
      <c r="KPF20" s="321"/>
      <c r="KPG20" s="321"/>
      <c r="KPH20" s="321"/>
      <c r="KPI20" s="321"/>
      <c r="KPJ20" s="321"/>
      <c r="KPK20" s="321"/>
      <c r="KPL20" s="321"/>
      <c r="KPM20" s="321"/>
      <c r="KPN20" s="321"/>
      <c r="KPO20" s="321"/>
      <c r="KPP20" s="321"/>
      <c r="KPQ20" s="321"/>
      <c r="KPR20" s="321"/>
      <c r="KPS20" s="321"/>
      <c r="KPT20" s="321"/>
      <c r="KPU20" s="321"/>
      <c r="KPV20" s="321"/>
      <c r="KPW20" s="321"/>
      <c r="KPX20" s="321"/>
      <c r="KPY20" s="321"/>
      <c r="KPZ20" s="321"/>
      <c r="KQA20" s="321"/>
      <c r="KQB20" s="321"/>
      <c r="KQC20" s="321"/>
      <c r="KQD20" s="321"/>
      <c r="KQE20" s="321"/>
      <c r="KQF20" s="321"/>
      <c r="KQG20" s="321"/>
      <c r="KQH20" s="321"/>
      <c r="KQI20" s="321"/>
      <c r="KQJ20" s="321"/>
      <c r="KQK20" s="321"/>
      <c r="KQL20" s="321"/>
      <c r="KQM20" s="321"/>
      <c r="KQN20" s="321"/>
      <c r="KQO20" s="321"/>
      <c r="KQP20" s="321"/>
      <c r="KQQ20" s="321"/>
      <c r="KQR20" s="321"/>
      <c r="KQS20" s="321"/>
      <c r="KQT20" s="321"/>
      <c r="KQU20" s="321"/>
      <c r="KQV20" s="321"/>
      <c r="KQW20" s="321"/>
      <c r="KQX20" s="321"/>
      <c r="KQY20" s="321"/>
      <c r="KQZ20" s="321"/>
      <c r="KRA20" s="321"/>
      <c r="KRB20" s="321"/>
      <c r="KRC20" s="321"/>
      <c r="KRD20" s="321"/>
      <c r="KRE20" s="321"/>
      <c r="KRF20" s="321"/>
      <c r="KRG20" s="321"/>
      <c r="KRH20" s="321"/>
      <c r="KRI20" s="321"/>
      <c r="KRJ20" s="321"/>
      <c r="KRK20" s="321"/>
      <c r="KRL20" s="321"/>
      <c r="KRM20" s="321"/>
      <c r="KRN20" s="321"/>
      <c r="KRO20" s="321"/>
      <c r="KRP20" s="321"/>
      <c r="KRQ20" s="321"/>
      <c r="KRR20" s="321"/>
      <c r="KRS20" s="321"/>
      <c r="KRT20" s="321"/>
      <c r="KRU20" s="321"/>
      <c r="KRV20" s="321"/>
      <c r="KRW20" s="321"/>
      <c r="KRX20" s="321"/>
      <c r="KRY20" s="321"/>
      <c r="KRZ20" s="321"/>
      <c r="KSA20" s="321"/>
      <c r="KSB20" s="321"/>
      <c r="KSC20" s="321"/>
      <c r="KSD20" s="321"/>
      <c r="KSE20" s="321"/>
      <c r="KSF20" s="321"/>
      <c r="KSG20" s="321"/>
      <c r="KSH20" s="321"/>
      <c r="KSI20" s="321"/>
      <c r="KSJ20" s="321"/>
      <c r="KSK20" s="321"/>
      <c r="KSL20" s="321"/>
      <c r="KSM20" s="321"/>
      <c r="KSN20" s="321"/>
      <c r="KSO20" s="321"/>
      <c r="KSP20" s="321"/>
      <c r="KSQ20" s="321"/>
      <c r="KSR20" s="321"/>
      <c r="KSS20" s="321"/>
      <c r="KST20" s="321"/>
      <c r="KSU20" s="321"/>
      <c r="KSV20" s="321"/>
      <c r="KSW20" s="321"/>
      <c r="KSX20" s="321"/>
      <c r="KSY20" s="321"/>
      <c r="KSZ20" s="321"/>
      <c r="KTA20" s="321"/>
      <c r="KTB20" s="321"/>
      <c r="KTC20" s="321"/>
      <c r="KTD20" s="321"/>
      <c r="KTE20" s="321"/>
      <c r="KTF20" s="321"/>
      <c r="KTG20" s="321"/>
      <c r="KTH20" s="321"/>
      <c r="KTI20" s="321"/>
      <c r="KTJ20" s="321"/>
      <c r="KTK20" s="321"/>
      <c r="KTL20" s="321"/>
      <c r="KTM20" s="321"/>
      <c r="KTN20" s="321"/>
      <c r="KTO20" s="321"/>
      <c r="KTP20" s="321"/>
      <c r="KTQ20" s="321"/>
      <c r="KTR20" s="321"/>
      <c r="KTS20" s="321"/>
      <c r="KTT20" s="321"/>
      <c r="KTU20" s="321"/>
      <c r="KTV20" s="321"/>
      <c r="KTW20" s="321"/>
      <c r="KTX20" s="321"/>
      <c r="KTY20" s="321"/>
      <c r="KTZ20" s="321"/>
      <c r="KUA20" s="321"/>
      <c r="KUB20" s="321"/>
      <c r="KUC20" s="321"/>
      <c r="KUD20" s="321"/>
      <c r="KUE20" s="321"/>
      <c r="KUF20" s="321"/>
      <c r="KUG20" s="321"/>
      <c r="KUH20" s="321"/>
      <c r="KUI20" s="321"/>
      <c r="KUJ20" s="321"/>
      <c r="KUK20" s="321"/>
      <c r="KUL20" s="321"/>
      <c r="KUM20" s="321"/>
      <c r="KUN20" s="321"/>
      <c r="KUO20" s="321"/>
      <c r="KUP20" s="321"/>
      <c r="KUQ20" s="321"/>
      <c r="KUR20" s="321"/>
      <c r="KUS20" s="321"/>
      <c r="KUT20" s="321"/>
      <c r="KUU20" s="321"/>
      <c r="KUV20" s="321"/>
      <c r="KUW20" s="321"/>
      <c r="KUX20" s="321"/>
      <c r="KUY20" s="321"/>
      <c r="KUZ20" s="321"/>
      <c r="KVA20" s="321"/>
      <c r="KVB20" s="321"/>
      <c r="KVC20" s="321"/>
      <c r="KVD20" s="321"/>
      <c r="KVE20" s="321"/>
      <c r="KVF20" s="321"/>
      <c r="KVG20" s="321"/>
      <c r="KVH20" s="321"/>
      <c r="KVI20" s="321"/>
      <c r="KVJ20" s="321"/>
      <c r="KVK20" s="321"/>
      <c r="KVL20" s="321"/>
      <c r="KVM20" s="321"/>
      <c r="KVN20" s="321"/>
      <c r="KVO20" s="321"/>
      <c r="KVP20" s="321"/>
      <c r="KVQ20" s="321"/>
      <c r="KVR20" s="321"/>
      <c r="KVS20" s="321"/>
      <c r="KVT20" s="321"/>
      <c r="KVU20" s="321"/>
      <c r="KVV20" s="321"/>
      <c r="KVW20" s="321"/>
      <c r="KVX20" s="321"/>
      <c r="KVY20" s="321"/>
      <c r="KVZ20" s="321"/>
      <c r="KWA20" s="321"/>
      <c r="KWB20" s="321"/>
      <c r="KWC20" s="321"/>
      <c r="KWD20" s="321"/>
      <c r="KWE20" s="321"/>
      <c r="KWF20" s="321"/>
      <c r="KWG20" s="321"/>
      <c r="KWH20" s="321"/>
      <c r="KWI20" s="321"/>
      <c r="KWJ20" s="321"/>
      <c r="KWK20" s="321"/>
      <c r="KWL20" s="321"/>
      <c r="KWM20" s="321"/>
      <c r="KWN20" s="321"/>
      <c r="KWO20" s="321"/>
      <c r="KWP20" s="321"/>
      <c r="KWQ20" s="321"/>
      <c r="KWR20" s="321"/>
      <c r="KWS20" s="321"/>
      <c r="KWT20" s="321"/>
      <c r="KWU20" s="321"/>
      <c r="KWV20" s="321"/>
      <c r="KWW20" s="321"/>
      <c r="KWX20" s="321"/>
      <c r="KWY20" s="321"/>
      <c r="KWZ20" s="321"/>
      <c r="KXA20" s="321"/>
      <c r="KXB20" s="321"/>
      <c r="KXC20" s="321"/>
      <c r="KXD20" s="321"/>
      <c r="KXE20" s="321"/>
      <c r="KXF20" s="321"/>
      <c r="KXG20" s="321"/>
      <c r="KXH20" s="321"/>
      <c r="KXI20" s="321"/>
      <c r="KXJ20" s="321"/>
      <c r="KXK20" s="321"/>
      <c r="KXL20" s="321"/>
      <c r="KXM20" s="321"/>
      <c r="KXN20" s="321"/>
      <c r="KXO20" s="321"/>
      <c r="KXP20" s="321"/>
      <c r="KXQ20" s="321"/>
      <c r="KXR20" s="321"/>
      <c r="KXS20" s="321"/>
      <c r="KXT20" s="321"/>
      <c r="KXU20" s="321"/>
      <c r="KXV20" s="321"/>
      <c r="KXW20" s="321"/>
      <c r="KXX20" s="321"/>
      <c r="KXY20" s="321"/>
      <c r="KXZ20" s="321"/>
      <c r="KYA20" s="321"/>
      <c r="KYB20" s="321"/>
      <c r="KYC20" s="321"/>
      <c r="KYD20" s="321"/>
      <c r="KYE20" s="321"/>
      <c r="KYF20" s="321"/>
      <c r="KYG20" s="321"/>
      <c r="KYH20" s="321"/>
      <c r="KYI20" s="321"/>
      <c r="KYJ20" s="321"/>
      <c r="KYK20" s="321"/>
      <c r="KYL20" s="321"/>
      <c r="KYM20" s="321"/>
      <c r="KYN20" s="321"/>
      <c r="KYO20" s="321"/>
      <c r="KYP20" s="321"/>
      <c r="KYQ20" s="321"/>
      <c r="KYR20" s="321"/>
      <c r="KYS20" s="321"/>
      <c r="KYT20" s="321"/>
      <c r="KYU20" s="321"/>
      <c r="KYV20" s="321"/>
      <c r="KYW20" s="321"/>
      <c r="KYX20" s="321"/>
      <c r="KYY20" s="321"/>
      <c r="KYZ20" s="321"/>
      <c r="KZA20" s="321"/>
      <c r="KZB20" s="321"/>
      <c r="KZC20" s="321"/>
      <c r="KZD20" s="321"/>
      <c r="KZE20" s="321"/>
      <c r="KZF20" s="321"/>
      <c r="KZG20" s="321"/>
      <c r="KZH20" s="321"/>
      <c r="KZI20" s="321"/>
      <c r="KZJ20" s="321"/>
      <c r="KZK20" s="321"/>
      <c r="KZL20" s="321"/>
      <c r="KZM20" s="321"/>
      <c r="KZN20" s="321"/>
      <c r="KZO20" s="321"/>
      <c r="KZP20" s="321"/>
      <c r="KZQ20" s="321"/>
      <c r="KZR20" s="321"/>
      <c r="KZS20" s="321"/>
      <c r="KZT20" s="321"/>
      <c r="KZU20" s="321"/>
      <c r="KZV20" s="321"/>
      <c r="KZW20" s="321"/>
      <c r="KZX20" s="321"/>
      <c r="KZY20" s="321"/>
      <c r="KZZ20" s="321"/>
      <c r="LAA20" s="321"/>
      <c r="LAB20" s="321"/>
      <c r="LAC20" s="321"/>
      <c r="LAD20" s="321"/>
      <c r="LAE20" s="321"/>
      <c r="LAF20" s="321"/>
      <c r="LAG20" s="321"/>
      <c r="LAH20" s="321"/>
      <c r="LAI20" s="321"/>
      <c r="LAJ20" s="321"/>
      <c r="LAK20" s="321"/>
      <c r="LAL20" s="321"/>
      <c r="LAM20" s="321"/>
      <c r="LAN20" s="321"/>
      <c r="LAO20" s="321"/>
      <c r="LAP20" s="321"/>
      <c r="LAQ20" s="321"/>
      <c r="LAR20" s="321"/>
      <c r="LAS20" s="321"/>
      <c r="LAT20" s="321"/>
      <c r="LAU20" s="321"/>
      <c r="LAV20" s="321"/>
      <c r="LAW20" s="321"/>
      <c r="LAX20" s="321"/>
      <c r="LAY20" s="321"/>
      <c r="LAZ20" s="321"/>
      <c r="LBA20" s="321"/>
      <c r="LBB20" s="321"/>
      <c r="LBC20" s="321"/>
      <c r="LBD20" s="321"/>
      <c r="LBE20" s="321"/>
      <c r="LBF20" s="321"/>
      <c r="LBG20" s="321"/>
      <c r="LBH20" s="321"/>
      <c r="LBI20" s="321"/>
      <c r="LBJ20" s="321"/>
      <c r="LBK20" s="321"/>
      <c r="LBL20" s="321"/>
      <c r="LBM20" s="321"/>
      <c r="LBN20" s="321"/>
      <c r="LBO20" s="321"/>
      <c r="LBP20" s="321"/>
      <c r="LBQ20" s="321"/>
      <c r="LBR20" s="321"/>
      <c r="LBS20" s="321"/>
      <c r="LBT20" s="321"/>
      <c r="LBU20" s="321"/>
      <c r="LBV20" s="321"/>
      <c r="LBW20" s="321"/>
      <c r="LBX20" s="321"/>
      <c r="LBY20" s="321"/>
      <c r="LBZ20" s="321"/>
      <c r="LCA20" s="321"/>
      <c r="LCB20" s="321"/>
      <c r="LCC20" s="321"/>
      <c r="LCD20" s="321"/>
      <c r="LCE20" s="321"/>
      <c r="LCF20" s="321"/>
      <c r="LCG20" s="321"/>
      <c r="LCH20" s="321"/>
      <c r="LCI20" s="321"/>
      <c r="LCJ20" s="321"/>
      <c r="LCK20" s="321"/>
      <c r="LCL20" s="321"/>
      <c r="LCM20" s="321"/>
      <c r="LCN20" s="321"/>
      <c r="LCO20" s="321"/>
      <c r="LCP20" s="321"/>
      <c r="LCQ20" s="321"/>
      <c r="LCR20" s="321"/>
      <c r="LCS20" s="321"/>
      <c r="LCT20" s="321"/>
      <c r="LCU20" s="321"/>
      <c r="LCV20" s="321"/>
      <c r="LCW20" s="321"/>
      <c r="LCX20" s="321"/>
      <c r="LCY20" s="321"/>
      <c r="LCZ20" s="321"/>
      <c r="LDA20" s="321"/>
      <c r="LDB20" s="321"/>
      <c r="LDC20" s="321"/>
      <c r="LDD20" s="321"/>
      <c r="LDE20" s="321"/>
      <c r="LDF20" s="321"/>
      <c r="LDG20" s="321"/>
      <c r="LDH20" s="321"/>
      <c r="LDI20" s="321"/>
      <c r="LDJ20" s="321"/>
      <c r="LDK20" s="321"/>
      <c r="LDL20" s="321"/>
      <c r="LDM20" s="321"/>
      <c r="LDN20" s="321"/>
      <c r="LDO20" s="321"/>
      <c r="LDP20" s="321"/>
      <c r="LDQ20" s="321"/>
      <c r="LDR20" s="321"/>
      <c r="LDS20" s="321"/>
      <c r="LDT20" s="321"/>
      <c r="LDU20" s="321"/>
      <c r="LDV20" s="321"/>
      <c r="LDW20" s="321"/>
      <c r="LDX20" s="321"/>
      <c r="LDY20" s="321"/>
      <c r="LDZ20" s="321"/>
      <c r="LEA20" s="321"/>
      <c r="LEB20" s="321"/>
      <c r="LEC20" s="321"/>
      <c r="LED20" s="321"/>
      <c r="LEE20" s="321"/>
      <c r="LEF20" s="321"/>
      <c r="LEG20" s="321"/>
      <c r="LEH20" s="321"/>
      <c r="LEI20" s="321"/>
      <c r="LEJ20" s="321"/>
      <c r="LEK20" s="321"/>
      <c r="LEL20" s="321"/>
      <c r="LEM20" s="321"/>
      <c r="LEN20" s="321"/>
      <c r="LEO20" s="321"/>
      <c r="LEP20" s="321"/>
      <c r="LEQ20" s="321"/>
      <c r="LER20" s="321"/>
      <c r="LES20" s="321"/>
      <c r="LET20" s="321"/>
      <c r="LEU20" s="321"/>
      <c r="LEV20" s="321"/>
      <c r="LEW20" s="321"/>
      <c r="LEX20" s="321"/>
      <c r="LEY20" s="321"/>
      <c r="LEZ20" s="321"/>
      <c r="LFA20" s="321"/>
      <c r="LFB20" s="321"/>
      <c r="LFC20" s="321"/>
      <c r="LFD20" s="321"/>
      <c r="LFE20" s="321"/>
      <c r="LFF20" s="321"/>
      <c r="LFG20" s="321"/>
      <c r="LFH20" s="321"/>
      <c r="LFI20" s="321"/>
      <c r="LFJ20" s="321"/>
      <c r="LFK20" s="321"/>
      <c r="LFL20" s="321"/>
      <c r="LFM20" s="321"/>
      <c r="LFN20" s="321"/>
      <c r="LFO20" s="321"/>
      <c r="LFP20" s="321"/>
      <c r="LFQ20" s="321"/>
      <c r="LFR20" s="321"/>
      <c r="LFS20" s="321"/>
      <c r="LFT20" s="321"/>
      <c r="LFU20" s="321"/>
      <c r="LFV20" s="321"/>
      <c r="LFW20" s="321"/>
      <c r="LFX20" s="321"/>
      <c r="LFY20" s="321"/>
      <c r="LFZ20" s="321"/>
      <c r="LGA20" s="321"/>
      <c r="LGB20" s="321"/>
      <c r="LGC20" s="321"/>
      <c r="LGD20" s="321"/>
      <c r="LGE20" s="321"/>
      <c r="LGF20" s="321"/>
      <c r="LGG20" s="321"/>
      <c r="LGH20" s="321"/>
      <c r="LGI20" s="321"/>
      <c r="LGJ20" s="321"/>
      <c r="LGK20" s="321"/>
      <c r="LGL20" s="321"/>
      <c r="LGM20" s="321"/>
      <c r="LGN20" s="321"/>
      <c r="LGO20" s="321"/>
      <c r="LGP20" s="321"/>
      <c r="LGQ20" s="321"/>
      <c r="LGR20" s="321"/>
      <c r="LGS20" s="321"/>
      <c r="LGT20" s="321"/>
      <c r="LGU20" s="321"/>
      <c r="LGV20" s="321"/>
      <c r="LGW20" s="321"/>
      <c r="LGX20" s="321"/>
      <c r="LGY20" s="321"/>
      <c r="LGZ20" s="321"/>
      <c r="LHA20" s="321"/>
      <c r="LHB20" s="321"/>
      <c r="LHC20" s="321"/>
      <c r="LHD20" s="321"/>
      <c r="LHE20" s="321"/>
      <c r="LHF20" s="321"/>
      <c r="LHG20" s="321"/>
      <c r="LHH20" s="321"/>
      <c r="LHI20" s="321"/>
      <c r="LHJ20" s="321"/>
      <c r="LHK20" s="321"/>
      <c r="LHL20" s="321"/>
      <c r="LHM20" s="321"/>
      <c r="LHN20" s="321"/>
      <c r="LHO20" s="321"/>
      <c r="LHP20" s="321"/>
      <c r="LHQ20" s="321"/>
      <c r="LHR20" s="321"/>
      <c r="LHS20" s="321"/>
      <c r="LHT20" s="321"/>
      <c r="LHU20" s="321"/>
      <c r="LHV20" s="321"/>
      <c r="LHW20" s="321"/>
      <c r="LHX20" s="321"/>
      <c r="LHY20" s="321"/>
      <c r="LHZ20" s="321"/>
      <c r="LIA20" s="321"/>
      <c r="LIB20" s="321"/>
      <c r="LIC20" s="321"/>
      <c r="LID20" s="321"/>
      <c r="LIE20" s="321"/>
      <c r="LIF20" s="321"/>
      <c r="LIG20" s="321"/>
      <c r="LIH20" s="321"/>
      <c r="LII20" s="321"/>
      <c r="LIJ20" s="321"/>
      <c r="LIK20" s="321"/>
      <c r="LIL20" s="321"/>
      <c r="LIM20" s="321"/>
      <c r="LIN20" s="321"/>
      <c r="LIO20" s="321"/>
      <c r="LIP20" s="321"/>
      <c r="LIQ20" s="321"/>
      <c r="LIR20" s="321"/>
      <c r="LIS20" s="321"/>
      <c r="LIT20" s="321"/>
      <c r="LIU20" s="321"/>
      <c r="LIV20" s="321"/>
      <c r="LIW20" s="321"/>
      <c r="LIX20" s="321"/>
      <c r="LIY20" s="321"/>
      <c r="LIZ20" s="321"/>
      <c r="LJA20" s="321"/>
      <c r="LJB20" s="321"/>
      <c r="LJC20" s="321"/>
      <c r="LJD20" s="321"/>
      <c r="LJE20" s="321"/>
      <c r="LJF20" s="321"/>
      <c r="LJG20" s="321"/>
      <c r="LJH20" s="321"/>
      <c r="LJI20" s="321"/>
      <c r="LJJ20" s="321"/>
      <c r="LJK20" s="321"/>
      <c r="LJL20" s="321"/>
      <c r="LJM20" s="321"/>
      <c r="LJN20" s="321"/>
      <c r="LJO20" s="321"/>
      <c r="LJP20" s="321"/>
      <c r="LJQ20" s="321"/>
      <c r="LJR20" s="321"/>
      <c r="LJS20" s="321"/>
      <c r="LJT20" s="321"/>
      <c r="LJU20" s="321"/>
      <c r="LJV20" s="321"/>
      <c r="LJW20" s="321"/>
      <c r="LJX20" s="321"/>
      <c r="LJY20" s="321"/>
      <c r="LJZ20" s="321"/>
      <c r="LKA20" s="321"/>
      <c r="LKB20" s="321"/>
      <c r="LKC20" s="321"/>
      <c r="LKD20" s="321"/>
      <c r="LKE20" s="321"/>
      <c r="LKF20" s="321"/>
      <c r="LKG20" s="321"/>
      <c r="LKH20" s="321"/>
      <c r="LKI20" s="321"/>
      <c r="LKJ20" s="321"/>
      <c r="LKK20" s="321"/>
      <c r="LKL20" s="321"/>
      <c r="LKM20" s="321"/>
      <c r="LKN20" s="321"/>
      <c r="LKO20" s="321"/>
      <c r="LKP20" s="321"/>
      <c r="LKQ20" s="321"/>
      <c r="LKR20" s="321"/>
      <c r="LKS20" s="321"/>
      <c r="LKT20" s="321"/>
      <c r="LKU20" s="321"/>
      <c r="LKV20" s="321"/>
      <c r="LKW20" s="321"/>
      <c r="LKX20" s="321"/>
      <c r="LKY20" s="321"/>
      <c r="LKZ20" s="321"/>
      <c r="LLA20" s="321"/>
      <c r="LLB20" s="321"/>
      <c r="LLC20" s="321"/>
      <c r="LLD20" s="321"/>
      <c r="LLE20" s="321"/>
      <c r="LLF20" s="321"/>
      <c r="LLG20" s="321"/>
      <c r="LLH20" s="321"/>
      <c r="LLI20" s="321"/>
      <c r="LLJ20" s="321"/>
      <c r="LLK20" s="321"/>
      <c r="LLL20" s="321"/>
      <c r="LLM20" s="321"/>
      <c r="LLN20" s="321"/>
      <c r="LLO20" s="321"/>
      <c r="LLP20" s="321"/>
      <c r="LLQ20" s="321"/>
      <c r="LLR20" s="321"/>
      <c r="LLS20" s="321"/>
      <c r="LLT20" s="321"/>
      <c r="LLU20" s="321"/>
      <c r="LLV20" s="321"/>
      <c r="LLW20" s="321"/>
      <c r="LLX20" s="321"/>
      <c r="LLY20" s="321"/>
      <c r="LLZ20" s="321"/>
      <c r="LMA20" s="321"/>
      <c r="LMB20" s="321"/>
      <c r="LMC20" s="321"/>
      <c r="LMD20" s="321"/>
      <c r="LME20" s="321"/>
      <c r="LMF20" s="321"/>
      <c r="LMG20" s="321"/>
      <c r="LMH20" s="321"/>
      <c r="LMI20" s="321"/>
      <c r="LMJ20" s="321"/>
      <c r="LMK20" s="321"/>
      <c r="LML20" s="321"/>
      <c r="LMM20" s="321"/>
      <c r="LMN20" s="321"/>
      <c r="LMO20" s="321"/>
      <c r="LMP20" s="321"/>
      <c r="LMQ20" s="321"/>
      <c r="LMR20" s="321"/>
      <c r="LMS20" s="321"/>
      <c r="LMT20" s="321"/>
      <c r="LMU20" s="321"/>
      <c r="LMV20" s="321"/>
      <c r="LMW20" s="321"/>
      <c r="LMX20" s="321"/>
      <c r="LMY20" s="321"/>
      <c r="LMZ20" s="321"/>
      <c r="LNA20" s="321"/>
      <c r="LNB20" s="321"/>
      <c r="LNC20" s="321"/>
      <c r="LND20" s="321"/>
      <c r="LNE20" s="321"/>
      <c r="LNF20" s="321"/>
      <c r="LNG20" s="321"/>
      <c r="LNH20" s="321"/>
      <c r="LNI20" s="321"/>
      <c r="LNJ20" s="321"/>
      <c r="LNK20" s="321"/>
      <c r="LNL20" s="321"/>
      <c r="LNM20" s="321"/>
      <c r="LNN20" s="321"/>
      <c r="LNO20" s="321"/>
      <c r="LNP20" s="321"/>
      <c r="LNQ20" s="321"/>
      <c r="LNR20" s="321"/>
      <c r="LNS20" s="321"/>
      <c r="LNT20" s="321"/>
      <c r="LNU20" s="321"/>
      <c r="LNV20" s="321"/>
      <c r="LNW20" s="321"/>
      <c r="LNX20" s="321"/>
      <c r="LNY20" s="321"/>
      <c r="LNZ20" s="321"/>
      <c r="LOA20" s="321"/>
      <c r="LOB20" s="321"/>
      <c r="LOC20" s="321"/>
      <c r="LOD20" s="321"/>
      <c r="LOE20" s="321"/>
      <c r="LOF20" s="321"/>
      <c r="LOG20" s="321"/>
      <c r="LOH20" s="321"/>
      <c r="LOI20" s="321"/>
      <c r="LOJ20" s="321"/>
      <c r="LOK20" s="321"/>
      <c r="LOL20" s="321"/>
      <c r="LOM20" s="321"/>
      <c r="LON20" s="321"/>
      <c r="LOO20" s="321"/>
      <c r="LOP20" s="321"/>
      <c r="LOQ20" s="321"/>
      <c r="LOR20" s="321"/>
      <c r="LOS20" s="321"/>
      <c r="LOT20" s="321"/>
      <c r="LOU20" s="321"/>
      <c r="LOV20" s="321"/>
      <c r="LOW20" s="321"/>
      <c r="LOX20" s="321"/>
      <c r="LOY20" s="321"/>
      <c r="LOZ20" s="321"/>
      <c r="LPA20" s="321"/>
      <c r="LPB20" s="321"/>
      <c r="LPC20" s="321"/>
      <c r="LPD20" s="321"/>
      <c r="LPE20" s="321"/>
      <c r="LPF20" s="321"/>
      <c r="LPG20" s="321"/>
      <c r="LPH20" s="321"/>
      <c r="LPI20" s="321"/>
      <c r="LPJ20" s="321"/>
      <c r="LPK20" s="321"/>
      <c r="LPL20" s="321"/>
      <c r="LPM20" s="321"/>
      <c r="LPN20" s="321"/>
      <c r="LPO20" s="321"/>
      <c r="LPP20" s="321"/>
      <c r="LPQ20" s="321"/>
      <c r="LPR20" s="321"/>
      <c r="LPS20" s="321"/>
      <c r="LPT20" s="321"/>
      <c r="LPU20" s="321"/>
      <c r="LPV20" s="321"/>
      <c r="LPW20" s="321"/>
      <c r="LPX20" s="321"/>
      <c r="LPY20" s="321"/>
      <c r="LPZ20" s="321"/>
      <c r="LQA20" s="321"/>
      <c r="LQB20" s="321"/>
      <c r="LQC20" s="321"/>
      <c r="LQD20" s="321"/>
      <c r="LQE20" s="321"/>
      <c r="LQF20" s="321"/>
      <c r="LQG20" s="321"/>
      <c r="LQH20" s="321"/>
      <c r="LQI20" s="321"/>
      <c r="LQJ20" s="321"/>
      <c r="LQK20" s="321"/>
      <c r="LQL20" s="321"/>
      <c r="LQM20" s="321"/>
      <c r="LQN20" s="321"/>
      <c r="LQO20" s="321"/>
      <c r="LQP20" s="321"/>
      <c r="LQQ20" s="321"/>
      <c r="LQR20" s="321"/>
      <c r="LQS20" s="321"/>
      <c r="LQT20" s="321"/>
      <c r="LQU20" s="321"/>
      <c r="LQV20" s="321"/>
      <c r="LQW20" s="321"/>
      <c r="LQX20" s="321"/>
      <c r="LQY20" s="321"/>
      <c r="LQZ20" s="321"/>
      <c r="LRA20" s="321"/>
      <c r="LRB20" s="321"/>
      <c r="LRC20" s="321"/>
      <c r="LRD20" s="321"/>
      <c r="LRE20" s="321"/>
      <c r="LRF20" s="321"/>
      <c r="LRG20" s="321"/>
      <c r="LRH20" s="321"/>
      <c r="LRI20" s="321"/>
      <c r="LRJ20" s="321"/>
      <c r="LRK20" s="321"/>
      <c r="LRL20" s="321"/>
      <c r="LRM20" s="321"/>
      <c r="LRN20" s="321"/>
      <c r="LRO20" s="321"/>
      <c r="LRP20" s="321"/>
      <c r="LRQ20" s="321"/>
      <c r="LRR20" s="321"/>
      <c r="LRS20" s="321"/>
      <c r="LRT20" s="321"/>
      <c r="LRU20" s="321"/>
      <c r="LRV20" s="321"/>
      <c r="LRW20" s="321"/>
      <c r="LRX20" s="321"/>
      <c r="LRY20" s="321"/>
      <c r="LRZ20" s="321"/>
      <c r="LSA20" s="321"/>
      <c r="LSB20" s="321"/>
      <c r="LSC20" s="321"/>
      <c r="LSD20" s="321"/>
      <c r="LSE20" s="321"/>
      <c r="LSF20" s="321"/>
      <c r="LSG20" s="321"/>
      <c r="LSH20" s="321"/>
      <c r="LSI20" s="321"/>
      <c r="LSJ20" s="321"/>
      <c r="LSK20" s="321"/>
      <c r="LSL20" s="321"/>
      <c r="LSM20" s="321"/>
      <c r="LSN20" s="321"/>
      <c r="LSO20" s="321"/>
      <c r="LSP20" s="321"/>
      <c r="LSQ20" s="321"/>
      <c r="LSR20" s="321"/>
      <c r="LSS20" s="321"/>
      <c r="LST20" s="321"/>
      <c r="LSU20" s="321"/>
      <c r="LSV20" s="321"/>
      <c r="LSW20" s="321"/>
      <c r="LSX20" s="321"/>
      <c r="LSY20" s="321"/>
      <c r="LSZ20" s="321"/>
      <c r="LTA20" s="321"/>
      <c r="LTB20" s="321"/>
      <c r="LTC20" s="321"/>
      <c r="LTD20" s="321"/>
      <c r="LTE20" s="321"/>
      <c r="LTF20" s="321"/>
      <c r="LTG20" s="321"/>
      <c r="LTH20" s="321"/>
      <c r="LTI20" s="321"/>
      <c r="LTJ20" s="321"/>
      <c r="LTK20" s="321"/>
      <c r="LTL20" s="321"/>
      <c r="LTM20" s="321"/>
      <c r="LTN20" s="321"/>
      <c r="LTO20" s="321"/>
      <c r="LTP20" s="321"/>
      <c r="LTQ20" s="321"/>
      <c r="LTR20" s="321"/>
      <c r="LTS20" s="321"/>
      <c r="LTT20" s="321"/>
      <c r="LTU20" s="321"/>
      <c r="LTV20" s="321"/>
      <c r="LTW20" s="321"/>
      <c r="LTX20" s="321"/>
      <c r="LTY20" s="321"/>
      <c r="LTZ20" s="321"/>
      <c r="LUA20" s="321"/>
      <c r="LUB20" s="321"/>
      <c r="LUC20" s="321"/>
      <c r="LUD20" s="321"/>
      <c r="LUE20" s="321"/>
      <c r="LUF20" s="321"/>
      <c r="LUG20" s="321"/>
      <c r="LUH20" s="321"/>
      <c r="LUI20" s="321"/>
      <c r="LUJ20" s="321"/>
      <c r="LUK20" s="321"/>
      <c r="LUL20" s="321"/>
      <c r="LUM20" s="321"/>
      <c r="LUN20" s="321"/>
      <c r="LUO20" s="321"/>
      <c r="LUP20" s="321"/>
      <c r="LUQ20" s="321"/>
      <c r="LUR20" s="321"/>
      <c r="LUS20" s="321"/>
      <c r="LUT20" s="321"/>
      <c r="LUU20" s="321"/>
      <c r="LUV20" s="321"/>
      <c r="LUW20" s="321"/>
      <c r="LUX20" s="321"/>
      <c r="LUY20" s="321"/>
      <c r="LUZ20" s="321"/>
      <c r="LVA20" s="321"/>
      <c r="LVB20" s="321"/>
      <c r="LVC20" s="321"/>
      <c r="LVD20" s="321"/>
      <c r="LVE20" s="321"/>
      <c r="LVF20" s="321"/>
      <c r="LVG20" s="321"/>
      <c r="LVH20" s="321"/>
      <c r="LVI20" s="321"/>
      <c r="LVJ20" s="321"/>
      <c r="LVK20" s="321"/>
      <c r="LVL20" s="321"/>
      <c r="LVM20" s="321"/>
      <c r="LVN20" s="321"/>
      <c r="LVO20" s="321"/>
      <c r="LVP20" s="321"/>
      <c r="LVQ20" s="321"/>
      <c r="LVR20" s="321"/>
      <c r="LVS20" s="321"/>
      <c r="LVT20" s="321"/>
      <c r="LVU20" s="321"/>
      <c r="LVV20" s="321"/>
      <c r="LVW20" s="321"/>
      <c r="LVX20" s="321"/>
      <c r="LVY20" s="321"/>
      <c r="LVZ20" s="321"/>
      <c r="LWA20" s="321"/>
      <c r="LWB20" s="321"/>
      <c r="LWC20" s="321"/>
      <c r="LWD20" s="321"/>
      <c r="LWE20" s="321"/>
      <c r="LWF20" s="321"/>
      <c r="LWG20" s="321"/>
      <c r="LWH20" s="321"/>
      <c r="LWI20" s="321"/>
      <c r="LWJ20" s="321"/>
      <c r="LWK20" s="321"/>
      <c r="LWL20" s="321"/>
      <c r="LWM20" s="321"/>
      <c r="LWN20" s="321"/>
      <c r="LWO20" s="321"/>
      <c r="LWP20" s="321"/>
      <c r="LWQ20" s="321"/>
      <c r="LWR20" s="321"/>
      <c r="LWS20" s="321"/>
      <c r="LWT20" s="321"/>
      <c r="LWU20" s="321"/>
      <c r="LWV20" s="321"/>
      <c r="LWW20" s="321"/>
      <c r="LWX20" s="321"/>
      <c r="LWY20" s="321"/>
      <c r="LWZ20" s="321"/>
      <c r="LXA20" s="321"/>
      <c r="LXB20" s="321"/>
      <c r="LXC20" s="321"/>
      <c r="LXD20" s="321"/>
      <c r="LXE20" s="321"/>
      <c r="LXF20" s="321"/>
      <c r="LXG20" s="321"/>
      <c r="LXH20" s="321"/>
      <c r="LXI20" s="321"/>
      <c r="LXJ20" s="321"/>
      <c r="LXK20" s="321"/>
      <c r="LXL20" s="321"/>
      <c r="LXM20" s="321"/>
      <c r="LXN20" s="321"/>
      <c r="LXO20" s="321"/>
      <c r="LXP20" s="321"/>
      <c r="LXQ20" s="321"/>
      <c r="LXR20" s="321"/>
      <c r="LXS20" s="321"/>
      <c r="LXT20" s="321"/>
      <c r="LXU20" s="321"/>
      <c r="LXV20" s="321"/>
      <c r="LXW20" s="321"/>
      <c r="LXX20" s="321"/>
      <c r="LXY20" s="321"/>
      <c r="LXZ20" s="321"/>
      <c r="LYA20" s="321"/>
      <c r="LYB20" s="321"/>
      <c r="LYC20" s="321"/>
      <c r="LYD20" s="321"/>
      <c r="LYE20" s="321"/>
      <c r="LYF20" s="321"/>
      <c r="LYG20" s="321"/>
      <c r="LYH20" s="321"/>
      <c r="LYI20" s="321"/>
      <c r="LYJ20" s="321"/>
      <c r="LYK20" s="321"/>
      <c r="LYL20" s="321"/>
      <c r="LYM20" s="321"/>
      <c r="LYN20" s="321"/>
      <c r="LYO20" s="321"/>
      <c r="LYP20" s="321"/>
      <c r="LYQ20" s="321"/>
      <c r="LYR20" s="321"/>
      <c r="LYS20" s="321"/>
      <c r="LYT20" s="321"/>
      <c r="LYU20" s="321"/>
      <c r="LYV20" s="321"/>
      <c r="LYW20" s="321"/>
      <c r="LYX20" s="321"/>
      <c r="LYY20" s="321"/>
      <c r="LYZ20" s="321"/>
      <c r="LZA20" s="321"/>
      <c r="LZB20" s="321"/>
      <c r="LZC20" s="321"/>
      <c r="LZD20" s="321"/>
      <c r="LZE20" s="321"/>
      <c r="LZF20" s="321"/>
      <c r="LZG20" s="321"/>
      <c r="LZH20" s="321"/>
      <c r="LZI20" s="321"/>
      <c r="LZJ20" s="321"/>
      <c r="LZK20" s="321"/>
      <c r="LZL20" s="321"/>
      <c r="LZM20" s="321"/>
      <c r="LZN20" s="321"/>
      <c r="LZO20" s="321"/>
      <c r="LZP20" s="321"/>
      <c r="LZQ20" s="321"/>
      <c r="LZR20" s="321"/>
      <c r="LZS20" s="321"/>
      <c r="LZT20" s="321"/>
      <c r="LZU20" s="321"/>
      <c r="LZV20" s="321"/>
      <c r="LZW20" s="321"/>
      <c r="LZX20" s="321"/>
      <c r="LZY20" s="321"/>
      <c r="LZZ20" s="321"/>
      <c r="MAA20" s="321"/>
      <c r="MAB20" s="321"/>
      <c r="MAC20" s="321"/>
      <c r="MAD20" s="321"/>
      <c r="MAE20" s="321"/>
      <c r="MAF20" s="321"/>
      <c r="MAG20" s="321"/>
      <c r="MAH20" s="321"/>
      <c r="MAI20" s="321"/>
      <c r="MAJ20" s="321"/>
      <c r="MAK20" s="321"/>
      <c r="MAL20" s="321"/>
      <c r="MAM20" s="321"/>
      <c r="MAN20" s="321"/>
      <c r="MAO20" s="321"/>
      <c r="MAP20" s="321"/>
      <c r="MAQ20" s="321"/>
      <c r="MAR20" s="321"/>
      <c r="MAS20" s="321"/>
      <c r="MAT20" s="321"/>
      <c r="MAU20" s="321"/>
      <c r="MAV20" s="321"/>
      <c r="MAW20" s="321"/>
      <c r="MAX20" s="321"/>
      <c r="MAY20" s="321"/>
      <c r="MAZ20" s="321"/>
      <c r="MBA20" s="321"/>
      <c r="MBB20" s="321"/>
      <c r="MBC20" s="321"/>
      <c r="MBD20" s="321"/>
      <c r="MBE20" s="321"/>
      <c r="MBF20" s="321"/>
      <c r="MBG20" s="321"/>
      <c r="MBH20" s="321"/>
      <c r="MBI20" s="321"/>
      <c r="MBJ20" s="321"/>
      <c r="MBK20" s="321"/>
      <c r="MBL20" s="321"/>
      <c r="MBM20" s="321"/>
      <c r="MBN20" s="321"/>
      <c r="MBO20" s="321"/>
      <c r="MBP20" s="321"/>
      <c r="MBQ20" s="321"/>
      <c r="MBR20" s="321"/>
      <c r="MBS20" s="321"/>
      <c r="MBT20" s="321"/>
      <c r="MBU20" s="321"/>
      <c r="MBV20" s="321"/>
      <c r="MBW20" s="321"/>
      <c r="MBX20" s="321"/>
      <c r="MBY20" s="321"/>
      <c r="MBZ20" s="321"/>
      <c r="MCA20" s="321"/>
      <c r="MCB20" s="321"/>
      <c r="MCC20" s="321"/>
      <c r="MCD20" s="321"/>
      <c r="MCE20" s="321"/>
      <c r="MCF20" s="321"/>
      <c r="MCG20" s="321"/>
      <c r="MCH20" s="321"/>
      <c r="MCI20" s="321"/>
      <c r="MCJ20" s="321"/>
      <c r="MCK20" s="321"/>
      <c r="MCL20" s="321"/>
      <c r="MCM20" s="321"/>
      <c r="MCN20" s="321"/>
      <c r="MCO20" s="321"/>
      <c r="MCP20" s="321"/>
      <c r="MCQ20" s="321"/>
      <c r="MCR20" s="321"/>
      <c r="MCS20" s="321"/>
      <c r="MCT20" s="321"/>
      <c r="MCU20" s="321"/>
      <c r="MCV20" s="321"/>
      <c r="MCW20" s="321"/>
      <c r="MCX20" s="321"/>
      <c r="MCY20" s="321"/>
      <c r="MCZ20" s="321"/>
      <c r="MDA20" s="321"/>
      <c r="MDB20" s="321"/>
      <c r="MDC20" s="321"/>
      <c r="MDD20" s="321"/>
      <c r="MDE20" s="321"/>
      <c r="MDF20" s="321"/>
      <c r="MDG20" s="321"/>
      <c r="MDH20" s="321"/>
      <c r="MDI20" s="321"/>
      <c r="MDJ20" s="321"/>
      <c r="MDK20" s="321"/>
      <c r="MDL20" s="321"/>
      <c r="MDM20" s="321"/>
      <c r="MDN20" s="321"/>
      <c r="MDO20" s="321"/>
      <c r="MDP20" s="321"/>
      <c r="MDQ20" s="321"/>
      <c r="MDR20" s="321"/>
      <c r="MDS20" s="321"/>
      <c r="MDT20" s="321"/>
      <c r="MDU20" s="321"/>
      <c r="MDV20" s="321"/>
      <c r="MDW20" s="321"/>
      <c r="MDX20" s="321"/>
      <c r="MDY20" s="321"/>
      <c r="MDZ20" s="321"/>
      <c r="MEA20" s="321"/>
      <c r="MEB20" s="321"/>
      <c r="MEC20" s="321"/>
      <c r="MED20" s="321"/>
      <c r="MEE20" s="321"/>
      <c r="MEF20" s="321"/>
      <c r="MEG20" s="321"/>
      <c r="MEH20" s="321"/>
      <c r="MEI20" s="321"/>
      <c r="MEJ20" s="321"/>
      <c r="MEK20" s="321"/>
      <c r="MEL20" s="321"/>
      <c r="MEM20" s="321"/>
      <c r="MEN20" s="321"/>
      <c r="MEO20" s="321"/>
      <c r="MEP20" s="321"/>
      <c r="MEQ20" s="321"/>
      <c r="MER20" s="321"/>
      <c r="MES20" s="321"/>
      <c r="MET20" s="321"/>
      <c r="MEU20" s="321"/>
      <c r="MEV20" s="321"/>
      <c r="MEW20" s="321"/>
      <c r="MEX20" s="321"/>
      <c r="MEY20" s="321"/>
      <c r="MEZ20" s="321"/>
      <c r="MFA20" s="321"/>
      <c r="MFB20" s="321"/>
      <c r="MFC20" s="321"/>
      <c r="MFD20" s="321"/>
      <c r="MFE20" s="321"/>
      <c r="MFF20" s="321"/>
      <c r="MFG20" s="321"/>
      <c r="MFH20" s="321"/>
      <c r="MFI20" s="321"/>
      <c r="MFJ20" s="321"/>
      <c r="MFK20" s="321"/>
      <c r="MFL20" s="321"/>
      <c r="MFM20" s="321"/>
      <c r="MFN20" s="321"/>
      <c r="MFO20" s="321"/>
      <c r="MFP20" s="321"/>
      <c r="MFQ20" s="321"/>
      <c r="MFR20" s="321"/>
      <c r="MFS20" s="321"/>
      <c r="MFT20" s="321"/>
      <c r="MFU20" s="321"/>
      <c r="MFV20" s="321"/>
      <c r="MFW20" s="321"/>
      <c r="MFX20" s="321"/>
      <c r="MFY20" s="321"/>
      <c r="MFZ20" s="321"/>
      <c r="MGA20" s="321"/>
      <c r="MGB20" s="321"/>
      <c r="MGC20" s="321"/>
      <c r="MGD20" s="321"/>
      <c r="MGE20" s="321"/>
      <c r="MGF20" s="321"/>
      <c r="MGG20" s="321"/>
      <c r="MGH20" s="321"/>
      <c r="MGI20" s="321"/>
      <c r="MGJ20" s="321"/>
      <c r="MGK20" s="321"/>
      <c r="MGL20" s="321"/>
      <c r="MGM20" s="321"/>
      <c r="MGN20" s="321"/>
      <c r="MGO20" s="321"/>
      <c r="MGP20" s="321"/>
      <c r="MGQ20" s="321"/>
      <c r="MGR20" s="321"/>
      <c r="MGS20" s="321"/>
      <c r="MGT20" s="321"/>
      <c r="MGU20" s="321"/>
      <c r="MGV20" s="321"/>
      <c r="MGW20" s="321"/>
      <c r="MGX20" s="321"/>
      <c r="MGY20" s="321"/>
      <c r="MGZ20" s="321"/>
      <c r="MHA20" s="321"/>
      <c r="MHB20" s="321"/>
      <c r="MHC20" s="321"/>
      <c r="MHD20" s="321"/>
      <c r="MHE20" s="321"/>
      <c r="MHF20" s="321"/>
      <c r="MHG20" s="321"/>
      <c r="MHH20" s="321"/>
      <c r="MHI20" s="321"/>
      <c r="MHJ20" s="321"/>
      <c r="MHK20" s="321"/>
      <c r="MHL20" s="321"/>
      <c r="MHM20" s="321"/>
      <c r="MHN20" s="321"/>
      <c r="MHO20" s="321"/>
      <c r="MHP20" s="321"/>
      <c r="MHQ20" s="321"/>
      <c r="MHR20" s="321"/>
      <c r="MHS20" s="321"/>
      <c r="MHT20" s="321"/>
      <c r="MHU20" s="321"/>
      <c r="MHV20" s="321"/>
      <c r="MHW20" s="321"/>
      <c r="MHX20" s="321"/>
      <c r="MHY20" s="321"/>
      <c r="MHZ20" s="321"/>
      <c r="MIA20" s="321"/>
      <c r="MIB20" s="321"/>
      <c r="MIC20" s="321"/>
      <c r="MID20" s="321"/>
      <c r="MIE20" s="321"/>
      <c r="MIF20" s="321"/>
      <c r="MIG20" s="321"/>
      <c r="MIH20" s="321"/>
      <c r="MII20" s="321"/>
      <c r="MIJ20" s="321"/>
      <c r="MIK20" s="321"/>
      <c r="MIL20" s="321"/>
      <c r="MIM20" s="321"/>
      <c r="MIN20" s="321"/>
      <c r="MIO20" s="321"/>
      <c r="MIP20" s="321"/>
      <c r="MIQ20" s="321"/>
      <c r="MIR20" s="321"/>
      <c r="MIS20" s="321"/>
      <c r="MIT20" s="321"/>
      <c r="MIU20" s="321"/>
      <c r="MIV20" s="321"/>
      <c r="MIW20" s="321"/>
      <c r="MIX20" s="321"/>
      <c r="MIY20" s="321"/>
      <c r="MIZ20" s="321"/>
      <c r="MJA20" s="321"/>
      <c r="MJB20" s="321"/>
      <c r="MJC20" s="321"/>
      <c r="MJD20" s="321"/>
      <c r="MJE20" s="321"/>
      <c r="MJF20" s="321"/>
      <c r="MJG20" s="321"/>
      <c r="MJH20" s="321"/>
      <c r="MJI20" s="321"/>
      <c r="MJJ20" s="321"/>
      <c r="MJK20" s="321"/>
      <c r="MJL20" s="321"/>
      <c r="MJM20" s="321"/>
      <c r="MJN20" s="321"/>
      <c r="MJO20" s="321"/>
      <c r="MJP20" s="321"/>
      <c r="MJQ20" s="321"/>
      <c r="MJR20" s="321"/>
      <c r="MJS20" s="321"/>
      <c r="MJT20" s="321"/>
      <c r="MJU20" s="321"/>
      <c r="MJV20" s="321"/>
      <c r="MJW20" s="321"/>
      <c r="MJX20" s="321"/>
      <c r="MJY20" s="321"/>
      <c r="MJZ20" s="321"/>
      <c r="MKA20" s="321"/>
      <c r="MKB20" s="321"/>
      <c r="MKC20" s="321"/>
      <c r="MKD20" s="321"/>
      <c r="MKE20" s="321"/>
      <c r="MKF20" s="321"/>
      <c r="MKG20" s="321"/>
      <c r="MKH20" s="321"/>
      <c r="MKI20" s="321"/>
      <c r="MKJ20" s="321"/>
      <c r="MKK20" s="321"/>
      <c r="MKL20" s="321"/>
      <c r="MKM20" s="321"/>
      <c r="MKN20" s="321"/>
      <c r="MKO20" s="321"/>
      <c r="MKP20" s="321"/>
      <c r="MKQ20" s="321"/>
      <c r="MKR20" s="321"/>
      <c r="MKS20" s="321"/>
      <c r="MKT20" s="321"/>
      <c r="MKU20" s="321"/>
      <c r="MKV20" s="321"/>
      <c r="MKW20" s="321"/>
      <c r="MKX20" s="321"/>
      <c r="MKY20" s="321"/>
      <c r="MKZ20" s="321"/>
      <c r="MLA20" s="321"/>
      <c r="MLB20" s="321"/>
      <c r="MLC20" s="321"/>
      <c r="MLD20" s="321"/>
      <c r="MLE20" s="321"/>
      <c r="MLF20" s="321"/>
      <c r="MLG20" s="321"/>
      <c r="MLH20" s="321"/>
      <c r="MLI20" s="321"/>
      <c r="MLJ20" s="321"/>
      <c r="MLK20" s="321"/>
      <c r="MLL20" s="321"/>
      <c r="MLM20" s="321"/>
      <c r="MLN20" s="321"/>
      <c r="MLO20" s="321"/>
      <c r="MLP20" s="321"/>
      <c r="MLQ20" s="321"/>
      <c r="MLR20" s="321"/>
      <c r="MLS20" s="321"/>
      <c r="MLT20" s="321"/>
      <c r="MLU20" s="321"/>
      <c r="MLV20" s="321"/>
      <c r="MLW20" s="321"/>
      <c r="MLX20" s="321"/>
      <c r="MLY20" s="321"/>
      <c r="MLZ20" s="321"/>
      <c r="MMA20" s="321"/>
      <c r="MMB20" s="321"/>
      <c r="MMC20" s="321"/>
      <c r="MMD20" s="321"/>
      <c r="MME20" s="321"/>
      <c r="MMF20" s="321"/>
      <c r="MMG20" s="321"/>
      <c r="MMH20" s="321"/>
      <c r="MMI20" s="321"/>
      <c r="MMJ20" s="321"/>
      <c r="MMK20" s="321"/>
      <c r="MML20" s="321"/>
      <c r="MMM20" s="321"/>
      <c r="MMN20" s="321"/>
      <c r="MMO20" s="321"/>
      <c r="MMP20" s="321"/>
      <c r="MMQ20" s="321"/>
      <c r="MMR20" s="321"/>
      <c r="MMS20" s="321"/>
      <c r="MMT20" s="321"/>
      <c r="MMU20" s="321"/>
      <c r="MMV20" s="321"/>
      <c r="MMW20" s="321"/>
      <c r="MMX20" s="321"/>
      <c r="MMY20" s="321"/>
      <c r="MMZ20" s="321"/>
      <c r="MNA20" s="321"/>
      <c r="MNB20" s="321"/>
      <c r="MNC20" s="321"/>
      <c r="MND20" s="321"/>
      <c r="MNE20" s="321"/>
      <c r="MNF20" s="321"/>
      <c r="MNG20" s="321"/>
      <c r="MNH20" s="321"/>
      <c r="MNI20" s="321"/>
      <c r="MNJ20" s="321"/>
      <c r="MNK20" s="321"/>
      <c r="MNL20" s="321"/>
      <c r="MNM20" s="321"/>
      <c r="MNN20" s="321"/>
      <c r="MNO20" s="321"/>
      <c r="MNP20" s="321"/>
      <c r="MNQ20" s="321"/>
      <c r="MNR20" s="321"/>
      <c r="MNS20" s="321"/>
      <c r="MNT20" s="321"/>
      <c r="MNU20" s="321"/>
      <c r="MNV20" s="321"/>
      <c r="MNW20" s="321"/>
      <c r="MNX20" s="321"/>
      <c r="MNY20" s="321"/>
      <c r="MNZ20" s="321"/>
      <c r="MOA20" s="321"/>
      <c r="MOB20" s="321"/>
      <c r="MOC20" s="321"/>
      <c r="MOD20" s="321"/>
      <c r="MOE20" s="321"/>
      <c r="MOF20" s="321"/>
      <c r="MOG20" s="321"/>
      <c r="MOH20" s="321"/>
      <c r="MOI20" s="321"/>
      <c r="MOJ20" s="321"/>
      <c r="MOK20" s="321"/>
      <c r="MOL20" s="321"/>
      <c r="MOM20" s="321"/>
      <c r="MON20" s="321"/>
      <c r="MOO20" s="321"/>
      <c r="MOP20" s="321"/>
      <c r="MOQ20" s="321"/>
      <c r="MOR20" s="321"/>
      <c r="MOS20" s="321"/>
      <c r="MOT20" s="321"/>
      <c r="MOU20" s="321"/>
      <c r="MOV20" s="321"/>
      <c r="MOW20" s="321"/>
      <c r="MOX20" s="321"/>
      <c r="MOY20" s="321"/>
      <c r="MOZ20" s="321"/>
      <c r="MPA20" s="321"/>
      <c r="MPB20" s="321"/>
      <c r="MPC20" s="321"/>
      <c r="MPD20" s="321"/>
      <c r="MPE20" s="321"/>
      <c r="MPF20" s="321"/>
      <c r="MPG20" s="321"/>
      <c r="MPH20" s="321"/>
      <c r="MPI20" s="321"/>
      <c r="MPJ20" s="321"/>
      <c r="MPK20" s="321"/>
      <c r="MPL20" s="321"/>
      <c r="MPM20" s="321"/>
      <c r="MPN20" s="321"/>
      <c r="MPO20" s="321"/>
      <c r="MPP20" s="321"/>
      <c r="MPQ20" s="321"/>
      <c r="MPR20" s="321"/>
      <c r="MPS20" s="321"/>
      <c r="MPT20" s="321"/>
      <c r="MPU20" s="321"/>
      <c r="MPV20" s="321"/>
      <c r="MPW20" s="321"/>
      <c r="MPX20" s="321"/>
      <c r="MPY20" s="321"/>
      <c r="MPZ20" s="321"/>
      <c r="MQA20" s="321"/>
      <c r="MQB20" s="321"/>
      <c r="MQC20" s="321"/>
      <c r="MQD20" s="321"/>
      <c r="MQE20" s="321"/>
      <c r="MQF20" s="321"/>
      <c r="MQG20" s="321"/>
      <c r="MQH20" s="321"/>
      <c r="MQI20" s="321"/>
      <c r="MQJ20" s="321"/>
      <c r="MQK20" s="321"/>
      <c r="MQL20" s="321"/>
      <c r="MQM20" s="321"/>
      <c r="MQN20" s="321"/>
      <c r="MQO20" s="321"/>
      <c r="MQP20" s="321"/>
      <c r="MQQ20" s="321"/>
      <c r="MQR20" s="321"/>
      <c r="MQS20" s="321"/>
      <c r="MQT20" s="321"/>
      <c r="MQU20" s="321"/>
      <c r="MQV20" s="321"/>
      <c r="MQW20" s="321"/>
      <c r="MQX20" s="321"/>
      <c r="MQY20" s="321"/>
      <c r="MQZ20" s="321"/>
      <c r="MRA20" s="321"/>
      <c r="MRB20" s="321"/>
      <c r="MRC20" s="321"/>
      <c r="MRD20" s="321"/>
      <c r="MRE20" s="321"/>
      <c r="MRF20" s="321"/>
      <c r="MRG20" s="321"/>
      <c r="MRH20" s="321"/>
      <c r="MRI20" s="321"/>
      <c r="MRJ20" s="321"/>
      <c r="MRK20" s="321"/>
      <c r="MRL20" s="321"/>
      <c r="MRM20" s="321"/>
      <c r="MRN20" s="321"/>
      <c r="MRO20" s="321"/>
      <c r="MRP20" s="321"/>
      <c r="MRQ20" s="321"/>
      <c r="MRR20" s="321"/>
      <c r="MRS20" s="321"/>
      <c r="MRT20" s="321"/>
      <c r="MRU20" s="321"/>
      <c r="MRV20" s="321"/>
      <c r="MRW20" s="321"/>
      <c r="MRX20" s="321"/>
      <c r="MRY20" s="321"/>
      <c r="MRZ20" s="321"/>
      <c r="MSA20" s="321"/>
      <c r="MSB20" s="321"/>
      <c r="MSC20" s="321"/>
      <c r="MSD20" s="321"/>
      <c r="MSE20" s="321"/>
      <c r="MSF20" s="321"/>
      <c r="MSG20" s="321"/>
      <c r="MSH20" s="321"/>
      <c r="MSI20" s="321"/>
      <c r="MSJ20" s="321"/>
      <c r="MSK20" s="321"/>
      <c r="MSL20" s="321"/>
      <c r="MSM20" s="321"/>
      <c r="MSN20" s="321"/>
      <c r="MSO20" s="321"/>
      <c r="MSP20" s="321"/>
      <c r="MSQ20" s="321"/>
      <c r="MSR20" s="321"/>
      <c r="MSS20" s="321"/>
      <c r="MST20" s="321"/>
      <c r="MSU20" s="321"/>
      <c r="MSV20" s="321"/>
      <c r="MSW20" s="321"/>
      <c r="MSX20" s="321"/>
      <c r="MSY20" s="321"/>
      <c r="MSZ20" s="321"/>
      <c r="MTA20" s="321"/>
      <c r="MTB20" s="321"/>
      <c r="MTC20" s="321"/>
      <c r="MTD20" s="321"/>
      <c r="MTE20" s="321"/>
      <c r="MTF20" s="321"/>
      <c r="MTG20" s="321"/>
      <c r="MTH20" s="321"/>
      <c r="MTI20" s="321"/>
      <c r="MTJ20" s="321"/>
      <c r="MTK20" s="321"/>
      <c r="MTL20" s="321"/>
      <c r="MTM20" s="321"/>
      <c r="MTN20" s="321"/>
      <c r="MTO20" s="321"/>
      <c r="MTP20" s="321"/>
      <c r="MTQ20" s="321"/>
      <c r="MTR20" s="321"/>
      <c r="MTS20" s="321"/>
      <c r="MTT20" s="321"/>
      <c r="MTU20" s="321"/>
      <c r="MTV20" s="321"/>
      <c r="MTW20" s="321"/>
      <c r="MTX20" s="321"/>
      <c r="MTY20" s="321"/>
      <c r="MTZ20" s="321"/>
      <c r="MUA20" s="321"/>
      <c r="MUB20" s="321"/>
      <c r="MUC20" s="321"/>
      <c r="MUD20" s="321"/>
      <c r="MUE20" s="321"/>
      <c r="MUF20" s="321"/>
      <c r="MUG20" s="321"/>
      <c r="MUH20" s="321"/>
      <c r="MUI20" s="321"/>
      <c r="MUJ20" s="321"/>
      <c r="MUK20" s="321"/>
      <c r="MUL20" s="321"/>
      <c r="MUM20" s="321"/>
      <c r="MUN20" s="321"/>
      <c r="MUO20" s="321"/>
      <c r="MUP20" s="321"/>
      <c r="MUQ20" s="321"/>
      <c r="MUR20" s="321"/>
      <c r="MUS20" s="321"/>
      <c r="MUT20" s="321"/>
      <c r="MUU20" s="321"/>
      <c r="MUV20" s="321"/>
      <c r="MUW20" s="321"/>
      <c r="MUX20" s="321"/>
      <c r="MUY20" s="321"/>
      <c r="MUZ20" s="321"/>
      <c r="MVA20" s="321"/>
      <c r="MVB20" s="321"/>
      <c r="MVC20" s="321"/>
      <c r="MVD20" s="321"/>
      <c r="MVE20" s="321"/>
      <c r="MVF20" s="321"/>
      <c r="MVG20" s="321"/>
      <c r="MVH20" s="321"/>
      <c r="MVI20" s="321"/>
      <c r="MVJ20" s="321"/>
      <c r="MVK20" s="321"/>
      <c r="MVL20" s="321"/>
      <c r="MVM20" s="321"/>
      <c r="MVN20" s="321"/>
      <c r="MVO20" s="321"/>
      <c r="MVP20" s="321"/>
      <c r="MVQ20" s="321"/>
      <c r="MVR20" s="321"/>
      <c r="MVS20" s="321"/>
      <c r="MVT20" s="321"/>
      <c r="MVU20" s="321"/>
      <c r="MVV20" s="321"/>
      <c r="MVW20" s="321"/>
      <c r="MVX20" s="321"/>
      <c r="MVY20" s="321"/>
      <c r="MVZ20" s="321"/>
      <c r="MWA20" s="321"/>
      <c r="MWB20" s="321"/>
      <c r="MWC20" s="321"/>
      <c r="MWD20" s="321"/>
      <c r="MWE20" s="321"/>
      <c r="MWF20" s="321"/>
      <c r="MWG20" s="321"/>
      <c r="MWH20" s="321"/>
      <c r="MWI20" s="321"/>
      <c r="MWJ20" s="321"/>
      <c r="MWK20" s="321"/>
      <c r="MWL20" s="321"/>
      <c r="MWM20" s="321"/>
      <c r="MWN20" s="321"/>
      <c r="MWO20" s="321"/>
      <c r="MWP20" s="321"/>
      <c r="MWQ20" s="321"/>
      <c r="MWR20" s="321"/>
      <c r="MWS20" s="321"/>
      <c r="MWT20" s="321"/>
      <c r="MWU20" s="321"/>
      <c r="MWV20" s="321"/>
      <c r="MWW20" s="321"/>
      <c r="MWX20" s="321"/>
      <c r="MWY20" s="321"/>
      <c r="MWZ20" s="321"/>
      <c r="MXA20" s="321"/>
      <c r="MXB20" s="321"/>
      <c r="MXC20" s="321"/>
      <c r="MXD20" s="321"/>
      <c r="MXE20" s="321"/>
      <c r="MXF20" s="321"/>
      <c r="MXG20" s="321"/>
      <c r="MXH20" s="321"/>
      <c r="MXI20" s="321"/>
      <c r="MXJ20" s="321"/>
      <c r="MXK20" s="321"/>
      <c r="MXL20" s="321"/>
      <c r="MXM20" s="321"/>
      <c r="MXN20" s="321"/>
      <c r="MXO20" s="321"/>
      <c r="MXP20" s="321"/>
      <c r="MXQ20" s="321"/>
      <c r="MXR20" s="321"/>
      <c r="MXS20" s="321"/>
      <c r="MXT20" s="321"/>
      <c r="MXU20" s="321"/>
      <c r="MXV20" s="321"/>
      <c r="MXW20" s="321"/>
      <c r="MXX20" s="321"/>
      <c r="MXY20" s="321"/>
      <c r="MXZ20" s="321"/>
      <c r="MYA20" s="321"/>
      <c r="MYB20" s="321"/>
      <c r="MYC20" s="321"/>
      <c r="MYD20" s="321"/>
      <c r="MYE20" s="321"/>
      <c r="MYF20" s="321"/>
      <c r="MYG20" s="321"/>
      <c r="MYH20" s="321"/>
      <c r="MYI20" s="321"/>
      <c r="MYJ20" s="321"/>
      <c r="MYK20" s="321"/>
      <c r="MYL20" s="321"/>
      <c r="MYM20" s="321"/>
      <c r="MYN20" s="321"/>
      <c r="MYO20" s="321"/>
      <c r="MYP20" s="321"/>
      <c r="MYQ20" s="321"/>
      <c r="MYR20" s="321"/>
      <c r="MYS20" s="321"/>
      <c r="MYT20" s="321"/>
      <c r="MYU20" s="321"/>
      <c r="MYV20" s="321"/>
      <c r="MYW20" s="321"/>
      <c r="MYX20" s="321"/>
      <c r="MYY20" s="321"/>
      <c r="MYZ20" s="321"/>
      <c r="MZA20" s="321"/>
      <c r="MZB20" s="321"/>
      <c r="MZC20" s="321"/>
      <c r="MZD20" s="321"/>
      <c r="MZE20" s="321"/>
      <c r="MZF20" s="321"/>
      <c r="MZG20" s="321"/>
      <c r="MZH20" s="321"/>
      <c r="MZI20" s="321"/>
      <c r="MZJ20" s="321"/>
      <c r="MZK20" s="321"/>
      <c r="MZL20" s="321"/>
      <c r="MZM20" s="321"/>
      <c r="MZN20" s="321"/>
      <c r="MZO20" s="321"/>
      <c r="MZP20" s="321"/>
      <c r="MZQ20" s="321"/>
      <c r="MZR20" s="321"/>
      <c r="MZS20" s="321"/>
      <c r="MZT20" s="321"/>
      <c r="MZU20" s="321"/>
      <c r="MZV20" s="321"/>
      <c r="MZW20" s="321"/>
      <c r="MZX20" s="321"/>
      <c r="MZY20" s="321"/>
      <c r="MZZ20" s="321"/>
      <c r="NAA20" s="321"/>
      <c r="NAB20" s="321"/>
      <c r="NAC20" s="321"/>
      <c r="NAD20" s="321"/>
      <c r="NAE20" s="321"/>
      <c r="NAF20" s="321"/>
      <c r="NAG20" s="321"/>
      <c r="NAH20" s="321"/>
      <c r="NAI20" s="321"/>
      <c r="NAJ20" s="321"/>
      <c r="NAK20" s="321"/>
      <c r="NAL20" s="321"/>
      <c r="NAM20" s="321"/>
      <c r="NAN20" s="321"/>
      <c r="NAO20" s="321"/>
      <c r="NAP20" s="321"/>
      <c r="NAQ20" s="321"/>
      <c r="NAR20" s="321"/>
      <c r="NAS20" s="321"/>
      <c r="NAT20" s="321"/>
      <c r="NAU20" s="321"/>
      <c r="NAV20" s="321"/>
      <c r="NAW20" s="321"/>
      <c r="NAX20" s="321"/>
      <c r="NAY20" s="321"/>
      <c r="NAZ20" s="321"/>
      <c r="NBA20" s="321"/>
      <c r="NBB20" s="321"/>
      <c r="NBC20" s="321"/>
      <c r="NBD20" s="321"/>
      <c r="NBE20" s="321"/>
      <c r="NBF20" s="321"/>
      <c r="NBG20" s="321"/>
      <c r="NBH20" s="321"/>
      <c r="NBI20" s="321"/>
      <c r="NBJ20" s="321"/>
      <c r="NBK20" s="321"/>
      <c r="NBL20" s="321"/>
      <c r="NBM20" s="321"/>
      <c r="NBN20" s="321"/>
      <c r="NBO20" s="321"/>
      <c r="NBP20" s="321"/>
      <c r="NBQ20" s="321"/>
      <c r="NBR20" s="321"/>
      <c r="NBS20" s="321"/>
      <c r="NBT20" s="321"/>
      <c r="NBU20" s="321"/>
      <c r="NBV20" s="321"/>
      <c r="NBW20" s="321"/>
      <c r="NBX20" s="321"/>
      <c r="NBY20" s="321"/>
      <c r="NBZ20" s="321"/>
      <c r="NCA20" s="321"/>
      <c r="NCB20" s="321"/>
      <c r="NCC20" s="321"/>
      <c r="NCD20" s="321"/>
      <c r="NCE20" s="321"/>
      <c r="NCF20" s="321"/>
      <c r="NCG20" s="321"/>
      <c r="NCH20" s="321"/>
      <c r="NCI20" s="321"/>
      <c r="NCJ20" s="321"/>
      <c r="NCK20" s="321"/>
      <c r="NCL20" s="321"/>
      <c r="NCM20" s="321"/>
      <c r="NCN20" s="321"/>
      <c r="NCO20" s="321"/>
      <c r="NCP20" s="321"/>
      <c r="NCQ20" s="321"/>
      <c r="NCR20" s="321"/>
      <c r="NCS20" s="321"/>
      <c r="NCT20" s="321"/>
      <c r="NCU20" s="321"/>
      <c r="NCV20" s="321"/>
      <c r="NCW20" s="321"/>
      <c r="NCX20" s="321"/>
      <c r="NCY20" s="321"/>
      <c r="NCZ20" s="321"/>
      <c r="NDA20" s="321"/>
      <c r="NDB20" s="321"/>
      <c r="NDC20" s="321"/>
      <c r="NDD20" s="321"/>
      <c r="NDE20" s="321"/>
      <c r="NDF20" s="321"/>
      <c r="NDG20" s="321"/>
      <c r="NDH20" s="321"/>
      <c r="NDI20" s="321"/>
      <c r="NDJ20" s="321"/>
      <c r="NDK20" s="321"/>
      <c r="NDL20" s="321"/>
      <c r="NDM20" s="321"/>
      <c r="NDN20" s="321"/>
      <c r="NDO20" s="321"/>
      <c r="NDP20" s="321"/>
      <c r="NDQ20" s="321"/>
      <c r="NDR20" s="321"/>
      <c r="NDS20" s="321"/>
      <c r="NDT20" s="321"/>
      <c r="NDU20" s="321"/>
      <c r="NDV20" s="321"/>
      <c r="NDW20" s="321"/>
      <c r="NDX20" s="321"/>
      <c r="NDY20" s="321"/>
      <c r="NDZ20" s="321"/>
      <c r="NEA20" s="321"/>
      <c r="NEB20" s="321"/>
      <c r="NEC20" s="321"/>
      <c r="NED20" s="321"/>
      <c r="NEE20" s="321"/>
      <c r="NEF20" s="321"/>
      <c r="NEG20" s="321"/>
      <c r="NEH20" s="321"/>
      <c r="NEI20" s="321"/>
      <c r="NEJ20" s="321"/>
      <c r="NEK20" s="321"/>
      <c r="NEL20" s="321"/>
      <c r="NEM20" s="321"/>
      <c r="NEN20" s="321"/>
      <c r="NEO20" s="321"/>
      <c r="NEP20" s="321"/>
      <c r="NEQ20" s="321"/>
      <c r="NER20" s="321"/>
      <c r="NES20" s="321"/>
      <c r="NET20" s="321"/>
      <c r="NEU20" s="321"/>
      <c r="NEV20" s="321"/>
      <c r="NEW20" s="321"/>
      <c r="NEX20" s="321"/>
      <c r="NEY20" s="321"/>
      <c r="NEZ20" s="321"/>
      <c r="NFA20" s="321"/>
      <c r="NFB20" s="321"/>
      <c r="NFC20" s="321"/>
      <c r="NFD20" s="321"/>
      <c r="NFE20" s="321"/>
      <c r="NFF20" s="321"/>
      <c r="NFG20" s="321"/>
      <c r="NFH20" s="321"/>
      <c r="NFI20" s="321"/>
      <c r="NFJ20" s="321"/>
      <c r="NFK20" s="321"/>
      <c r="NFL20" s="321"/>
      <c r="NFM20" s="321"/>
      <c r="NFN20" s="321"/>
      <c r="NFO20" s="321"/>
      <c r="NFP20" s="321"/>
      <c r="NFQ20" s="321"/>
      <c r="NFR20" s="321"/>
      <c r="NFS20" s="321"/>
      <c r="NFT20" s="321"/>
      <c r="NFU20" s="321"/>
      <c r="NFV20" s="321"/>
      <c r="NFW20" s="321"/>
      <c r="NFX20" s="321"/>
      <c r="NFY20" s="321"/>
      <c r="NFZ20" s="321"/>
      <c r="NGA20" s="321"/>
      <c r="NGB20" s="321"/>
      <c r="NGC20" s="321"/>
      <c r="NGD20" s="321"/>
      <c r="NGE20" s="321"/>
      <c r="NGF20" s="321"/>
      <c r="NGG20" s="321"/>
      <c r="NGH20" s="321"/>
      <c r="NGI20" s="321"/>
      <c r="NGJ20" s="321"/>
      <c r="NGK20" s="321"/>
      <c r="NGL20" s="321"/>
      <c r="NGM20" s="321"/>
      <c r="NGN20" s="321"/>
      <c r="NGO20" s="321"/>
      <c r="NGP20" s="321"/>
      <c r="NGQ20" s="321"/>
      <c r="NGR20" s="321"/>
      <c r="NGS20" s="321"/>
      <c r="NGT20" s="321"/>
      <c r="NGU20" s="321"/>
      <c r="NGV20" s="321"/>
      <c r="NGW20" s="321"/>
      <c r="NGX20" s="321"/>
      <c r="NGY20" s="321"/>
      <c r="NGZ20" s="321"/>
      <c r="NHA20" s="321"/>
      <c r="NHB20" s="321"/>
      <c r="NHC20" s="321"/>
      <c r="NHD20" s="321"/>
      <c r="NHE20" s="321"/>
      <c r="NHF20" s="321"/>
      <c r="NHG20" s="321"/>
      <c r="NHH20" s="321"/>
      <c r="NHI20" s="321"/>
      <c r="NHJ20" s="321"/>
      <c r="NHK20" s="321"/>
      <c r="NHL20" s="321"/>
      <c r="NHM20" s="321"/>
      <c r="NHN20" s="321"/>
      <c r="NHO20" s="321"/>
      <c r="NHP20" s="321"/>
      <c r="NHQ20" s="321"/>
      <c r="NHR20" s="321"/>
      <c r="NHS20" s="321"/>
      <c r="NHT20" s="321"/>
      <c r="NHU20" s="321"/>
      <c r="NHV20" s="321"/>
      <c r="NHW20" s="321"/>
      <c r="NHX20" s="321"/>
      <c r="NHY20" s="321"/>
      <c r="NHZ20" s="321"/>
      <c r="NIA20" s="321"/>
      <c r="NIB20" s="321"/>
      <c r="NIC20" s="321"/>
      <c r="NID20" s="321"/>
      <c r="NIE20" s="321"/>
      <c r="NIF20" s="321"/>
      <c r="NIG20" s="321"/>
      <c r="NIH20" s="321"/>
      <c r="NII20" s="321"/>
      <c r="NIJ20" s="321"/>
      <c r="NIK20" s="321"/>
      <c r="NIL20" s="321"/>
      <c r="NIM20" s="321"/>
      <c r="NIN20" s="321"/>
      <c r="NIO20" s="321"/>
      <c r="NIP20" s="321"/>
      <c r="NIQ20" s="321"/>
      <c r="NIR20" s="321"/>
      <c r="NIS20" s="321"/>
      <c r="NIT20" s="321"/>
      <c r="NIU20" s="321"/>
      <c r="NIV20" s="321"/>
      <c r="NIW20" s="321"/>
      <c r="NIX20" s="321"/>
      <c r="NIY20" s="321"/>
      <c r="NIZ20" s="321"/>
      <c r="NJA20" s="321"/>
      <c r="NJB20" s="321"/>
      <c r="NJC20" s="321"/>
      <c r="NJD20" s="321"/>
      <c r="NJE20" s="321"/>
      <c r="NJF20" s="321"/>
      <c r="NJG20" s="321"/>
      <c r="NJH20" s="321"/>
      <c r="NJI20" s="321"/>
      <c r="NJJ20" s="321"/>
      <c r="NJK20" s="321"/>
      <c r="NJL20" s="321"/>
      <c r="NJM20" s="321"/>
      <c r="NJN20" s="321"/>
      <c r="NJO20" s="321"/>
      <c r="NJP20" s="321"/>
      <c r="NJQ20" s="321"/>
      <c r="NJR20" s="321"/>
      <c r="NJS20" s="321"/>
      <c r="NJT20" s="321"/>
      <c r="NJU20" s="321"/>
      <c r="NJV20" s="321"/>
      <c r="NJW20" s="321"/>
      <c r="NJX20" s="321"/>
      <c r="NJY20" s="321"/>
      <c r="NJZ20" s="321"/>
      <c r="NKA20" s="321"/>
      <c r="NKB20" s="321"/>
      <c r="NKC20" s="321"/>
      <c r="NKD20" s="321"/>
      <c r="NKE20" s="321"/>
      <c r="NKF20" s="321"/>
      <c r="NKG20" s="321"/>
      <c r="NKH20" s="321"/>
      <c r="NKI20" s="321"/>
      <c r="NKJ20" s="321"/>
      <c r="NKK20" s="321"/>
      <c r="NKL20" s="321"/>
      <c r="NKM20" s="321"/>
      <c r="NKN20" s="321"/>
      <c r="NKO20" s="321"/>
      <c r="NKP20" s="321"/>
      <c r="NKQ20" s="321"/>
      <c r="NKR20" s="321"/>
      <c r="NKS20" s="321"/>
      <c r="NKT20" s="321"/>
      <c r="NKU20" s="321"/>
      <c r="NKV20" s="321"/>
      <c r="NKW20" s="321"/>
      <c r="NKX20" s="321"/>
      <c r="NKY20" s="321"/>
      <c r="NKZ20" s="321"/>
      <c r="NLA20" s="321"/>
      <c r="NLB20" s="321"/>
      <c r="NLC20" s="321"/>
      <c r="NLD20" s="321"/>
      <c r="NLE20" s="321"/>
      <c r="NLF20" s="321"/>
      <c r="NLG20" s="321"/>
      <c r="NLH20" s="321"/>
      <c r="NLI20" s="321"/>
      <c r="NLJ20" s="321"/>
      <c r="NLK20" s="321"/>
      <c r="NLL20" s="321"/>
      <c r="NLM20" s="321"/>
      <c r="NLN20" s="321"/>
      <c r="NLO20" s="321"/>
      <c r="NLP20" s="321"/>
      <c r="NLQ20" s="321"/>
      <c r="NLR20" s="321"/>
      <c r="NLS20" s="321"/>
      <c r="NLT20" s="321"/>
      <c r="NLU20" s="321"/>
      <c r="NLV20" s="321"/>
      <c r="NLW20" s="321"/>
      <c r="NLX20" s="321"/>
      <c r="NLY20" s="321"/>
      <c r="NLZ20" s="321"/>
      <c r="NMA20" s="321"/>
      <c r="NMB20" s="321"/>
      <c r="NMC20" s="321"/>
      <c r="NMD20" s="321"/>
      <c r="NME20" s="321"/>
      <c r="NMF20" s="321"/>
      <c r="NMG20" s="321"/>
      <c r="NMH20" s="321"/>
      <c r="NMI20" s="321"/>
      <c r="NMJ20" s="321"/>
      <c r="NMK20" s="321"/>
      <c r="NML20" s="321"/>
      <c r="NMM20" s="321"/>
      <c r="NMN20" s="321"/>
      <c r="NMO20" s="321"/>
      <c r="NMP20" s="321"/>
      <c r="NMQ20" s="321"/>
      <c r="NMR20" s="321"/>
      <c r="NMS20" s="321"/>
      <c r="NMT20" s="321"/>
      <c r="NMU20" s="321"/>
      <c r="NMV20" s="321"/>
      <c r="NMW20" s="321"/>
      <c r="NMX20" s="321"/>
      <c r="NMY20" s="321"/>
      <c r="NMZ20" s="321"/>
      <c r="NNA20" s="321"/>
      <c r="NNB20" s="321"/>
      <c r="NNC20" s="321"/>
      <c r="NND20" s="321"/>
      <c r="NNE20" s="321"/>
      <c r="NNF20" s="321"/>
      <c r="NNG20" s="321"/>
      <c r="NNH20" s="321"/>
      <c r="NNI20" s="321"/>
      <c r="NNJ20" s="321"/>
      <c r="NNK20" s="321"/>
      <c r="NNL20" s="321"/>
      <c r="NNM20" s="321"/>
      <c r="NNN20" s="321"/>
      <c r="NNO20" s="321"/>
      <c r="NNP20" s="321"/>
      <c r="NNQ20" s="321"/>
      <c r="NNR20" s="321"/>
      <c r="NNS20" s="321"/>
      <c r="NNT20" s="321"/>
      <c r="NNU20" s="321"/>
      <c r="NNV20" s="321"/>
      <c r="NNW20" s="321"/>
      <c r="NNX20" s="321"/>
      <c r="NNY20" s="321"/>
      <c r="NNZ20" s="321"/>
      <c r="NOA20" s="321"/>
      <c r="NOB20" s="321"/>
      <c r="NOC20" s="321"/>
      <c r="NOD20" s="321"/>
      <c r="NOE20" s="321"/>
      <c r="NOF20" s="321"/>
      <c r="NOG20" s="321"/>
      <c r="NOH20" s="321"/>
      <c r="NOI20" s="321"/>
      <c r="NOJ20" s="321"/>
      <c r="NOK20" s="321"/>
      <c r="NOL20" s="321"/>
      <c r="NOM20" s="321"/>
      <c r="NON20" s="321"/>
      <c r="NOO20" s="321"/>
      <c r="NOP20" s="321"/>
      <c r="NOQ20" s="321"/>
      <c r="NOR20" s="321"/>
      <c r="NOS20" s="321"/>
      <c r="NOT20" s="321"/>
      <c r="NOU20" s="321"/>
      <c r="NOV20" s="321"/>
      <c r="NOW20" s="321"/>
      <c r="NOX20" s="321"/>
      <c r="NOY20" s="321"/>
      <c r="NOZ20" s="321"/>
      <c r="NPA20" s="321"/>
      <c r="NPB20" s="321"/>
      <c r="NPC20" s="321"/>
      <c r="NPD20" s="321"/>
      <c r="NPE20" s="321"/>
      <c r="NPF20" s="321"/>
      <c r="NPG20" s="321"/>
      <c r="NPH20" s="321"/>
      <c r="NPI20" s="321"/>
      <c r="NPJ20" s="321"/>
      <c r="NPK20" s="321"/>
      <c r="NPL20" s="321"/>
      <c r="NPM20" s="321"/>
      <c r="NPN20" s="321"/>
      <c r="NPO20" s="321"/>
      <c r="NPP20" s="321"/>
      <c r="NPQ20" s="321"/>
      <c r="NPR20" s="321"/>
      <c r="NPS20" s="321"/>
      <c r="NPT20" s="321"/>
      <c r="NPU20" s="321"/>
      <c r="NPV20" s="321"/>
      <c r="NPW20" s="321"/>
      <c r="NPX20" s="321"/>
      <c r="NPY20" s="321"/>
      <c r="NPZ20" s="321"/>
      <c r="NQA20" s="321"/>
      <c r="NQB20" s="321"/>
      <c r="NQC20" s="321"/>
      <c r="NQD20" s="321"/>
      <c r="NQE20" s="321"/>
      <c r="NQF20" s="321"/>
      <c r="NQG20" s="321"/>
      <c r="NQH20" s="321"/>
      <c r="NQI20" s="321"/>
      <c r="NQJ20" s="321"/>
      <c r="NQK20" s="321"/>
      <c r="NQL20" s="321"/>
      <c r="NQM20" s="321"/>
      <c r="NQN20" s="321"/>
      <c r="NQO20" s="321"/>
      <c r="NQP20" s="321"/>
      <c r="NQQ20" s="321"/>
      <c r="NQR20" s="321"/>
      <c r="NQS20" s="321"/>
      <c r="NQT20" s="321"/>
      <c r="NQU20" s="321"/>
      <c r="NQV20" s="321"/>
      <c r="NQW20" s="321"/>
      <c r="NQX20" s="321"/>
      <c r="NQY20" s="321"/>
      <c r="NQZ20" s="321"/>
      <c r="NRA20" s="321"/>
      <c r="NRB20" s="321"/>
      <c r="NRC20" s="321"/>
      <c r="NRD20" s="321"/>
      <c r="NRE20" s="321"/>
      <c r="NRF20" s="321"/>
      <c r="NRG20" s="321"/>
      <c r="NRH20" s="321"/>
      <c r="NRI20" s="321"/>
      <c r="NRJ20" s="321"/>
      <c r="NRK20" s="321"/>
      <c r="NRL20" s="321"/>
      <c r="NRM20" s="321"/>
      <c r="NRN20" s="321"/>
      <c r="NRO20" s="321"/>
      <c r="NRP20" s="321"/>
      <c r="NRQ20" s="321"/>
      <c r="NRR20" s="321"/>
      <c r="NRS20" s="321"/>
      <c r="NRT20" s="321"/>
      <c r="NRU20" s="321"/>
      <c r="NRV20" s="321"/>
      <c r="NRW20" s="321"/>
      <c r="NRX20" s="321"/>
      <c r="NRY20" s="321"/>
      <c r="NRZ20" s="321"/>
      <c r="NSA20" s="321"/>
      <c r="NSB20" s="321"/>
      <c r="NSC20" s="321"/>
      <c r="NSD20" s="321"/>
      <c r="NSE20" s="321"/>
      <c r="NSF20" s="321"/>
      <c r="NSG20" s="321"/>
      <c r="NSH20" s="321"/>
      <c r="NSI20" s="321"/>
      <c r="NSJ20" s="321"/>
      <c r="NSK20" s="321"/>
      <c r="NSL20" s="321"/>
      <c r="NSM20" s="321"/>
      <c r="NSN20" s="321"/>
      <c r="NSO20" s="321"/>
      <c r="NSP20" s="321"/>
      <c r="NSQ20" s="321"/>
      <c r="NSR20" s="321"/>
      <c r="NSS20" s="321"/>
      <c r="NST20" s="321"/>
      <c r="NSU20" s="321"/>
      <c r="NSV20" s="321"/>
      <c r="NSW20" s="321"/>
      <c r="NSX20" s="321"/>
      <c r="NSY20" s="321"/>
      <c r="NSZ20" s="321"/>
      <c r="NTA20" s="321"/>
      <c r="NTB20" s="321"/>
      <c r="NTC20" s="321"/>
      <c r="NTD20" s="321"/>
      <c r="NTE20" s="321"/>
      <c r="NTF20" s="321"/>
      <c r="NTG20" s="321"/>
      <c r="NTH20" s="321"/>
      <c r="NTI20" s="321"/>
      <c r="NTJ20" s="321"/>
      <c r="NTK20" s="321"/>
      <c r="NTL20" s="321"/>
      <c r="NTM20" s="321"/>
      <c r="NTN20" s="321"/>
      <c r="NTO20" s="321"/>
      <c r="NTP20" s="321"/>
      <c r="NTQ20" s="321"/>
      <c r="NTR20" s="321"/>
      <c r="NTS20" s="321"/>
      <c r="NTT20" s="321"/>
      <c r="NTU20" s="321"/>
      <c r="NTV20" s="321"/>
      <c r="NTW20" s="321"/>
      <c r="NTX20" s="321"/>
      <c r="NTY20" s="321"/>
      <c r="NTZ20" s="321"/>
      <c r="NUA20" s="321"/>
      <c r="NUB20" s="321"/>
      <c r="NUC20" s="321"/>
      <c r="NUD20" s="321"/>
      <c r="NUE20" s="321"/>
      <c r="NUF20" s="321"/>
      <c r="NUG20" s="321"/>
      <c r="NUH20" s="321"/>
      <c r="NUI20" s="321"/>
      <c r="NUJ20" s="321"/>
      <c r="NUK20" s="321"/>
      <c r="NUL20" s="321"/>
      <c r="NUM20" s="321"/>
      <c r="NUN20" s="321"/>
      <c r="NUO20" s="321"/>
      <c r="NUP20" s="321"/>
      <c r="NUQ20" s="321"/>
      <c r="NUR20" s="321"/>
      <c r="NUS20" s="321"/>
      <c r="NUT20" s="321"/>
      <c r="NUU20" s="321"/>
      <c r="NUV20" s="321"/>
      <c r="NUW20" s="321"/>
      <c r="NUX20" s="321"/>
      <c r="NUY20" s="321"/>
      <c r="NUZ20" s="321"/>
      <c r="NVA20" s="321"/>
      <c r="NVB20" s="321"/>
      <c r="NVC20" s="321"/>
      <c r="NVD20" s="321"/>
      <c r="NVE20" s="321"/>
      <c r="NVF20" s="321"/>
      <c r="NVG20" s="321"/>
      <c r="NVH20" s="321"/>
      <c r="NVI20" s="321"/>
      <c r="NVJ20" s="321"/>
      <c r="NVK20" s="321"/>
      <c r="NVL20" s="321"/>
      <c r="NVM20" s="321"/>
      <c r="NVN20" s="321"/>
      <c r="NVO20" s="321"/>
      <c r="NVP20" s="321"/>
      <c r="NVQ20" s="321"/>
      <c r="NVR20" s="321"/>
      <c r="NVS20" s="321"/>
      <c r="NVT20" s="321"/>
      <c r="NVU20" s="321"/>
      <c r="NVV20" s="321"/>
      <c r="NVW20" s="321"/>
      <c r="NVX20" s="321"/>
      <c r="NVY20" s="321"/>
      <c r="NVZ20" s="321"/>
      <c r="NWA20" s="321"/>
      <c r="NWB20" s="321"/>
      <c r="NWC20" s="321"/>
      <c r="NWD20" s="321"/>
      <c r="NWE20" s="321"/>
      <c r="NWF20" s="321"/>
      <c r="NWG20" s="321"/>
      <c r="NWH20" s="321"/>
      <c r="NWI20" s="321"/>
      <c r="NWJ20" s="321"/>
      <c r="NWK20" s="321"/>
      <c r="NWL20" s="321"/>
      <c r="NWM20" s="321"/>
      <c r="NWN20" s="321"/>
      <c r="NWO20" s="321"/>
      <c r="NWP20" s="321"/>
      <c r="NWQ20" s="321"/>
      <c r="NWR20" s="321"/>
      <c r="NWS20" s="321"/>
      <c r="NWT20" s="321"/>
      <c r="NWU20" s="321"/>
      <c r="NWV20" s="321"/>
      <c r="NWW20" s="321"/>
      <c r="NWX20" s="321"/>
      <c r="NWY20" s="321"/>
      <c r="NWZ20" s="321"/>
      <c r="NXA20" s="321"/>
      <c r="NXB20" s="321"/>
      <c r="NXC20" s="321"/>
      <c r="NXD20" s="321"/>
      <c r="NXE20" s="321"/>
      <c r="NXF20" s="321"/>
      <c r="NXG20" s="321"/>
      <c r="NXH20" s="321"/>
      <c r="NXI20" s="321"/>
      <c r="NXJ20" s="321"/>
      <c r="NXK20" s="321"/>
      <c r="NXL20" s="321"/>
      <c r="NXM20" s="321"/>
      <c r="NXN20" s="321"/>
      <c r="NXO20" s="321"/>
      <c r="NXP20" s="321"/>
      <c r="NXQ20" s="321"/>
      <c r="NXR20" s="321"/>
      <c r="NXS20" s="321"/>
      <c r="NXT20" s="321"/>
      <c r="NXU20" s="321"/>
      <c r="NXV20" s="321"/>
      <c r="NXW20" s="321"/>
      <c r="NXX20" s="321"/>
      <c r="NXY20" s="321"/>
      <c r="NXZ20" s="321"/>
      <c r="NYA20" s="321"/>
      <c r="NYB20" s="321"/>
      <c r="NYC20" s="321"/>
      <c r="NYD20" s="321"/>
      <c r="NYE20" s="321"/>
      <c r="NYF20" s="321"/>
      <c r="NYG20" s="321"/>
      <c r="NYH20" s="321"/>
      <c r="NYI20" s="321"/>
      <c r="NYJ20" s="321"/>
      <c r="NYK20" s="321"/>
      <c r="NYL20" s="321"/>
      <c r="NYM20" s="321"/>
      <c r="NYN20" s="321"/>
      <c r="NYO20" s="321"/>
      <c r="NYP20" s="321"/>
      <c r="NYQ20" s="321"/>
      <c r="NYR20" s="321"/>
      <c r="NYS20" s="321"/>
      <c r="NYT20" s="321"/>
      <c r="NYU20" s="321"/>
      <c r="NYV20" s="321"/>
      <c r="NYW20" s="321"/>
      <c r="NYX20" s="321"/>
      <c r="NYY20" s="321"/>
      <c r="NYZ20" s="321"/>
      <c r="NZA20" s="321"/>
      <c r="NZB20" s="321"/>
      <c r="NZC20" s="321"/>
      <c r="NZD20" s="321"/>
      <c r="NZE20" s="321"/>
      <c r="NZF20" s="321"/>
      <c r="NZG20" s="321"/>
      <c r="NZH20" s="321"/>
      <c r="NZI20" s="321"/>
      <c r="NZJ20" s="321"/>
      <c r="NZK20" s="321"/>
      <c r="NZL20" s="321"/>
      <c r="NZM20" s="321"/>
      <c r="NZN20" s="321"/>
      <c r="NZO20" s="321"/>
      <c r="NZP20" s="321"/>
      <c r="NZQ20" s="321"/>
      <c r="NZR20" s="321"/>
      <c r="NZS20" s="321"/>
      <c r="NZT20" s="321"/>
      <c r="NZU20" s="321"/>
      <c r="NZV20" s="321"/>
      <c r="NZW20" s="321"/>
      <c r="NZX20" s="321"/>
      <c r="NZY20" s="321"/>
      <c r="NZZ20" s="321"/>
      <c r="OAA20" s="321"/>
      <c r="OAB20" s="321"/>
      <c r="OAC20" s="321"/>
      <c r="OAD20" s="321"/>
      <c r="OAE20" s="321"/>
      <c r="OAF20" s="321"/>
      <c r="OAG20" s="321"/>
      <c r="OAH20" s="321"/>
      <c r="OAI20" s="321"/>
      <c r="OAJ20" s="321"/>
      <c r="OAK20" s="321"/>
      <c r="OAL20" s="321"/>
      <c r="OAM20" s="321"/>
      <c r="OAN20" s="321"/>
      <c r="OAO20" s="321"/>
      <c r="OAP20" s="321"/>
      <c r="OAQ20" s="321"/>
      <c r="OAR20" s="321"/>
      <c r="OAS20" s="321"/>
      <c r="OAT20" s="321"/>
      <c r="OAU20" s="321"/>
      <c r="OAV20" s="321"/>
      <c r="OAW20" s="321"/>
      <c r="OAX20" s="321"/>
      <c r="OAY20" s="321"/>
      <c r="OAZ20" s="321"/>
      <c r="OBA20" s="321"/>
      <c r="OBB20" s="321"/>
      <c r="OBC20" s="321"/>
      <c r="OBD20" s="321"/>
      <c r="OBE20" s="321"/>
      <c r="OBF20" s="321"/>
      <c r="OBG20" s="321"/>
      <c r="OBH20" s="321"/>
      <c r="OBI20" s="321"/>
      <c r="OBJ20" s="321"/>
      <c r="OBK20" s="321"/>
      <c r="OBL20" s="321"/>
      <c r="OBM20" s="321"/>
      <c r="OBN20" s="321"/>
      <c r="OBO20" s="321"/>
      <c r="OBP20" s="321"/>
      <c r="OBQ20" s="321"/>
      <c r="OBR20" s="321"/>
      <c r="OBS20" s="321"/>
      <c r="OBT20" s="321"/>
      <c r="OBU20" s="321"/>
      <c r="OBV20" s="321"/>
      <c r="OBW20" s="321"/>
      <c r="OBX20" s="321"/>
      <c r="OBY20" s="321"/>
      <c r="OBZ20" s="321"/>
      <c r="OCA20" s="321"/>
      <c r="OCB20" s="321"/>
      <c r="OCC20" s="321"/>
      <c r="OCD20" s="321"/>
      <c r="OCE20" s="321"/>
      <c r="OCF20" s="321"/>
      <c r="OCG20" s="321"/>
      <c r="OCH20" s="321"/>
      <c r="OCI20" s="321"/>
      <c r="OCJ20" s="321"/>
      <c r="OCK20" s="321"/>
      <c r="OCL20" s="321"/>
      <c r="OCM20" s="321"/>
      <c r="OCN20" s="321"/>
      <c r="OCO20" s="321"/>
      <c r="OCP20" s="321"/>
      <c r="OCQ20" s="321"/>
      <c r="OCR20" s="321"/>
      <c r="OCS20" s="321"/>
      <c r="OCT20" s="321"/>
      <c r="OCU20" s="321"/>
      <c r="OCV20" s="321"/>
      <c r="OCW20" s="321"/>
      <c r="OCX20" s="321"/>
      <c r="OCY20" s="321"/>
      <c r="OCZ20" s="321"/>
      <c r="ODA20" s="321"/>
      <c r="ODB20" s="321"/>
      <c r="ODC20" s="321"/>
      <c r="ODD20" s="321"/>
      <c r="ODE20" s="321"/>
      <c r="ODF20" s="321"/>
      <c r="ODG20" s="321"/>
      <c r="ODH20" s="321"/>
      <c r="ODI20" s="321"/>
      <c r="ODJ20" s="321"/>
      <c r="ODK20" s="321"/>
      <c r="ODL20" s="321"/>
      <c r="ODM20" s="321"/>
      <c r="ODN20" s="321"/>
      <c r="ODO20" s="321"/>
      <c r="ODP20" s="321"/>
      <c r="ODQ20" s="321"/>
      <c r="ODR20" s="321"/>
      <c r="ODS20" s="321"/>
      <c r="ODT20" s="321"/>
      <c r="ODU20" s="321"/>
      <c r="ODV20" s="321"/>
      <c r="ODW20" s="321"/>
      <c r="ODX20" s="321"/>
      <c r="ODY20" s="321"/>
      <c r="ODZ20" s="321"/>
      <c r="OEA20" s="321"/>
      <c r="OEB20" s="321"/>
      <c r="OEC20" s="321"/>
      <c r="OED20" s="321"/>
      <c r="OEE20" s="321"/>
      <c r="OEF20" s="321"/>
      <c r="OEG20" s="321"/>
      <c r="OEH20" s="321"/>
      <c r="OEI20" s="321"/>
      <c r="OEJ20" s="321"/>
      <c r="OEK20" s="321"/>
      <c r="OEL20" s="321"/>
      <c r="OEM20" s="321"/>
      <c r="OEN20" s="321"/>
      <c r="OEO20" s="321"/>
      <c r="OEP20" s="321"/>
      <c r="OEQ20" s="321"/>
      <c r="OER20" s="321"/>
      <c r="OES20" s="321"/>
      <c r="OET20" s="321"/>
      <c r="OEU20" s="321"/>
      <c r="OEV20" s="321"/>
      <c r="OEW20" s="321"/>
      <c r="OEX20" s="321"/>
      <c r="OEY20" s="321"/>
      <c r="OEZ20" s="321"/>
      <c r="OFA20" s="321"/>
      <c r="OFB20" s="321"/>
      <c r="OFC20" s="321"/>
      <c r="OFD20" s="321"/>
      <c r="OFE20" s="321"/>
      <c r="OFF20" s="321"/>
      <c r="OFG20" s="321"/>
      <c r="OFH20" s="321"/>
      <c r="OFI20" s="321"/>
      <c r="OFJ20" s="321"/>
      <c r="OFK20" s="321"/>
      <c r="OFL20" s="321"/>
      <c r="OFM20" s="321"/>
      <c r="OFN20" s="321"/>
      <c r="OFO20" s="321"/>
      <c r="OFP20" s="321"/>
      <c r="OFQ20" s="321"/>
      <c r="OFR20" s="321"/>
      <c r="OFS20" s="321"/>
      <c r="OFT20" s="321"/>
      <c r="OFU20" s="321"/>
      <c r="OFV20" s="321"/>
      <c r="OFW20" s="321"/>
      <c r="OFX20" s="321"/>
      <c r="OFY20" s="321"/>
      <c r="OFZ20" s="321"/>
      <c r="OGA20" s="321"/>
      <c r="OGB20" s="321"/>
      <c r="OGC20" s="321"/>
      <c r="OGD20" s="321"/>
      <c r="OGE20" s="321"/>
      <c r="OGF20" s="321"/>
      <c r="OGG20" s="321"/>
      <c r="OGH20" s="321"/>
      <c r="OGI20" s="321"/>
      <c r="OGJ20" s="321"/>
      <c r="OGK20" s="321"/>
      <c r="OGL20" s="321"/>
      <c r="OGM20" s="321"/>
      <c r="OGN20" s="321"/>
      <c r="OGO20" s="321"/>
      <c r="OGP20" s="321"/>
      <c r="OGQ20" s="321"/>
      <c r="OGR20" s="321"/>
      <c r="OGS20" s="321"/>
      <c r="OGT20" s="321"/>
      <c r="OGU20" s="321"/>
      <c r="OGV20" s="321"/>
      <c r="OGW20" s="321"/>
      <c r="OGX20" s="321"/>
      <c r="OGY20" s="321"/>
      <c r="OGZ20" s="321"/>
      <c r="OHA20" s="321"/>
      <c r="OHB20" s="321"/>
      <c r="OHC20" s="321"/>
      <c r="OHD20" s="321"/>
      <c r="OHE20" s="321"/>
      <c r="OHF20" s="321"/>
      <c r="OHG20" s="321"/>
      <c r="OHH20" s="321"/>
      <c r="OHI20" s="321"/>
      <c r="OHJ20" s="321"/>
      <c r="OHK20" s="321"/>
      <c r="OHL20" s="321"/>
      <c r="OHM20" s="321"/>
      <c r="OHN20" s="321"/>
      <c r="OHO20" s="321"/>
      <c r="OHP20" s="321"/>
      <c r="OHQ20" s="321"/>
      <c r="OHR20" s="321"/>
      <c r="OHS20" s="321"/>
      <c r="OHT20" s="321"/>
      <c r="OHU20" s="321"/>
      <c r="OHV20" s="321"/>
      <c r="OHW20" s="321"/>
      <c r="OHX20" s="321"/>
      <c r="OHY20" s="321"/>
      <c r="OHZ20" s="321"/>
      <c r="OIA20" s="321"/>
      <c r="OIB20" s="321"/>
      <c r="OIC20" s="321"/>
      <c r="OID20" s="321"/>
      <c r="OIE20" s="321"/>
      <c r="OIF20" s="321"/>
      <c r="OIG20" s="321"/>
      <c r="OIH20" s="321"/>
      <c r="OII20" s="321"/>
      <c r="OIJ20" s="321"/>
      <c r="OIK20" s="321"/>
      <c r="OIL20" s="321"/>
      <c r="OIM20" s="321"/>
      <c r="OIN20" s="321"/>
      <c r="OIO20" s="321"/>
      <c r="OIP20" s="321"/>
      <c r="OIQ20" s="321"/>
      <c r="OIR20" s="321"/>
      <c r="OIS20" s="321"/>
      <c r="OIT20" s="321"/>
      <c r="OIU20" s="321"/>
      <c r="OIV20" s="321"/>
      <c r="OIW20" s="321"/>
      <c r="OIX20" s="321"/>
      <c r="OIY20" s="321"/>
      <c r="OIZ20" s="321"/>
      <c r="OJA20" s="321"/>
      <c r="OJB20" s="321"/>
      <c r="OJC20" s="321"/>
      <c r="OJD20" s="321"/>
      <c r="OJE20" s="321"/>
      <c r="OJF20" s="321"/>
      <c r="OJG20" s="321"/>
      <c r="OJH20" s="321"/>
      <c r="OJI20" s="321"/>
      <c r="OJJ20" s="321"/>
      <c r="OJK20" s="321"/>
      <c r="OJL20" s="321"/>
      <c r="OJM20" s="321"/>
      <c r="OJN20" s="321"/>
      <c r="OJO20" s="321"/>
      <c r="OJP20" s="321"/>
      <c r="OJQ20" s="321"/>
      <c r="OJR20" s="321"/>
      <c r="OJS20" s="321"/>
      <c r="OJT20" s="321"/>
      <c r="OJU20" s="321"/>
      <c r="OJV20" s="321"/>
      <c r="OJW20" s="321"/>
      <c r="OJX20" s="321"/>
      <c r="OJY20" s="321"/>
      <c r="OJZ20" s="321"/>
      <c r="OKA20" s="321"/>
      <c r="OKB20" s="321"/>
      <c r="OKC20" s="321"/>
      <c r="OKD20" s="321"/>
      <c r="OKE20" s="321"/>
      <c r="OKF20" s="321"/>
      <c r="OKG20" s="321"/>
      <c r="OKH20" s="321"/>
      <c r="OKI20" s="321"/>
      <c r="OKJ20" s="321"/>
      <c r="OKK20" s="321"/>
      <c r="OKL20" s="321"/>
      <c r="OKM20" s="321"/>
      <c r="OKN20" s="321"/>
      <c r="OKO20" s="321"/>
      <c r="OKP20" s="321"/>
      <c r="OKQ20" s="321"/>
      <c r="OKR20" s="321"/>
      <c r="OKS20" s="321"/>
      <c r="OKT20" s="321"/>
      <c r="OKU20" s="321"/>
      <c r="OKV20" s="321"/>
      <c r="OKW20" s="321"/>
      <c r="OKX20" s="321"/>
      <c r="OKY20" s="321"/>
      <c r="OKZ20" s="321"/>
      <c r="OLA20" s="321"/>
      <c r="OLB20" s="321"/>
      <c r="OLC20" s="321"/>
      <c r="OLD20" s="321"/>
      <c r="OLE20" s="321"/>
      <c r="OLF20" s="321"/>
      <c r="OLG20" s="321"/>
      <c r="OLH20" s="321"/>
      <c r="OLI20" s="321"/>
      <c r="OLJ20" s="321"/>
      <c r="OLK20" s="321"/>
      <c r="OLL20" s="321"/>
      <c r="OLM20" s="321"/>
      <c r="OLN20" s="321"/>
      <c r="OLO20" s="321"/>
      <c r="OLP20" s="321"/>
      <c r="OLQ20" s="321"/>
      <c r="OLR20" s="321"/>
      <c r="OLS20" s="321"/>
      <c r="OLT20" s="321"/>
      <c r="OLU20" s="321"/>
      <c r="OLV20" s="321"/>
      <c r="OLW20" s="321"/>
      <c r="OLX20" s="321"/>
      <c r="OLY20" s="321"/>
      <c r="OLZ20" s="321"/>
      <c r="OMA20" s="321"/>
      <c r="OMB20" s="321"/>
      <c r="OMC20" s="321"/>
      <c r="OMD20" s="321"/>
      <c r="OME20" s="321"/>
      <c r="OMF20" s="321"/>
      <c r="OMG20" s="321"/>
      <c r="OMH20" s="321"/>
      <c r="OMI20" s="321"/>
      <c r="OMJ20" s="321"/>
      <c r="OMK20" s="321"/>
      <c r="OML20" s="321"/>
      <c r="OMM20" s="321"/>
      <c r="OMN20" s="321"/>
      <c r="OMO20" s="321"/>
      <c r="OMP20" s="321"/>
      <c r="OMQ20" s="321"/>
      <c r="OMR20" s="321"/>
      <c r="OMS20" s="321"/>
      <c r="OMT20" s="321"/>
      <c r="OMU20" s="321"/>
      <c r="OMV20" s="321"/>
      <c r="OMW20" s="321"/>
      <c r="OMX20" s="321"/>
      <c r="OMY20" s="321"/>
      <c r="OMZ20" s="321"/>
      <c r="ONA20" s="321"/>
      <c r="ONB20" s="321"/>
      <c r="ONC20" s="321"/>
      <c r="OND20" s="321"/>
      <c r="ONE20" s="321"/>
      <c r="ONF20" s="321"/>
      <c r="ONG20" s="321"/>
      <c r="ONH20" s="321"/>
      <c r="ONI20" s="321"/>
      <c r="ONJ20" s="321"/>
      <c r="ONK20" s="321"/>
      <c r="ONL20" s="321"/>
      <c r="ONM20" s="321"/>
      <c r="ONN20" s="321"/>
      <c r="ONO20" s="321"/>
      <c r="ONP20" s="321"/>
      <c r="ONQ20" s="321"/>
      <c r="ONR20" s="321"/>
      <c r="ONS20" s="321"/>
      <c r="ONT20" s="321"/>
      <c r="ONU20" s="321"/>
      <c r="ONV20" s="321"/>
      <c r="ONW20" s="321"/>
      <c r="ONX20" s="321"/>
      <c r="ONY20" s="321"/>
      <c r="ONZ20" s="321"/>
      <c r="OOA20" s="321"/>
      <c r="OOB20" s="321"/>
      <c r="OOC20" s="321"/>
      <c r="OOD20" s="321"/>
      <c r="OOE20" s="321"/>
      <c r="OOF20" s="321"/>
      <c r="OOG20" s="321"/>
      <c r="OOH20" s="321"/>
      <c r="OOI20" s="321"/>
      <c r="OOJ20" s="321"/>
      <c r="OOK20" s="321"/>
      <c r="OOL20" s="321"/>
      <c r="OOM20" s="321"/>
      <c r="OON20" s="321"/>
      <c r="OOO20" s="321"/>
      <c r="OOP20" s="321"/>
      <c r="OOQ20" s="321"/>
      <c r="OOR20" s="321"/>
      <c r="OOS20" s="321"/>
      <c r="OOT20" s="321"/>
      <c r="OOU20" s="321"/>
      <c r="OOV20" s="321"/>
      <c r="OOW20" s="321"/>
      <c r="OOX20" s="321"/>
      <c r="OOY20" s="321"/>
      <c r="OOZ20" s="321"/>
      <c r="OPA20" s="321"/>
      <c r="OPB20" s="321"/>
      <c r="OPC20" s="321"/>
      <c r="OPD20" s="321"/>
      <c r="OPE20" s="321"/>
      <c r="OPF20" s="321"/>
      <c r="OPG20" s="321"/>
      <c r="OPH20" s="321"/>
      <c r="OPI20" s="321"/>
      <c r="OPJ20" s="321"/>
      <c r="OPK20" s="321"/>
      <c r="OPL20" s="321"/>
      <c r="OPM20" s="321"/>
      <c r="OPN20" s="321"/>
      <c r="OPO20" s="321"/>
      <c r="OPP20" s="321"/>
      <c r="OPQ20" s="321"/>
      <c r="OPR20" s="321"/>
      <c r="OPS20" s="321"/>
      <c r="OPT20" s="321"/>
      <c r="OPU20" s="321"/>
      <c r="OPV20" s="321"/>
      <c r="OPW20" s="321"/>
      <c r="OPX20" s="321"/>
      <c r="OPY20" s="321"/>
      <c r="OPZ20" s="321"/>
      <c r="OQA20" s="321"/>
      <c r="OQB20" s="321"/>
      <c r="OQC20" s="321"/>
      <c r="OQD20" s="321"/>
      <c r="OQE20" s="321"/>
      <c r="OQF20" s="321"/>
      <c r="OQG20" s="321"/>
      <c r="OQH20" s="321"/>
      <c r="OQI20" s="321"/>
      <c r="OQJ20" s="321"/>
      <c r="OQK20" s="321"/>
      <c r="OQL20" s="321"/>
      <c r="OQM20" s="321"/>
      <c r="OQN20" s="321"/>
      <c r="OQO20" s="321"/>
      <c r="OQP20" s="321"/>
      <c r="OQQ20" s="321"/>
      <c r="OQR20" s="321"/>
      <c r="OQS20" s="321"/>
      <c r="OQT20" s="321"/>
      <c r="OQU20" s="321"/>
      <c r="OQV20" s="321"/>
      <c r="OQW20" s="321"/>
      <c r="OQX20" s="321"/>
      <c r="OQY20" s="321"/>
      <c r="OQZ20" s="321"/>
      <c r="ORA20" s="321"/>
      <c r="ORB20" s="321"/>
      <c r="ORC20" s="321"/>
      <c r="ORD20" s="321"/>
      <c r="ORE20" s="321"/>
      <c r="ORF20" s="321"/>
      <c r="ORG20" s="321"/>
      <c r="ORH20" s="321"/>
      <c r="ORI20" s="321"/>
      <c r="ORJ20" s="321"/>
      <c r="ORK20" s="321"/>
      <c r="ORL20" s="321"/>
      <c r="ORM20" s="321"/>
      <c r="ORN20" s="321"/>
      <c r="ORO20" s="321"/>
      <c r="ORP20" s="321"/>
      <c r="ORQ20" s="321"/>
      <c r="ORR20" s="321"/>
      <c r="ORS20" s="321"/>
      <c r="ORT20" s="321"/>
      <c r="ORU20" s="321"/>
      <c r="ORV20" s="321"/>
      <c r="ORW20" s="321"/>
      <c r="ORX20" s="321"/>
      <c r="ORY20" s="321"/>
      <c r="ORZ20" s="321"/>
      <c r="OSA20" s="321"/>
      <c r="OSB20" s="321"/>
      <c r="OSC20" s="321"/>
      <c r="OSD20" s="321"/>
      <c r="OSE20" s="321"/>
      <c r="OSF20" s="321"/>
      <c r="OSG20" s="321"/>
      <c r="OSH20" s="321"/>
      <c r="OSI20" s="321"/>
      <c r="OSJ20" s="321"/>
      <c r="OSK20" s="321"/>
      <c r="OSL20" s="321"/>
      <c r="OSM20" s="321"/>
      <c r="OSN20" s="321"/>
      <c r="OSO20" s="321"/>
      <c r="OSP20" s="321"/>
      <c r="OSQ20" s="321"/>
      <c r="OSR20" s="321"/>
      <c r="OSS20" s="321"/>
      <c r="OST20" s="321"/>
      <c r="OSU20" s="321"/>
      <c r="OSV20" s="321"/>
      <c r="OSW20" s="321"/>
      <c r="OSX20" s="321"/>
      <c r="OSY20" s="321"/>
      <c r="OSZ20" s="321"/>
      <c r="OTA20" s="321"/>
      <c r="OTB20" s="321"/>
      <c r="OTC20" s="321"/>
      <c r="OTD20" s="321"/>
      <c r="OTE20" s="321"/>
      <c r="OTF20" s="321"/>
      <c r="OTG20" s="321"/>
      <c r="OTH20" s="321"/>
      <c r="OTI20" s="321"/>
      <c r="OTJ20" s="321"/>
      <c r="OTK20" s="321"/>
      <c r="OTL20" s="321"/>
      <c r="OTM20" s="321"/>
      <c r="OTN20" s="321"/>
      <c r="OTO20" s="321"/>
      <c r="OTP20" s="321"/>
      <c r="OTQ20" s="321"/>
      <c r="OTR20" s="321"/>
      <c r="OTS20" s="321"/>
      <c r="OTT20" s="321"/>
      <c r="OTU20" s="321"/>
      <c r="OTV20" s="321"/>
      <c r="OTW20" s="321"/>
      <c r="OTX20" s="321"/>
      <c r="OTY20" s="321"/>
      <c r="OTZ20" s="321"/>
      <c r="OUA20" s="321"/>
      <c r="OUB20" s="321"/>
      <c r="OUC20" s="321"/>
      <c r="OUD20" s="321"/>
      <c r="OUE20" s="321"/>
      <c r="OUF20" s="321"/>
      <c r="OUG20" s="321"/>
      <c r="OUH20" s="321"/>
      <c r="OUI20" s="321"/>
      <c r="OUJ20" s="321"/>
      <c r="OUK20" s="321"/>
      <c r="OUL20" s="321"/>
      <c r="OUM20" s="321"/>
      <c r="OUN20" s="321"/>
      <c r="OUO20" s="321"/>
      <c r="OUP20" s="321"/>
      <c r="OUQ20" s="321"/>
      <c r="OUR20" s="321"/>
      <c r="OUS20" s="321"/>
      <c r="OUT20" s="321"/>
      <c r="OUU20" s="321"/>
      <c r="OUV20" s="321"/>
      <c r="OUW20" s="321"/>
      <c r="OUX20" s="321"/>
      <c r="OUY20" s="321"/>
      <c r="OUZ20" s="321"/>
      <c r="OVA20" s="321"/>
      <c r="OVB20" s="321"/>
      <c r="OVC20" s="321"/>
      <c r="OVD20" s="321"/>
      <c r="OVE20" s="321"/>
      <c r="OVF20" s="321"/>
      <c r="OVG20" s="321"/>
      <c r="OVH20" s="321"/>
      <c r="OVI20" s="321"/>
      <c r="OVJ20" s="321"/>
      <c r="OVK20" s="321"/>
      <c r="OVL20" s="321"/>
      <c r="OVM20" s="321"/>
      <c r="OVN20" s="321"/>
      <c r="OVO20" s="321"/>
      <c r="OVP20" s="321"/>
      <c r="OVQ20" s="321"/>
      <c r="OVR20" s="321"/>
      <c r="OVS20" s="321"/>
      <c r="OVT20" s="321"/>
      <c r="OVU20" s="321"/>
      <c r="OVV20" s="321"/>
      <c r="OVW20" s="321"/>
      <c r="OVX20" s="321"/>
      <c r="OVY20" s="321"/>
      <c r="OVZ20" s="321"/>
      <c r="OWA20" s="321"/>
      <c r="OWB20" s="321"/>
      <c r="OWC20" s="321"/>
      <c r="OWD20" s="321"/>
      <c r="OWE20" s="321"/>
      <c r="OWF20" s="321"/>
      <c r="OWG20" s="321"/>
      <c r="OWH20" s="321"/>
      <c r="OWI20" s="321"/>
      <c r="OWJ20" s="321"/>
      <c r="OWK20" s="321"/>
      <c r="OWL20" s="321"/>
      <c r="OWM20" s="321"/>
      <c r="OWN20" s="321"/>
      <c r="OWO20" s="321"/>
      <c r="OWP20" s="321"/>
      <c r="OWQ20" s="321"/>
      <c r="OWR20" s="321"/>
      <c r="OWS20" s="321"/>
      <c r="OWT20" s="321"/>
      <c r="OWU20" s="321"/>
      <c r="OWV20" s="321"/>
      <c r="OWW20" s="321"/>
      <c r="OWX20" s="321"/>
      <c r="OWY20" s="321"/>
      <c r="OWZ20" s="321"/>
      <c r="OXA20" s="321"/>
      <c r="OXB20" s="321"/>
      <c r="OXC20" s="321"/>
      <c r="OXD20" s="321"/>
      <c r="OXE20" s="321"/>
      <c r="OXF20" s="321"/>
      <c r="OXG20" s="321"/>
      <c r="OXH20" s="321"/>
      <c r="OXI20" s="321"/>
      <c r="OXJ20" s="321"/>
      <c r="OXK20" s="321"/>
      <c r="OXL20" s="321"/>
      <c r="OXM20" s="321"/>
      <c r="OXN20" s="321"/>
      <c r="OXO20" s="321"/>
      <c r="OXP20" s="321"/>
      <c r="OXQ20" s="321"/>
      <c r="OXR20" s="321"/>
      <c r="OXS20" s="321"/>
      <c r="OXT20" s="321"/>
      <c r="OXU20" s="321"/>
      <c r="OXV20" s="321"/>
      <c r="OXW20" s="321"/>
      <c r="OXX20" s="321"/>
      <c r="OXY20" s="321"/>
      <c r="OXZ20" s="321"/>
      <c r="OYA20" s="321"/>
      <c r="OYB20" s="321"/>
      <c r="OYC20" s="321"/>
      <c r="OYD20" s="321"/>
      <c r="OYE20" s="321"/>
      <c r="OYF20" s="321"/>
      <c r="OYG20" s="321"/>
      <c r="OYH20" s="321"/>
      <c r="OYI20" s="321"/>
      <c r="OYJ20" s="321"/>
      <c r="OYK20" s="321"/>
      <c r="OYL20" s="321"/>
      <c r="OYM20" s="321"/>
      <c r="OYN20" s="321"/>
      <c r="OYO20" s="321"/>
      <c r="OYP20" s="321"/>
      <c r="OYQ20" s="321"/>
      <c r="OYR20" s="321"/>
      <c r="OYS20" s="321"/>
      <c r="OYT20" s="321"/>
      <c r="OYU20" s="321"/>
      <c r="OYV20" s="321"/>
      <c r="OYW20" s="321"/>
      <c r="OYX20" s="321"/>
      <c r="OYY20" s="321"/>
      <c r="OYZ20" s="321"/>
      <c r="OZA20" s="321"/>
      <c r="OZB20" s="321"/>
      <c r="OZC20" s="321"/>
      <c r="OZD20" s="321"/>
      <c r="OZE20" s="321"/>
      <c r="OZF20" s="321"/>
      <c r="OZG20" s="321"/>
      <c r="OZH20" s="321"/>
      <c r="OZI20" s="321"/>
      <c r="OZJ20" s="321"/>
      <c r="OZK20" s="321"/>
      <c r="OZL20" s="321"/>
      <c r="OZM20" s="321"/>
      <c r="OZN20" s="321"/>
      <c r="OZO20" s="321"/>
      <c r="OZP20" s="321"/>
      <c r="OZQ20" s="321"/>
      <c r="OZR20" s="321"/>
      <c r="OZS20" s="321"/>
      <c r="OZT20" s="321"/>
      <c r="OZU20" s="321"/>
      <c r="OZV20" s="321"/>
      <c r="OZW20" s="321"/>
      <c r="OZX20" s="321"/>
      <c r="OZY20" s="321"/>
      <c r="OZZ20" s="321"/>
      <c r="PAA20" s="321"/>
      <c r="PAB20" s="321"/>
      <c r="PAC20" s="321"/>
      <c r="PAD20" s="321"/>
      <c r="PAE20" s="321"/>
      <c r="PAF20" s="321"/>
      <c r="PAG20" s="321"/>
      <c r="PAH20" s="321"/>
      <c r="PAI20" s="321"/>
      <c r="PAJ20" s="321"/>
      <c r="PAK20" s="321"/>
      <c r="PAL20" s="321"/>
      <c r="PAM20" s="321"/>
      <c r="PAN20" s="321"/>
      <c r="PAO20" s="321"/>
      <c r="PAP20" s="321"/>
      <c r="PAQ20" s="321"/>
      <c r="PAR20" s="321"/>
      <c r="PAS20" s="321"/>
      <c r="PAT20" s="321"/>
      <c r="PAU20" s="321"/>
      <c r="PAV20" s="321"/>
      <c r="PAW20" s="321"/>
      <c r="PAX20" s="321"/>
      <c r="PAY20" s="321"/>
      <c r="PAZ20" s="321"/>
      <c r="PBA20" s="321"/>
      <c r="PBB20" s="321"/>
      <c r="PBC20" s="321"/>
      <c r="PBD20" s="321"/>
      <c r="PBE20" s="321"/>
      <c r="PBF20" s="321"/>
      <c r="PBG20" s="321"/>
      <c r="PBH20" s="321"/>
      <c r="PBI20" s="321"/>
      <c r="PBJ20" s="321"/>
      <c r="PBK20" s="321"/>
      <c r="PBL20" s="321"/>
      <c r="PBM20" s="321"/>
      <c r="PBN20" s="321"/>
      <c r="PBO20" s="321"/>
      <c r="PBP20" s="321"/>
      <c r="PBQ20" s="321"/>
      <c r="PBR20" s="321"/>
      <c r="PBS20" s="321"/>
      <c r="PBT20" s="321"/>
      <c r="PBU20" s="321"/>
      <c r="PBV20" s="321"/>
      <c r="PBW20" s="321"/>
      <c r="PBX20" s="321"/>
      <c r="PBY20" s="321"/>
      <c r="PBZ20" s="321"/>
      <c r="PCA20" s="321"/>
      <c r="PCB20" s="321"/>
      <c r="PCC20" s="321"/>
      <c r="PCD20" s="321"/>
      <c r="PCE20" s="321"/>
      <c r="PCF20" s="321"/>
      <c r="PCG20" s="321"/>
      <c r="PCH20" s="321"/>
      <c r="PCI20" s="321"/>
      <c r="PCJ20" s="321"/>
      <c r="PCK20" s="321"/>
      <c r="PCL20" s="321"/>
      <c r="PCM20" s="321"/>
      <c r="PCN20" s="321"/>
      <c r="PCO20" s="321"/>
      <c r="PCP20" s="321"/>
      <c r="PCQ20" s="321"/>
      <c r="PCR20" s="321"/>
      <c r="PCS20" s="321"/>
      <c r="PCT20" s="321"/>
      <c r="PCU20" s="321"/>
      <c r="PCV20" s="321"/>
      <c r="PCW20" s="321"/>
      <c r="PCX20" s="321"/>
      <c r="PCY20" s="321"/>
      <c r="PCZ20" s="321"/>
      <c r="PDA20" s="321"/>
      <c r="PDB20" s="321"/>
      <c r="PDC20" s="321"/>
      <c r="PDD20" s="321"/>
      <c r="PDE20" s="321"/>
      <c r="PDF20" s="321"/>
      <c r="PDG20" s="321"/>
      <c r="PDH20" s="321"/>
      <c r="PDI20" s="321"/>
      <c r="PDJ20" s="321"/>
      <c r="PDK20" s="321"/>
      <c r="PDL20" s="321"/>
      <c r="PDM20" s="321"/>
      <c r="PDN20" s="321"/>
      <c r="PDO20" s="321"/>
      <c r="PDP20" s="321"/>
      <c r="PDQ20" s="321"/>
      <c r="PDR20" s="321"/>
      <c r="PDS20" s="321"/>
      <c r="PDT20" s="321"/>
      <c r="PDU20" s="321"/>
      <c r="PDV20" s="321"/>
      <c r="PDW20" s="321"/>
      <c r="PDX20" s="321"/>
      <c r="PDY20" s="321"/>
      <c r="PDZ20" s="321"/>
      <c r="PEA20" s="321"/>
      <c r="PEB20" s="321"/>
      <c r="PEC20" s="321"/>
      <c r="PED20" s="321"/>
      <c r="PEE20" s="321"/>
      <c r="PEF20" s="321"/>
      <c r="PEG20" s="321"/>
      <c r="PEH20" s="321"/>
      <c r="PEI20" s="321"/>
      <c r="PEJ20" s="321"/>
      <c r="PEK20" s="321"/>
      <c r="PEL20" s="321"/>
      <c r="PEM20" s="321"/>
      <c r="PEN20" s="321"/>
      <c r="PEO20" s="321"/>
      <c r="PEP20" s="321"/>
      <c r="PEQ20" s="321"/>
      <c r="PER20" s="321"/>
      <c r="PES20" s="321"/>
      <c r="PET20" s="321"/>
      <c r="PEU20" s="321"/>
      <c r="PEV20" s="321"/>
      <c r="PEW20" s="321"/>
      <c r="PEX20" s="321"/>
      <c r="PEY20" s="321"/>
      <c r="PEZ20" s="321"/>
      <c r="PFA20" s="321"/>
      <c r="PFB20" s="321"/>
      <c r="PFC20" s="321"/>
      <c r="PFD20" s="321"/>
      <c r="PFE20" s="321"/>
      <c r="PFF20" s="321"/>
      <c r="PFG20" s="321"/>
      <c r="PFH20" s="321"/>
      <c r="PFI20" s="321"/>
      <c r="PFJ20" s="321"/>
      <c r="PFK20" s="321"/>
      <c r="PFL20" s="321"/>
      <c r="PFM20" s="321"/>
      <c r="PFN20" s="321"/>
      <c r="PFO20" s="321"/>
      <c r="PFP20" s="321"/>
      <c r="PFQ20" s="321"/>
      <c r="PFR20" s="321"/>
      <c r="PFS20" s="321"/>
      <c r="PFT20" s="321"/>
      <c r="PFU20" s="321"/>
      <c r="PFV20" s="321"/>
      <c r="PFW20" s="321"/>
      <c r="PFX20" s="321"/>
      <c r="PFY20" s="321"/>
      <c r="PFZ20" s="321"/>
      <c r="PGA20" s="321"/>
      <c r="PGB20" s="321"/>
      <c r="PGC20" s="321"/>
      <c r="PGD20" s="321"/>
      <c r="PGE20" s="321"/>
      <c r="PGF20" s="321"/>
      <c r="PGG20" s="321"/>
      <c r="PGH20" s="321"/>
      <c r="PGI20" s="321"/>
      <c r="PGJ20" s="321"/>
      <c r="PGK20" s="321"/>
      <c r="PGL20" s="321"/>
      <c r="PGM20" s="321"/>
      <c r="PGN20" s="321"/>
      <c r="PGO20" s="321"/>
      <c r="PGP20" s="321"/>
      <c r="PGQ20" s="321"/>
      <c r="PGR20" s="321"/>
      <c r="PGS20" s="321"/>
      <c r="PGT20" s="321"/>
      <c r="PGU20" s="321"/>
      <c r="PGV20" s="321"/>
      <c r="PGW20" s="321"/>
      <c r="PGX20" s="321"/>
      <c r="PGY20" s="321"/>
      <c r="PGZ20" s="321"/>
      <c r="PHA20" s="321"/>
      <c r="PHB20" s="321"/>
      <c r="PHC20" s="321"/>
      <c r="PHD20" s="321"/>
      <c r="PHE20" s="321"/>
      <c r="PHF20" s="321"/>
      <c r="PHG20" s="321"/>
      <c r="PHH20" s="321"/>
      <c r="PHI20" s="321"/>
      <c r="PHJ20" s="321"/>
      <c r="PHK20" s="321"/>
      <c r="PHL20" s="321"/>
      <c r="PHM20" s="321"/>
      <c r="PHN20" s="321"/>
      <c r="PHO20" s="321"/>
      <c r="PHP20" s="321"/>
      <c r="PHQ20" s="321"/>
      <c r="PHR20" s="321"/>
      <c r="PHS20" s="321"/>
      <c r="PHT20" s="321"/>
      <c r="PHU20" s="321"/>
      <c r="PHV20" s="321"/>
      <c r="PHW20" s="321"/>
      <c r="PHX20" s="321"/>
      <c r="PHY20" s="321"/>
      <c r="PHZ20" s="321"/>
      <c r="PIA20" s="321"/>
      <c r="PIB20" s="321"/>
      <c r="PIC20" s="321"/>
      <c r="PID20" s="321"/>
      <c r="PIE20" s="321"/>
      <c r="PIF20" s="321"/>
      <c r="PIG20" s="321"/>
      <c r="PIH20" s="321"/>
      <c r="PII20" s="321"/>
      <c r="PIJ20" s="321"/>
      <c r="PIK20" s="321"/>
      <c r="PIL20" s="321"/>
      <c r="PIM20" s="321"/>
      <c r="PIN20" s="321"/>
      <c r="PIO20" s="321"/>
      <c r="PIP20" s="321"/>
      <c r="PIQ20" s="321"/>
      <c r="PIR20" s="321"/>
      <c r="PIS20" s="321"/>
      <c r="PIT20" s="321"/>
      <c r="PIU20" s="321"/>
      <c r="PIV20" s="321"/>
      <c r="PIW20" s="321"/>
      <c r="PIX20" s="321"/>
      <c r="PIY20" s="321"/>
      <c r="PIZ20" s="321"/>
      <c r="PJA20" s="321"/>
      <c r="PJB20" s="321"/>
      <c r="PJC20" s="321"/>
      <c r="PJD20" s="321"/>
      <c r="PJE20" s="321"/>
      <c r="PJF20" s="321"/>
      <c r="PJG20" s="321"/>
      <c r="PJH20" s="321"/>
      <c r="PJI20" s="321"/>
      <c r="PJJ20" s="321"/>
      <c r="PJK20" s="321"/>
      <c r="PJL20" s="321"/>
      <c r="PJM20" s="321"/>
      <c r="PJN20" s="321"/>
      <c r="PJO20" s="321"/>
      <c r="PJP20" s="321"/>
      <c r="PJQ20" s="321"/>
      <c r="PJR20" s="321"/>
      <c r="PJS20" s="321"/>
      <c r="PJT20" s="321"/>
      <c r="PJU20" s="321"/>
      <c r="PJV20" s="321"/>
      <c r="PJW20" s="321"/>
      <c r="PJX20" s="321"/>
      <c r="PJY20" s="321"/>
      <c r="PJZ20" s="321"/>
      <c r="PKA20" s="321"/>
      <c r="PKB20" s="321"/>
      <c r="PKC20" s="321"/>
      <c r="PKD20" s="321"/>
      <c r="PKE20" s="321"/>
      <c r="PKF20" s="321"/>
      <c r="PKG20" s="321"/>
      <c r="PKH20" s="321"/>
      <c r="PKI20" s="321"/>
      <c r="PKJ20" s="321"/>
      <c r="PKK20" s="321"/>
      <c r="PKL20" s="321"/>
      <c r="PKM20" s="321"/>
      <c r="PKN20" s="321"/>
      <c r="PKO20" s="321"/>
      <c r="PKP20" s="321"/>
      <c r="PKQ20" s="321"/>
      <c r="PKR20" s="321"/>
      <c r="PKS20" s="321"/>
      <c r="PKT20" s="321"/>
      <c r="PKU20" s="321"/>
      <c r="PKV20" s="321"/>
      <c r="PKW20" s="321"/>
      <c r="PKX20" s="321"/>
      <c r="PKY20" s="321"/>
      <c r="PKZ20" s="321"/>
      <c r="PLA20" s="321"/>
      <c r="PLB20" s="321"/>
      <c r="PLC20" s="321"/>
      <c r="PLD20" s="321"/>
      <c r="PLE20" s="321"/>
      <c r="PLF20" s="321"/>
      <c r="PLG20" s="321"/>
      <c r="PLH20" s="321"/>
      <c r="PLI20" s="321"/>
      <c r="PLJ20" s="321"/>
      <c r="PLK20" s="321"/>
      <c r="PLL20" s="321"/>
      <c r="PLM20" s="321"/>
      <c r="PLN20" s="321"/>
      <c r="PLO20" s="321"/>
      <c r="PLP20" s="321"/>
      <c r="PLQ20" s="321"/>
      <c r="PLR20" s="321"/>
      <c r="PLS20" s="321"/>
      <c r="PLT20" s="321"/>
      <c r="PLU20" s="321"/>
      <c r="PLV20" s="321"/>
      <c r="PLW20" s="321"/>
      <c r="PLX20" s="321"/>
      <c r="PLY20" s="321"/>
      <c r="PLZ20" s="321"/>
      <c r="PMA20" s="321"/>
      <c r="PMB20" s="321"/>
      <c r="PMC20" s="321"/>
      <c r="PMD20" s="321"/>
      <c r="PME20" s="321"/>
      <c r="PMF20" s="321"/>
      <c r="PMG20" s="321"/>
      <c r="PMH20" s="321"/>
      <c r="PMI20" s="321"/>
      <c r="PMJ20" s="321"/>
      <c r="PMK20" s="321"/>
      <c r="PML20" s="321"/>
      <c r="PMM20" s="321"/>
      <c r="PMN20" s="321"/>
      <c r="PMO20" s="321"/>
      <c r="PMP20" s="321"/>
      <c r="PMQ20" s="321"/>
      <c r="PMR20" s="321"/>
      <c r="PMS20" s="321"/>
      <c r="PMT20" s="321"/>
      <c r="PMU20" s="321"/>
      <c r="PMV20" s="321"/>
      <c r="PMW20" s="321"/>
      <c r="PMX20" s="321"/>
      <c r="PMY20" s="321"/>
      <c r="PMZ20" s="321"/>
      <c r="PNA20" s="321"/>
      <c r="PNB20" s="321"/>
      <c r="PNC20" s="321"/>
      <c r="PND20" s="321"/>
      <c r="PNE20" s="321"/>
      <c r="PNF20" s="321"/>
      <c r="PNG20" s="321"/>
      <c r="PNH20" s="321"/>
      <c r="PNI20" s="321"/>
      <c r="PNJ20" s="321"/>
      <c r="PNK20" s="321"/>
      <c r="PNL20" s="321"/>
      <c r="PNM20" s="321"/>
      <c r="PNN20" s="321"/>
      <c r="PNO20" s="321"/>
      <c r="PNP20" s="321"/>
      <c r="PNQ20" s="321"/>
      <c r="PNR20" s="321"/>
      <c r="PNS20" s="321"/>
      <c r="PNT20" s="321"/>
      <c r="PNU20" s="321"/>
      <c r="PNV20" s="321"/>
      <c r="PNW20" s="321"/>
      <c r="PNX20" s="321"/>
      <c r="PNY20" s="321"/>
      <c r="PNZ20" s="321"/>
      <c r="POA20" s="321"/>
      <c r="POB20" s="321"/>
      <c r="POC20" s="321"/>
      <c r="POD20" s="321"/>
      <c r="POE20" s="321"/>
      <c r="POF20" s="321"/>
      <c r="POG20" s="321"/>
      <c r="POH20" s="321"/>
      <c r="POI20" s="321"/>
      <c r="POJ20" s="321"/>
      <c r="POK20" s="321"/>
      <c r="POL20" s="321"/>
      <c r="POM20" s="321"/>
      <c r="PON20" s="321"/>
      <c r="POO20" s="321"/>
      <c r="POP20" s="321"/>
      <c r="POQ20" s="321"/>
      <c r="POR20" s="321"/>
      <c r="POS20" s="321"/>
      <c r="POT20" s="321"/>
      <c r="POU20" s="321"/>
      <c r="POV20" s="321"/>
      <c r="POW20" s="321"/>
      <c r="POX20" s="321"/>
      <c r="POY20" s="321"/>
      <c r="POZ20" s="321"/>
      <c r="PPA20" s="321"/>
      <c r="PPB20" s="321"/>
      <c r="PPC20" s="321"/>
      <c r="PPD20" s="321"/>
      <c r="PPE20" s="321"/>
      <c r="PPF20" s="321"/>
      <c r="PPG20" s="321"/>
      <c r="PPH20" s="321"/>
      <c r="PPI20" s="321"/>
      <c r="PPJ20" s="321"/>
      <c r="PPK20" s="321"/>
      <c r="PPL20" s="321"/>
      <c r="PPM20" s="321"/>
      <c r="PPN20" s="321"/>
      <c r="PPO20" s="321"/>
      <c r="PPP20" s="321"/>
      <c r="PPQ20" s="321"/>
      <c r="PPR20" s="321"/>
      <c r="PPS20" s="321"/>
      <c r="PPT20" s="321"/>
      <c r="PPU20" s="321"/>
      <c r="PPV20" s="321"/>
      <c r="PPW20" s="321"/>
      <c r="PPX20" s="321"/>
      <c r="PPY20" s="321"/>
      <c r="PPZ20" s="321"/>
      <c r="PQA20" s="321"/>
      <c r="PQB20" s="321"/>
      <c r="PQC20" s="321"/>
      <c r="PQD20" s="321"/>
      <c r="PQE20" s="321"/>
      <c r="PQF20" s="321"/>
      <c r="PQG20" s="321"/>
      <c r="PQH20" s="321"/>
      <c r="PQI20" s="321"/>
      <c r="PQJ20" s="321"/>
      <c r="PQK20" s="321"/>
      <c r="PQL20" s="321"/>
      <c r="PQM20" s="321"/>
      <c r="PQN20" s="321"/>
      <c r="PQO20" s="321"/>
      <c r="PQP20" s="321"/>
      <c r="PQQ20" s="321"/>
      <c r="PQR20" s="321"/>
      <c r="PQS20" s="321"/>
      <c r="PQT20" s="321"/>
      <c r="PQU20" s="321"/>
      <c r="PQV20" s="321"/>
      <c r="PQW20" s="321"/>
      <c r="PQX20" s="321"/>
      <c r="PQY20" s="321"/>
      <c r="PQZ20" s="321"/>
      <c r="PRA20" s="321"/>
      <c r="PRB20" s="321"/>
      <c r="PRC20" s="321"/>
      <c r="PRD20" s="321"/>
      <c r="PRE20" s="321"/>
      <c r="PRF20" s="321"/>
      <c r="PRG20" s="321"/>
      <c r="PRH20" s="321"/>
      <c r="PRI20" s="321"/>
      <c r="PRJ20" s="321"/>
      <c r="PRK20" s="321"/>
      <c r="PRL20" s="321"/>
      <c r="PRM20" s="321"/>
      <c r="PRN20" s="321"/>
      <c r="PRO20" s="321"/>
      <c r="PRP20" s="321"/>
      <c r="PRQ20" s="321"/>
      <c r="PRR20" s="321"/>
      <c r="PRS20" s="321"/>
      <c r="PRT20" s="321"/>
      <c r="PRU20" s="321"/>
      <c r="PRV20" s="321"/>
      <c r="PRW20" s="321"/>
      <c r="PRX20" s="321"/>
      <c r="PRY20" s="321"/>
      <c r="PRZ20" s="321"/>
      <c r="PSA20" s="321"/>
      <c r="PSB20" s="321"/>
      <c r="PSC20" s="321"/>
      <c r="PSD20" s="321"/>
      <c r="PSE20" s="321"/>
      <c r="PSF20" s="321"/>
      <c r="PSG20" s="321"/>
      <c r="PSH20" s="321"/>
      <c r="PSI20" s="321"/>
      <c r="PSJ20" s="321"/>
      <c r="PSK20" s="321"/>
      <c r="PSL20" s="321"/>
      <c r="PSM20" s="321"/>
      <c r="PSN20" s="321"/>
      <c r="PSO20" s="321"/>
      <c r="PSP20" s="321"/>
      <c r="PSQ20" s="321"/>
      <c r="PSR20" s="321"/>
      <c r="PSS20" s="321"/>
      <c r="PST20" s="321"/>
      <c r="PSU20" s="321"/>
      <c r="PSV20" s="321"/>
      <c r="PSW20" s="321"/>
      <c r="PSX20" s="321"/>
      <c r="PSY20" s="321"/>
      <c r="PSZ20" s="321"/>
      <c r="PTA20" s="321"/>
      <c r="PTB20" s="321"/>
      <c r="PTC20" s="321"/>
      <c r="PTD20" s="321"/>
      <c r="PTE20" s="321"/>
      <c r="PTF20" s="321"/>
      <c r="PTG20" s="321"/>
      <c r="PTH20" s="321"/>
      <c r="PTI20" s="321"/>
      <c r="PTJ20" s="321"/>
      <c r="PTK20" s="321"/>
      <c r="PTL20" s="321"/>
      <c r="PTM20" s="321"/>
      <c r="PTN20" s="321"/>
      <c r="PTO20" s="321"/>
      <c r="PTP20" s="321"/>
      <c r="PTQ20" s="321"/>
      <c r="PTR20" s="321"/>
      <c r="PTS20" s="321"/>
      <c r="PTT20" s="321"/>
      <c r="PTU20" s="321"/>
      <c r="PTV20" s="321"/>
      <c r="PTW20" s="321"/>
      <c r="PTX20" s="321"/>
      <c r="PTY20" s="321"/>
      <c r="PTZ20" s="321"/>
      <c r="PUA20" s="321"/>
      <c r="PUB20" s="321"/>
      <c r="PUC20" s="321"/>
      <c r="PUD20" s="321"/>
      <c r="PUE20" s="321"/>
      <c r="PUF20" s="321"/>
      <c r="PUG20" s="321"/>
      <c r="PUH20" s="321"/>
      <c r="PUI20" s="321"/>
      <c r="PUJ20" s="321"/>
      <c r="PUK20" s="321"/>
      <c r="PUL20" s="321"/>
      <c r="PUM20" s="321"/>
      <c r="PUN20" s="321"/>
      <c r="PUO20" s="321"/>
      <c r="PUP20" s="321"/>
      <c r="PUQ20" s="321"/>
      <c r="PUR20" s="321"/>
      <c r="PUS20" s="321"/>
      <c r="PUT20" s="321"/>
      <c r="PUU20" s="321"/>
      <c r="PUV20" s="321"/>
      <c r="PUW20" s="321"/>
      <c r="PUX20" s="321"/>
      <c r="PUY20" s="321"/>
      <c r="PUZ20" s="321"/>
      <c r="PVA20" s="321"/>
      <c r="PVB20" s="321"/>
      <c r="PVC20" s="321"/>
      <c r="PVD20" s="321"/>
      <c r="PVE20" s="321"/>
      <c r="PVF20" s="321"/>
      <c r="PVG20" s="321"/>
      <c r="PVH20" s="321"/>
      <c r="PVI20" s="321"/>
      <c r="PVJ20" s="321"/>
      <c r="PVK20" s="321"/>
      <c r="PVL20" s="321"/>
      <c r="PVM20" s="321"/>
      <c r="PVN20" s="321"/>
      <c r="PVO20" s="321"/>
      <c r="PVP20" s="321"/>
      <c r="PVQ20" s="321"/>
      <c r="PVR20" s="321"/>
      <c r="PVS20" s="321"/>
      <c r="PVT20" s="321"/>
      <c r="PVU20" s="321"/>
      <c r="PVV20" s="321"/>
      <c r="PVW20" s="321"/>
      <c r="PVX20" s="321"/>
      <c r="PVY20" s="321"/>
      <c r="PVZ20" s="321"/>
      <c r="PWA20" s="321"/>
      <c r="PWB20" s="321"/>
      <c r="PWC20" s="321"/>
      <c r="PWD20" s="321"/>
      <c r="PWE20" s="321"/>
      <c r="PWF20" s="321"/>
      <c r="PWG20" s="321"/>
      <c r="PWH20" s="321"/>
      <c r="PWI20" s="321"/>
      <c r="PWJ20" s="321"/>
      <c r="PWK20" s="321"/>
      <c r="PWL20" s="321"/>
      <c r="PWM20" s="321"/>
      <c r="PWN20" s="321"/>
      <c r="PWO20" s="321"/>
      <c r="PWP20" s="321"/>
      <c r="PWQ20" s="321"/>
      <c r="PWR20" s="321"/>
      <c r="PWS20" s="321"/>
      <c r="PWT20" s="321"/>
      <c r="PWU20" s="321"/>
      <c r="PWV20" s="321"/>
      <c r="PWW20" s="321"/>
      <c r="PWX20" s="321"/>
      <c r="PWY20" s="321"/>
      <c r="PWZ20" s="321"/>
      <c r="PXA20" s="321"/>
      <c r="PXB20" s="321"/>
      <c r="PXC20" s="321"/>
      <c r="PXD20" s="321"/>
      <c r="PXE20" s="321"/>
      <c r="PXF20" s="321"/>
      <c r="PXG20" s="321"/>
      <c r="PXH20" s="321"/>
      <c r="PXI20" s="321"/>
      <c r="PXJ20" s="321"/>
      <c r="PXK20" s="321"/>
      <c r="PXL20" s="321"/>
      <c r="PXM20" s="321"/>
      <c r="PXN20" s="321"/>
      <c r="PXO20" s="321"/>
      <c r="PXP20" s="321"/>
      <c r="PXQ20" s="321"/>
      <c r="PXR20" s="321"/>
      <c r="PXS20" s="321"/>
      <c r="PXT20" s="321"/>
      <c r="PXU20" s="321"/>
      <c r="PXV20" s="321"/>
      <c r="PXW20" s="321"/>
      <c r="PXX20" s="321"/>
      <c r="PXY20" s="321"/>
      <c r="PXZ20" s="321"/>
      <c r="PYA20" s="321"/>
      <c r="PYB20" s="321"/>
      <c r="PYC20" s="321"/>
      <c r="PYD20" s="321"/>
      <c r="PYE20" s="321"/>
      <c r="PYF20" s="321"/>
      <c r="PYG20" s="321"/>
      <c r="PYH20" s="321"/>
      <c r="PYI20" s="321"/>
      <c r="PYJ20" s="321"/>
      <c r="PYK20" s="321"/>
      <c r="PYL20" s="321"/>
      <c r="PYM20" s="321"/>
      <c r="PYN20" s="321"/>
      <c r="PYO20" s="321"/>
      <c r="PYP20" s="321"/>
      <c r="PYQ20" s="321"/>
      <c r="PYR20" s="321"/>
      <c r="PYS20" s="321"/>
      <c r="PYT20" s="321"/>
      <c r="PYU20" s="321"/>
      <c r="PYV20" s="321"/>
      <c r="PYW20" s="321"/>
      <c r="PYX20" s="321"/>
      <c r="PYY20" s="321"/>
      <c r="PYZ20" s="321"/>
      <c r="PZA20" s="321"/>
      <c r="PZB20" s="321"/>
      <c r="PZC20" s="321"/>
      <c r="PZD20" s="321"/>
      <c r="PZE20" s="321"/>
      <c r="PZF20" s="321"/>
      <c r="PZG20" s="321"/>
      <c r="PZH20" s="321"/>
      <c r="PZI20" s="321"/>
      <c r="PZJ20" s="321"/>
      <c r="PZK20" s="321"/>
      <c r="PZL20" s="321"/>
      <c r="PZM20" s="321"/>
      <c r="PZN20" s="321"/>
      <c r="PZO20" s="321"/>
      <c r="PZP20" s="321"/>
      <c r="PZQ20" s="321"/>
      <c r="PZR20" s="321"/>
      <c r="PZS20" s="321"/>
      <c r="PZT20" s="321"/>
      <c r="PZU20" s="321"/>
      <c r="PZV20" s="321"/>
      <c r="PZW20" s="321"/>
      <c r="PZX20" s="321"/>
      <c r="PZY20" s="321"/>
      <c r="PZZ20" s="321"/>
      <c r="QAA20" s="321"/>
      <c r="QAB20" s="321"/>
      <c r="QAC20" s="321"/>
      <c r="QAD20" s="321"/>
      <c r="QAE20" s="321"/>
      <c r="QAF20" s="321"/>
      <c r="QAG20" s="321"/>
      <c r="QAH20" s="321"/>
      <c r="QAI20" s="321"/>
      <c r="QAJ20" s="321"/>
      <c r="QAK20" s="321"/>
      <c r="QAL20" s="321"/>
      <c r="QAM20" s="321"/>
      <c r="QAN20" s="321"/>
      <c r="QAO20" s="321"/>
      <c r="QAP20" s="321"/>
      <c r="QAQ20" s="321"/>
      <c r="QAR20" s="321"/>
      <c r="QAS20" s="321"/>
      <c r="QAT20" s="321"/>
      <c r="QAU20" s="321"/>
      <c r="QAV20" s="321"/>
      <c r="QAW20" s="321"/>
      <c r="QAX20" s="321"/>
      <c r="QAY20" s="321"/>
      <c r="QAZ20" s="321"/>
      <c r="QBA20" s="321"/>
      <c r="QBB20" s="321"/>
      <c r="QBC20" s="321"/>
      <c r="QBD20" s="321"/>
      <c r="QBE20" s="321"/>
      <c r="QBF20" s="321"/>
      <c r="QBG20" s="321"/>
      <c r="QBH20" s="321"/>
      <c r="QBI20" s="321"/>
      <c r="QBJ20" s="321"/>
      <c r="QBK20" s="321"/>
      <c r="QBL20" s="321"/>
      <c r="QBM20" s="321"/>
      <c r="QBN20" s="321"/>
      <c r="QBO20" s="321"/>
      <c r="QBP20" s="321"/>
      <c r="QBQ20" s="321"/>
      <c r="QBR20" s="321"/>
      <c r="QBS20" s="321"/>
      <c r="QBT20" s="321"/>
      <c r="QBU20" s="321"/>
      <c r="QBV20" s="321"/>
      <c r="QBW20" s="321"/>
      <c r="QBX20" s="321"/>
      <c r="QBY20" s="321"/>
      <c r="QBZ20" s="321"/>
      <c r="QCA20" s="321"/>
      <c r="QCB20" s="321"/>
      <c r="QCC20" s="321"/>
      <c r="QCD20" s="321"/>
      <c r="QCE20" s="321"/>
      <c r="QCF20" s="321"/>
      <c r="QCG20" s="321"/>
      <c r="QCH20" s="321"/>
      <c r="QCI20" s="321"/>
      <c r="QCJ20" s="321"/>
      <c r="QCK20" s="321"/>
      <c r="QCL20" s="321"/>
      <c r="QCM20" s="321"/>
      <c r="QCN20" s="321"/>
      <c r="QCO20" s="321"/>
      <c r="QCP20" s="321"/>
      <c r="QCQ20" s="321"/>
      <c r="QCR20" s="321"/>
      <c r="QCS20" s="321"/>
      <c r="QCT20" s="321"/>
      <c r="QCU20" s="321"/>
      <c r="QCV20" s="321"/>
      <c r="QCW20" s="321"/>
      <c r="QCX20" s="321"/>
      <c r="QCY20" s="321"/>
      <c r="QCZ20" s="321"/>
      <c r="QDA20" s="321"/>
      <c r="QDB20" s="321"/>
      <c r="QDC20" s="321"/>
      <c r="QDD20" s="321"/>
      <c r="QDE20" s="321"/>
      <c r="QDF20" s="321"/>
      <c r="QDG20" s="321"/>
      <c r="QDH20" s="321"/>
      <c r="QDI20" s="321"/>
      <c r="QDJ20" s="321"/>
      <c r="QDK20" s="321"/>
      <c r="QDL20" s="321"/>
      <c r="QDM20" s="321"/>
      <c r="QDN20" s="321"/>
      <c r="QDO20" s="321"/>
      <c r="QDP20" s="321"/>
      <c r="QDQ20" s="321"/>
      <c r="QDR20" s="321"/>
      <c r="QDS20" s="321"/>
      <c r="QDT20" s="321"/>
      <c r="QDU20" s="321"/>
      <c r="QDV20" s="321"/>
      <c r="QDW20" s="321"/>
      <c r="QDX20" s="321"/>
      <c r="QDY20" s="321"/>
      <c r="QDZ20" s="321"/>
      <c r="QEA20" s="321"/>
      <c r="QEB20" s="321"/>
      <c r="QEC20" s="321"/>
      <c r="QED20" s="321"/>
      <c r="QEE20" s="321"/>
      <c r="QEF20" s="321"/>
      <c r="QEG20" s="321"/>
      <c r="QEH20" s="321"/>
      <c r="QEI20" s="321"/>
      <c r="QEJ20" s="321"/>
      <c r="QEK20" s="321"/>
      <c r="QEL20" s="321"/>
      <c r="QEM20" s="321"/>
      <c r="QEN20" s="321"/>
      <c r="QEO20" s="321"/>
      <c r="QEP20" s="321"/>
      <c r="QEQ20" s="321"/>
      <c r="QER20" s="321"/>
      <c r="QES20" s="321"/>
      <c r="QET20" s="321"/>
      <c r="QEU20" s="321"/>
      <c r="QEV20" s="321"/>
      <c r="QEW20" s="321"/>
      <c r="QEX20" s="321"/>
      <c r="QEY20" s="321"/>
      <c r="QEZ20" s="321"/>
      <c r="QFA20" s="321"/>
      <c r="QFB20" s="321"/>
      <c r="QFC20" s="321"/>
      <c r="QFD20" s="321"/>
      <c r="QFE20" s="321"/>
      <c r="QFF20" s="321"/>
      <c r="QFG20" s="321"/>
      <c r="QFH20" s="321"/>
      <c r="QFI20" s="321"/>
      <c r="QFJ20" s="321"/>
      <c r="QFK20" s="321"/>
      <c r="QFL20" s="321"/>
      <c r="QFM20" s="321"/>
      <c r="QFN20" s="321"/>
      <c r="QFO20" s="321"/>
      <c r="QFP20" s="321"/>
      <c r="QFQ20" s="321"/>
      <c r="QFR20" s="321"/>
      <c r="QFS20" s="321"/>
      <c r="QFT20" s="321"/>
      <c r="QFU20" s="321"/>
      <c r="QFV20" s="321"/>
      <c r="QFW20" s="321"/>
      <c r="QFX20" s="321"/>
      <c r="QFY20" s="321"/>
      <c r="QFZ20" s="321"/>
      <c r="QGA20" s="321"/>
      <c r="QGB20" s="321"/>
      <c r="QGC20" s="321"/>
      <c r="QGD20" s="321"/>
      <c r="QGE20" s="321"/>
      <c r="QGF20" s="321"/>
      <c r="QGG20" s="321"/>
      <c r="QGH20" s="321"/>
      <c r="QGI20" s="321"/>
      <c r="QGJ20" s="321"/>
      <c r="QGK20" s="321"/>
      <c r="QGL20" s="321"/>
      <c r="QGM20" s="321"/>
      <c r="QGN20" s="321"/>
      <c r="QGO20" s="321"/>
      <c r="QGP20" s="321"/>
      <c r="QGQ20" s="321"/>
      <c r="QGR20" s="321"/>
      <c r="QGS20" s="321"/>
      <c r="QGT20" s="321"/>
      <c r="QGU20" s="321"/>
      <c r="QGV20" s="321"/>
      <c r="QGW20" s="321"/>
      <c r="QGX20" s="321"/>
      <c r="QGY20" s="321"/>
      <c r="QGZ20" s="321"/>
      <c r="QHA20" s="321"/>
      <c r="QHB20" s="321"/>
      <c r="QHC20" s="321"/>
      <c r="QHD20" s="321"/>
      <c r="QHE20" s="321"/>
      <c r="QHF20" s="321"/>
      <c r="QHG20" s="321"/>
      <c r="QHH20" s="321"/>
      <c r="QHI20" s="321"/>
      <c r="QHJ20" s="321"/>
      <c r="QHK20" s="321"/>
      <c r="QHL20" s="321"/>
      <c r="QHM20" s="321"/>
      <c r="QHN20" s="321"/>
      <c r="QHO20" s="321"/>
      <c r="QHP20" s="321"/>
      <c r="QHQ20" s="321"/>
      <c r="QHR20" s="321"/>
      <c r="QHS20" s="321"/>
      <c r="QHT20" s="321"/>
      <c r="QHU20" s="321"/>
      <c r="QHV20" s="321"/>
      <c r="QHW20" s="321"/>
      <c r="QHX20" s="321"/>
      <c r="QHY20" s="321"/>
      <c r="QHZ20" s="321"/>
      <c r="QIA20" s="321"/>
      <c r="QIB20" s="321"/>
      <c r="QIC20" s="321"/>
      <c r="QID20" s="321"/>
      <c r="QIE20" s="321"/>
      <c r="QIF20" s="321"/>
      <c r="QIG20" s="321"/>
      <c r="QIH20" s="321"/>
      <c r="QII20" s="321"/>
      <c r="QIJ20" s="321"/>
      <c r="QIK20" s="321"/>
      <c r="QIL20" s="321"/>
      <c r="QIM20" s="321"/>
      <c r="QIN20" s="321"/>
      <c r="QIO20" s="321"/>
      <c r="QIP20" s="321"/>
      <c r="QIQ20" s="321"/>
      <c r="QIR20" s="321"/>
      <c r="QIS20" s="321"/>
      <c r="QIT20" s="321"/>
      <c r="QIU20" s="321"/>
      <c r="QIV20" s="321"/>
      <c r="QIW20" s="321"/>
      <c r="QIX20" s="321"/>
      <c r="QIY20" s="321"/>
      <c r="QIZ20" s="321"/>
      <c r="QJA20" s="321"/>
      <c r="QJB20" s="321"/>
      <c r="QJC20" s="321"/>
      <c r="QJD20" s="321"/>
      <c r="QJE20" s="321"/>
      <c r="QJF20" s="321"/>
      <c r="QJG20" s="321"/>
      <c r="QJH20" s="321"/>
      <c r="QJI20" s="321"/>
      <c r="QJJ20" s="321"/>
      <c r="QJK20" s="321"/>
      <c r="QJL20" s="321"/>
      <c r="QJM20" s="321"/>
      <c r="QJN20" s="321"/>
      <c r="QJO20" s="321"/>
      <c r="QJP20" s="321"/>
      <c r="QJQ20" s="321"/>
      <c r="QJR20" s="321"/>
      <c r="QJS20" s="321"/>
      <c r="QJT20" s="321"/>
      <c r="QJU20" s="321"/>
      <c r="QJV20" s="321"/>
      <c r="QJW20" s="321"/>
      <c r="QJX20" s="321"/>
      <c r="QJY20" s="321"/>
      <c r="QJZ20" s="321"/>
      <c r="QKA20" s="321"/>
      <c r="QKB20" s="321"/>
      <c r="QKC20" s="321"/>
      <c r="QKD20" s="321"/>
      <c r="QKE20" s="321"/>
      <c r="QKF20" s="321"/>
      <c r="QKG20" s="321"/>
      <c r="QKH20" s="321"/>
      <c r="QKI20" s="321"/>
      <c r="QKJ20" s="321"/>
      <c r="QKK20" s="321"/>
      <c r="QKL20" s="321"/>
      <c r="QKM20" s="321"/>
      <c r="QKN20" s="321"/>
      <c r="QKO20" s="321"/>
      <c r="QKP20" s="321"/>
      <c r="QKQ20" s="321"/>
      <c r="QKR20" s="321"/>
      <c r="QKS20" s="321"/>
      <c r="QKT20" s="321"/>
      <c r="QKU20" s="321"/>
      <c r="QKV20" s="321"/>
      <c r="QKW20" s="321"/>
      <c r="QKX20" s="321"/>
      <c r="QKY20" s="321"/>
      <c r="QKZ20" s="321"/>
      <c r="QLA20" s="321"/>
      <c r="QLB20" s="321"/>
      <c r="QLC20" s="321"/>
      <c r="QLD20" s="321"/>
      <c r="QLE20" s="321"/>
      <c r="QLF20" s="321"/>
      <c r="QLG20" s="321"/>
      <c r="QLH20" s="321"/>
      <c r="QLI20" s="321"/>
      <c r="QLJ20" s="321"/>
      <c r="QLK20" s="321"/>
      <c r="QLL20" s="321"/>
      <c r="QLM20" s="321"/>
      <c r="QLN20" s="321"/>
      <c r="QLO20" s="321"/>
      <c r="QLP20" s="321"/>
      <c r="QLQ20" s="321"/>
      <c r="QLR20" s="321"/>
      <c r="QLS20" s="321"/>
      <c r="QLT20" s="321"/>
      <c r="QLU20" s="321"/>
      <c r="QLV20" s="321"/>
      <c r="QLW20" s="321"/>
      <c r="QLX20" s="321"/>
      <c r="QLY20" s="321"/>
      <c r="QLZ20" s="321"/>
      <c r="QMA20" s="321"/>
      <c r="QMB20" s="321"/>
      <c r="QMC20" s="321"/>
      <c r="QMD20" s="321"/>
      <c r="QME20" s="321"/>
      <c r="QMF20" s="321"/>
      <c r="QMG20" s="321"/>
      <c r="QMH20" s="321"/>
      <c r="QMI20" s="321"/>
      <c r="QMJ20" s="321"/>
      <c r="QMK20" s="321"/>
      <c r="QML20" s="321"/>
      <c r="QMM20" s="321"/>
      <c r="QMN20" s="321"/>
      <c r="QMO20" s="321"/>
      <c r="QMP20" s="321"/>
      <c r="QMQ20" s="321"/>
      <c r="QMR20" s="321"/>
      <c r="QMS20" s="321"/>
      <c r="QMT20" s="321"/>
      <c r="QMU20" s="321"/>
      <c r="QMV20" s="321"/>
      <c r="QMW20" s="321"/>
      <c r="QMX20" s="321"/>
      <c r="QMY20" s="321"/>
      <c r="QMZ20" s="321"/>
      <c r="QNA20" s="321"/>
      <c r="QNB20" s="321"/>
      <c r="QNC20" s="321"/>
      <c r="QND20" s="321"/>
      <c r="QNE20" s="321"/>
      <c r="QNF20" s="321"/>
      <c r="QNG20" s="321"/>
      <c r="QNH20" s="321"/>
      <c r="QNI20" s="321"/>
      <c r="QNJ20" s="321"/>
      <c r="QNK20" s="321"/>
      <c r="QNL20" s="321"/>
      <c r="QNM20" s="321"/>
      <c r="QNN20" s="321"/>
      <c r="QNO20" s="321"/>
      <c r="QNP20" s="321"/>
      <c r="QNQ20" s="321"/>
      <c r="QNR20" s="321"/>
      <c r="QNS20" s="321"/>
      <c r="QNT20" s="321"/>
      <c r="QNU20" s="321"/>
      <c r="QNV20" s="321"/>
      <c r="QNW20" s="321"/>
      <c r="QNX20" s="321"/>
      <c r="QNY20" s="321"/>
      <c r="QNZ20" s="321"/>
      <c r="QOA20" s="321"/>
      <c r="QOB20" s="321"/>
      <c r="QOC20" s="321"/>
      <c r="QOD20" s="321"/>
      <c r="QOE20" s="321"/>
      <c r="QOF20" s="321"/>
      <c r="QOG20" s="321"/>
      <c r="QOH20" s="321"/>
      <c r="QOI20" s="321"/>
      <c r="QOJ20" s="321"/>
      <c r="QOK20" s="321"/>
      <c r="QOL20" s="321"/>
      <c r="QOM20" s="321"/>
      <c r="QON20" s="321"/>
      <c r="QOO20" s="321"/>
      <c r="QOP20" s="321"/>
      <c r="QOQ20" s="321"/>
      <c r="QOR20" s="321"/>
      <c r="QOS20" s="321"/>
      <c r="QOT20" s="321"/>
      <c r="QOU20" s="321"/>
      <c r="QOV20" s="321"/>
      <c r="QOW20" s="321"/>
      <c r="QOX20" s="321"/>
      <c r="QOY20" s="321"/>
      <c r="QOZ20" s="321"/>
      <c r="QPA20" s="321"/>
      <c r="QPB20" s="321"/>
      <c r="QPC20" s="321"/>
      <c r="QPD20" s="321"/>
      <c r="QPE20" s="321"/>
      <c r="QPF20" s="321"/>
      <c r="QPG20" s="321"/>
      <c r="QPH20" s="321"/>
      <c r="QPI20" s="321"/>
      <c r="QPJ20" s="321"/>
      <c r="QPK20" s="321"/>
      <c r="QPL20" s="321"/>
      <c r="QPM20" s="321"/>
      <c r="QPN20" s="321"/>
      <c r="QPO20" s="321"/>
      <c r="QPP20" s="321"/>
      <c r="QPQ20" s="321"/>
      <c r="QPR20" s="321"/>
      <c r="QPS20" s="321"/>
      <c r="QPT20" s="321"/>
      <c r="QPU20" s="321"/>
      <c r="QPV20" s="321"/>
      <c r="QPW20" s="321"/>
      <c r="QPX20" s="321"/>
      <c r="QPY20" s="321"/>
      <c r="QPZ20" s="321"/>
      <c r="QQA20" s="321"/>
      <c r="QQB20" s="321"/>
      <c r="QQC20" s="321"/>
      <c r="QQD20" s="321"/>
      <c r="QQE20" s="321"/>
      <c r="QQF20" s="321"/>
      <c r="QQG20" s="321"/>
      <c r="QQH20" s="321"/>
      <c r="QQI20" s="321"/>
      <c r="QQJ20" s="321"/>
      <c r="QQK20" s="321"/>
      <c r="QQL20" s="321"/>
      <c r="QQM20" s="321"/>
      <c r="QQN20" s="321"/>
      <c r="QQO20" s="321"/>
      <c r="QQP20" s="321"/>
      <c r="QQQ20" s="321"/>
      <c r="QQR20" s="321"/>
      <c r="QQS20" s="321"/>
      <c r="QQT20" s="321"/>
      <c r="QQU20" s="321"/>
      <c r="QQV20" s="321"/>
      <c r="QQW20" s="321"/>
      <c r="QQX20" s="321"/>
      <c r="QQY20" s="321"/>
      <c r="QQZ20" s="321"/>
      <c r="QRA20" s="321"/>
      <c r="QRB20" s="321"/>
      <c r="QRC20" s="321"/>
      <c r="QRD20" s="321"/>
      <c r="QRE20" s="321"/>
      <c r="QRF20" s="321"/>
      <c r="QRG20" s="321"/>
      <c r="QRH20" s="321"/>
      <c r="QRI20" s="321"/>
      <c r="QRJ20" s="321"/>
      <c r="QRK20" s="321"/>
      <c r="QRL20" s="321"/>
      <c r="QRM20" s="321"/>
      <c r="QRN20" s="321"/>
      <c r="QRO20" s="321"/>
      <c r="QRP20" s="321"/>
      <c r="QRQ20" s="321"/>
      <c r="QRR20" s="321"/>
      <c r="QRS20" s="321"/>
      <c r="QRT20" s="321"/>
      <c r="QRU20" s="321"/>
      <c r="QRV20" s="321"/>
      <c r="QRW20" s="321"/>
      <c r="QRX20" s="321"/>
      <c r="QRY20" s="321"/>
      <c r="QRZ20" s="321"/>
      <c r="QSA20" s="321"/>
      <c r="QSB20" s="321"/>
      <c r="QSC20" s="321"/>
      <c r="QSD20" s="321"/>
      <c r="QSE20" s="321"/>
      <c r="QSF20" s="321"/>
      <c r="QSG20" s="321"/>
      <c r="QSH20" s="321"/>
      <c r="QSI20" s="321"/>
      <c r="QSJ20" s="321"/>
      <c r="QSK20" s="321"/>
      <c r="QSL20" s="321"/>
      <c r="QSM20" s="321"/>
      <c r="QSN20" s="321"/>
      <c r="QSO20" s="321"/>
      <c r="QSP20" s="321"/>
      <c r="QSQ20" s="321"/>
      <c r="QSR20" s="321"/>
      <c r="QSS20" s="321"/>
      <c r="QST20" s="321"/>
      <c r="QSU20" s="321"/>
      <c r="QSV20" s="321"/>
      <c r="QSW20" s="321"/>
      <c r="QSX20" s="321"/>
      <c r="QSY20" s="321"/>
      <c r="QSZ20" s="321"/>
      <c r="QTA20" s="321"/>
      <c r="QTB20" s="321"/>
      <c r="QTC20" s="321"/>
      <c r="QTD20" s="321"/>
      <c r="QTE20" s="321"/>
      <c r="QTF20" s="321"/>
      <c r="QTG20" s="321"/>
      <c r="QTH20" s="321"/>
      <c r="QTI20" s="321"/>
      <c r="QTJ20" s="321"/>
      <c r="QTK20" s="321"/>
      <c r="QTL20" s="321"/>
      <c r="QTM20" s="321"/>
      <c r="QTN20" s="321"/>
      <c r="QTO20" s="321"/>
      <c r="QTP20" s="321"/>
      <c r="QTQ20" s="321"/>
      <c r="QTR20" s="321"/>
      <c r="QTS20" s="321"/>
      <c r="QTT20" s="321"/>
      <c r="QTU20" s="321"/>
      <c r="QTV20" s="321"/>
      <c r="QTW20" s="321"/>
      <c r="QTX20" s="321"/>
      <c r="QTY20" s="321"/>
      <c r="QTZ20" s="321"/>
      <c r="QUA20" s="321"/>
      <c r="QUB20" s="321"/>
      <c r="QUC20" s="321"/>
      <c r="QUD20" s="321"/>
      <c r="QUE20" s="321"/>
      <c r="QUF20" s="321"/>
      <c r="QUG20" s="321"/>
      <c r="QUH20" s="321"/>
      <c r="QUI20" s="321"/>
      <c r="QUJ20" s="321"/>
      <c r="QUK20" s="321"/>
      <c r="QUL20" s="321"/>
      <c r="QUM20" s="321"/>
      <c r="QUN20" s="321"/>
      <c r="QUO20" s="321"/>
      <c r="QUP20" s="321"/>
      <c r="QUQ20" s="321"/>
      <c r="QUR20" s="321"/>
      <c r="QUS20" s="321"/>
      <c r="QUT20" s="321"/>
      <c r="QUU20" s="321"/>
      <c r="QUV20" s="321"/>
      <c r="QUW20" s="321"/>
      <c r="QUX20" s="321"/>
      <c r="QUY20" s="321"/>
      <c r="QUZ20" s="321"/>
      <c r="QVA20" s="321"/>
      <c r="QVB20" s="321"/>
      <c r="QVC20" s="321"/>
      <c r="QVD20" s="321"/>
      <c r="QVE20" s="321"/>
      <c r="QVF20" s="321"/>
      <c r="QVG20" s="321"/>
      <c r="QVH20" s="321"/>
      <c r="QVI20" s="321"/>
      <c r="QVJ20" s="321"/>
      <c r="QVK20" s="321"/>
      <c r="QVL20" s="321"/>
      <c r="QVM20" s="321"/>
      <c r="QVN20" s="321"/>
      <c r="QVO20" s="321"/>
      <c r="QVP20" s="321"/>
      <c r="QVQ20" s="321"/>
      <c r="QVR20" s="321"/>
      <c r="QVS20" s="321"/>
      <c r="QVT20" s="321"/>
      <c r="QVU20" s="321"/>
      <c r="QVV20" s="321"/>
      <c r="QVW20" s="321"/>
      <c r="QVX20" s="321"/>
      <c r="QVY20" s="321"/>
      <c r="QVZ20" s="321"/>
      <c r="QWA20" s="321"/>
      <c r="QWB20" s="321"/>
      <c r="QWC20" s="321"/>
      <c r="QWD20" s="321"/>
      <c r="QWE20" s="321"/>
      <c r="QWF20" s="321"/>
      <c r="QWG20" s="321"/>
      <c r="QWH20" s="321"/>
      <c r="QWI20" s="321"/>
      <c r="QWJ20" s="321"/>
      <c r="QWK20" s="321"/>
      <c r="QWL20" s="321"/>
      <c r="QWM20" s="321"/>
      <c r="QWN20" s="321"/>
      <c r="QWO20" s="321"/>
      <c r="QWP20" s="321"/>
      <c r="QWQ20" s="321"/>
      <c r="QWR20" s="321"/>
      <c r="QWS20" s="321"/>
      <c r="QWT20" s="321"/>
      <c r="QWU20" s="321"/>
      <c r="QWV20" s="321"/>
      <c r="QWW20" s="321"/>
      <c r="QWX20" s="321"/>
      <c r="QWY20" s="321"/>
      <c r="QWZ20" s="321"/>
      <c r="QXA20" s="321"/>
      <c r="QXB20" s="321"/>
      <c r="QXC20" s="321"/>
      <c r="QXD20" s="321"/>
      <c r="QXE20" s="321"/>
      <c r="QXF20" s="321"/>
      <c r="QXG20" s="321"/>
      <c r="QXH20" s="321"/>
      <c r="QXI20" s="321"/>
      <c r="QXJ20" s="321"/>
      <c r="QXK20" s="321"/>
      <c r="QXL20" s="321"/>
      <c r="QXM20" s="321"/>
      <c r="QXN20" s="321"/>
      <c r="QXO20" s="321"/>
      <c r="QXP20" s="321"/>
      <c r="QXQ20" s="321"/>
      <c r="QXR20" s="321"/>
      <c r="QXS20" s="321"/>
      <c r="QXT20" s="321"/>
      <c r="QXU20" s="321"/>
      <c r="QXV20" s="321"/>
      <c r="QXW20" s="321"/>
      <c r="QXX20" s="321"/>
      <c r="QXY20" s="321"/>
      <c r="QXZ20" s="321"/>
      <c r="QYA20" s="321"/>
      <c r="QYB20" s="321"/>
      <c r="QYC20" s="321"/>
      <c r="QYD20" s="321"/>
      <c r="QYE20" s="321"/>
      <c r="QYF20" s="321"/>
      <c r="QYG20" s="321"/>
      <c r="QYH20" s="321"/>
      <c r="QYI20" s="321"/>
      <c r="QYJ20" s="321"/>
      <c r="QYK20" s="321"/>
      <c r="QYL20" s="321"/>
      <c r="QYM20" s="321"/>
      <c r="QYN20" s="321"/>
      <c r="QYO20" s="321"/>
      <c r="QYP20" s="321"/>
      <c r="QYQ20" s="321"/>
      <c r="QYR20" s="321"/>
      <c r="QYS20" s="321"/>
      <c r="QYT20" s="321"/>
      <c r="QYU20" s="321"/>
      <c r="QYV20" s="321"/>
      <c r="QYW20" s="321"/>
      <c r="QYX20" s="321"/>
      <c r="QYY20" s="321"/>
      <c r="QYZ20" s="321"/>
      <c r="QZA20" s="321"/>
      <c r="QZB20" s="321"/>
      <c r="QZC20" s="321"/>
      <c r="QZD20" s="321"/>
      <c r="QZE20" s="321"/>
      <c r="QZF20" s="321"/>
      <c r="QZG20" s="321"/>
      <c r="QZH20" s="321"/>
      <c r="QZI20" s="321"/>
      <c r="QZJ20" s="321"/>
      <c r="QZK20" s="321"/>
      <c r="QZL20" s="321"/>
      <c r="QZM20" s="321"/>
      <c r="QZN20" s="321"/>
      <c r="QZO20" s="321"/>
      <c r="QZP20" s="321"/>
      <c r="QZQ20" s="321"/>
      <c r="QZR20" s="321"/>
      <c r="QZS20" s="321"/>
      <c r="QZT20" s="321"/>
      <c r="QZU20" s="321"/>
      <c r="QZV20" s="321"/>
      <c r="QZW20" s="321"/>
      <c r="QZX20" s="321"/>
      <c r="QZY20" s="321"/>
      <c r="QZZ20" s="321"/>
      <c r="RAA20" s="321"/>
      <c r="RAB20" s="321"/>
      <c r="RAC20" s="321"/>
      <c r="RAD20" s="321"/>
      <c r="RAE20" s="321"/>
      <c r="RAF20" s="321"/>
      <c r="RAG20" s="321"/>
      <c r="RAH20" s="321"/>
      <c r="RAI20" s="321"/>
      <c r="RAJ20" s="321"/>
      <c r="RAK20" s="321"/>
      <c r="RAL20" s="321"/>
      <c r="RAM20" s="321"/>
      <c r="RAN20" s="321"/>
      <c r="RAO20" s="321"/>
      <c r="RAP20" s="321"/>
      <c r="RAQ20" s="321"/>
      <c r="RAR20" s="321"/>
      <c r="RAS20" s="321"/>
      <c r="RAT20" s="321"/>
      <c r="RAU20" s="321"/>
      <c r="RAV20" s="321"/>
      <c r="RAW20" s="321"/>
      <c r="RAX20" s="321"/>
      <c r="RAY20" s="321"/>
      <c r="RAZ20" s="321"/>
      <c r="RBA20" s="321"/>
      <c r="RBB20" s="321"/>
      <c r="RBC20" s="321"/>
      <c r="RBD20" s="321"/>
      <c r="RBE20" s="321"/>
      <c r="RBF20" s="321"/>
      <c r="RBG20" s="321"/>
      <c r="RBH20" s="321"/>
      <c r="RBI20" s="321"/>
      <c r="RBJ20" s="321"/>
      <c r="RBK20" s="321"/>
      <c r="RBL20" s="321"/>
      <c r="RBM20" s="321"/>
      <c r="RBN20" s="321"/>
      <c r="RBO20" s="321"/>
      <c r="RBP20" s="321"/>
      <c r="RBQ20" s="321"/>
      <c r="RBR20" s="321"/>
      <c r="RBS20" s="321"/>
      <c r="RBT20" s="321"/>
      <c r="RBU20" s="321"/>
      <c r="RBV20" s="321"/>
      <c r="RBW20" s="321"/>
      <c r="RBX20" s="321"/>
      <c r="RBY20" s="321"/>
      <c r="RBZ20" s="321"/>
      <c r="RCA20" s="321"/>
      <c r="RCB20" s="321"/>
      <c r="RCC20" s="321"/>
      <c r="RCD20" s="321"/>
      <c r="RCE20" s="321"/>
      <c r="RCF20" s="321"/>
      <c r="RCG20" s="321"/>
      <c r="RCH20" s="321"/>
      <c r="RCI20" s="321"/>
      <c r="RCJ20" s="321"/>
      <c r="RCK20" s="321"/>
      <c r="RCL20" s="321"/>
      <c r="RCM20" s="321"/>
      <c r="RCN20" s="321"/>
      <c r="RCO20" s="321"/>
      <c r="RCP20" s="321"/>
      <c r="RCQ20" s="321"/>
      <c r="RCR20" s="321"/>
      <c r="RCS20" s="321"/>
      <c r="RCT20" s="321"/>
      <c r="RCU20" s="321"/>
      <c r="RCV20" s="321"/>
      <c r="RCW20" s="321"/>
      <c r="RCX20" s="321"/>
      <c r="RCY20" s="321"/>
      <c r="RCZ20" s="321"/>
      <c r="RDA20" s="321"/>
      <c r="RDB20" s="321"/>
      <c r="RDC20" s="321"/>
      <c r="RDD20" s="321"/>
      <c r="RDE20" s="321"/>
      <c r="RDF20" s="321"/>
      <c r="RDG20" s="321"/>
      <c r="RDH20" s="321"/>
      <c r="RDI20" s="321"/>
      <c r="RDJ20" s="321"/>
      <c r="RDK20" s="321"/>
      <c r="RDL20" s="321"/>
      <c r="RDM20" s="321"/>
      <c r="RDN20" s="321"/>
      <c r="RDO20" s="321"/>
      <c r="RDP20" s="321"/>
      <c r="RDQ20" s="321"/>
      <c r="RDR20" s="321"/>
      <c r="RDS20" s="321"/>
      <c r="RDT20" s="321"/>
      <c r="RDU20" s="321"/>
      <c r="RDV20" s="321"/>
      <c r="RDW20" s="321"/>
      <c r="RDX20" s="321"/>
      <c r="RDY20" s="321"/>
      <c r="RDZ20" s="321"/>
      <c r="REA20" s="321"/>
      <c r="REB20" s="321"/>
      <c r="REC20" s="321"/>
      <c r="RED20" s="321"/>
      <c r="REE20" s="321"/>
      <c r="REF20" s="321"/>
      <c r="REG20" s="321"/>
      <c r="REH20" s="321"/>
      <c r="REI20" s="321"/>
      <c r="REJ20" s="321"/>
      <c r="REK20" s="321"/>
      <c r="REL20" s="321"/>
      <c r="REM20" s="321"/>
      <c r="REN20" s="321"/>
      <c r="REO20" s="321"/>
      <c r="REP20" s="321"/>
      <c r="REQ20" s="321"/>
      <c r="RER20" s="321"/>
      <c r="RES20" s="321"/>
      <c r="RET20" s="321"/>
      <c r="REU20" s="321"/>
      <c r="REV20" s="321"/>
      <c r="REW20" s="321"/>
      <c r="REX20" s="321"/>
      <c r="REY20" s="321"/>
      <c r="REZ20" s="321"/>
      <c r="RFA20" s="321"/>
      <c r="RFB20" s="321"/>
      <c r="RFC20" s="321"/>
      <c r="RFD20" s="321"/>
      <c r="RFE20" s="321"/>
      <c r="RFF20" s="321"/>
      <c r="RFG20" s="321"/>
      <c r="RFH20" s="321"/>
      <c r="RFI20" s="321"/>
      <c r="RFJ20" s="321"/>
      <c r="RFK20" s="321"/>
      <c r="RFL20" s="321"/>
      <c r="RFM20" s="321"/>
      <c r="RFN20" s="321"/>
      <c r="RFO20" s="321"/>
      <c r="RFP20" s="321"/>
      <c r="RFQ20" s="321"/>
      <c r="RFR20" s="321"/>
      <c r="RFS20" s="321"/>
      <c r="RFT20" s="321"/>
      <c r="RFU20" s="321"/>
      <c r="RFV20" s="321"/>
      <c r="RFW20" s="321"/>
      <c r="RFX20" s="321"/>
      <c r="RFY20" s="321"/>
      <c r="RFZ20" s="321"/>
      <c r="RGA20" s="321"/>
      <c r="RGB20" s="321"/>
      <c r="RGC20" s="321"/>
      <c r="RGD20" s="321"/>
      <c r="RGE20" s="321"/>
      <c r="RGF20" s="321"/>
      <c r="RGG20" s="321"/>
      <c r="RGH20" s="321"/>
      <c r="RGI20" s="321"/>
      <c r="RGJ20" s="321"/>
      <c r="RGK20" s="321"/>
      <c r="RGL20" s="321"/>
      <c r="RGM20" s="321"/>
      <c r="RGN20" s="321"/>
      <c r="RGO20" s="321"/>
      <c r="RGP20" s="321"/>
      <c r="RGQ20" s="321"/>
      <c r="RGR20" s="321"/>
      <c r="RGS20" s="321"/>
      <c r="RGT20" s="321"/>
      <c r="RGU20" s="321"/>
      <c r="RGV20" s="321"/>
      <c r="RGW20" s="321"/>
      <c r="RGX20" s="321"/>
      <c r="RGY20" s="321"/>
      <c r="RGZ20" s="321"/>
      <c r="RHA20" s="321"/>
      <c r="RHB20" s="321"/>
      <c r="RHC20" s="321"/>
      <c r="RHD20" s="321"/>
      <c r="RHE20" s="321"/>
      <c r="RHF20" s="321"/>
      <c r="RHG20" s="321"/>
      <c r="RHH20" s="321"/>
      <c r="RHI20" s="321"/>
      <c r="RHJ20" s="321"/>
      <c r="RHK20" s="321"/>
      <c r="RHL20" s="321"/>
      <c r="RHM20" s="321"/>
      <c r="RHN20" s="321"/>
      <c r="RHO20" s="321"/>
      <c r="RHP20" s="321"/>
      <c r="RHQ20" s="321"/>
      <c r="RHR20" s="321"/>
      <c r="RHS20" s="321"/>
      <c r="RHT20" s="321"/>
      <c r="RHU20" s="321"/>
      <c r="RHV20" s="321"/>
      <c r="RHW20" s="321"/>
      <c r="RHX20" s="321"/>
      <c r="RHY20" s="321"/>
      <c r="RHZ20" s="321"/>
      <c r="RIA20" s="321"/>
      <c r="RIB20" s="321"/>
      <c r="RIC20" s="321"/>
      <c r="RID20" s="321"/>
      <c r="RIE20" s="321"/>
      <c r="RIF20" s="321"/>
      <c r="RIG20" s="321"/>
      <c r="RIH20" s="321"/>
      <c r="RII20" s="321"/>
      <c r="RIJ20" s="321"/>
      <c r="RIK20" s="321"/>
      <c r="RIL20" s="321"/>
      <c r="RIM20" s="321"/>
      <c r="RIN20" s="321"/>
      <c r="RIO20" s="321"/>
      <c r="RIP20" s="321"/>
      <c r="RIQ20" s="321"/>
      <c r="RIR20" s="321"/>
      <c r="RIS20" s="321"/>
      <c r="RIT20" s="321"/>
      <c r="RIU20" s="321"/>
      <c r="RIV20" s="321"/>
      <c r="RIW20" s="321"/>
      <c r="RIX20" s="321"/>
      <c r="RIY20" s="321"/>
      <c r="RIZ20" s="321"/>
      <c r="RJA20" s="321"/>
      <c r="RJB20" s="321"/>
      <c r="RJC20" s="321"/>
      <c r="RJD20" s="321"/>
      <c r="RJE20" s="321"/>
      <c r="RJF20" s="321"/>
      <c r="RJG20" s="321"/>
      <c r="RJH20" s="321"/>
      <c r="RJI20" s="321"/>
      <c r="RJJ20" s="321"/>
      <c r="RJK20" s="321"/>
      <c r="RJL20" s="321"/>
      <c r="RJM20" s="321"/>
      <c r="RJN20" s="321"/>
      <c r="RJO20" s="321"/>
      <c r="RJP20" s="321"/>
      <c r="RJQ20" s="321"/>
      <c r="RJR20" s="321"/>
      <c r="RJS20" s="321"/>
      <c r="RJT20" s="321"/>
      <c r="RJU20" s="321"/>
      <c r="RJV20" s="321"/>
      <c r="RJW20" s="321"/>
      <c r="RJX20" s="321"/>
      <c r="RJY20" s="321"/>
      <c r="RJZ20" s="321"/>
      <c r="RKA20" s="321"/>
      <c r="RKB20" s="321"/>
      <c r="RKC20" s="321"/>
      <c r="RKD20" s="321"/>
      <c r="RKE20" s="321"/>
      <c r="RKF20" s="321"/>
      <c r="RKG20" s="321"/>
      <c r="RKH20" s="321"/>
      <c r="RKI20" s="321"/>
      <c r="RKJ20" s="321"/>
      <c r="RKK20" s="321"/>
      <c r="RKL20" s="321"/>
      <c r="RKM20" s="321"/>
      <c r="RKN20" s="321"/>
      <c r="RKO20" s="321"/>
      <c r="RKP20" s="321"/>
      <c r="RKQ20" s="321"/>
      <c r="RKR20" s="321"/>
      <c r="RKS20" s="321"/>
      <c r="RKT20" s="321"/>
      <c r="RKU20" s="321"/>
      <c r="RKV20" s="321"/>
      <c r="RKW20" s="321"/>
      <c r="RKX20" s="321"/>
      <c r="RKY20" s="321"/>
      <c r="RKZ20" s="321"/>
      <c r="RLA20" s="321"/>
      <c r="RLB20" s="321"/>
      <c r="RLC20" s="321"/>
      <c r="RLD20" s="321"/>
      <c r="RLE20" s="321"/>
      <c r="RLF20" s="321"/>
      <c r="RLG20" s="321"/>
      <c r="RLH20" s="321"/>
      <c r="RLI20" s="321"/>
      <c r="RLJ20" s="321"/>
      <c r="RLK20" s="321"/>
      <c r="RLL20" s="321"/>
      <c r="RLM20" s="321"/>
      <c r="RLN20" s="321"/>
      <c r="RLO20" s="321"/>
      <c r="RLP20" s="321"/>
      <c r="RLQ20" s="321"/>
      <c r="RLR20" s="321"/>
      <c r="RLS20" s="321"/>
      <c r="RLT20" s="321"/>
      <c r="RLU20" s="321"/>
      <c r="RLV20" s="321"/>
      <c r="RLW20" s="321"/>
      <c r="RLX20" s="321"/>
      <c r="RLY20" s="321"/>
      <c r="RLZ20" s="321"/>
      <c r="RMA20" s="321"/>
      <c r="RMB20" s="321"/>
      <c r="RMC20" s="321"/>
      <c r="RMD20" s="321"/>
      <c r="RME20" s="321"/>
      <c r="RMF20" s="321"/>
      <c r="RMG20" s="321"/>
      <c r="RMH20" s="321"/>
      <c r="RMI20" s="321"/>
      <c r="RMJ20" s="321"/>
      <c r="RMK20" s="321"/>
      <c r="RML20" s="321"/>
      <c r="RMM20" s="321"/>
      <c r="RMN20" s="321"/>
      <c r="RMO20" s="321"/>
      <c r="RMP20" s="321"/>
      <c r="RMQ20" s="321"/>
      <c r="RMR20" s="321"/>
      <c r="RMS20" s="321"/>
      <c r="RMT20" s="321"/>
      <c r="RMU20" s="321"/>
      <c r="RMV20" s="321"/>
      <c r="RMW20" s="321"/>
      <c r="RMX20" s="321"/>
      <c r="RMY20" s="321"/>
      <c r="RMZ20" s="321"/>
      <c r="RNA20" s="321"/>
      <c r="RNB20" s="321"/>
      <c r="RNC20" s="321"/>
      <c r="RND20" s="321"/>
      <c r="RNE20" s="321"/>
      <c r="RNF20" s="321"/>
      <c r="RNG20" s="321"/>
      <c r="RNH20" s="321"/>
      <c r="RNI20" s="321"/>
      <c r="RNJ20" s="321"/>
      <c r="RNK20" s="321"/>
      <c r="RNL20" s="321"/>
      <c r="RNM20" s="321"/>
      <c r="RNN20" s="321"/>
      <c r="RNO20" s="321"/>
      <c r="RNP20" s="321"/>
      <c r="RNQ20" s="321"/>
      <c r="RNR20" s="321"/>
      <c r="RNS20" s="321"/>
      <c r="RNT20" s="321"/>
      <c r="RNU20" s="321"/>
      <c r="RNV20" s="321"/>
      <c r="RNW20" s="321"/>
      <c r="RNX20" s="321"/>
      <c r="RNY20" s="321"/>
      <c r="RNZ20" s="321"/>
      <c r="ROA20" s="321"/>
      <c r="ROB20" s="321"/>
      <c r="ROC20" s="321"/>
      <c r="ROD20" s="321"/>
      <c r="ROE20" s="321"/>
      <c r="ROF20" s="321"/>
      <c r="ROG20" s="321"/>
      <c r="ROH20" s="321"/>
      <c r="ROI20" s="321"/>
      <c r="ROJ20" s="321"/>
      <c r="ROK20" s="321"/>
      <c r="ROL20" s="321"/>
      <c r="ROM20" s="321"/>
      <c r="RON20" s="321"/>
      <c r="ROO20" s="321"/>
      <c r="ROP20" s="321"/>
      <c r="ROQ20" s="321"/>
      <c r="ROR20" s="321"/>
      <c r="ROS20" s="321"/>
      <c r="ROT20" s="321"/>
      <c r="ROU20" s="321"/>
      <c r="ROV20" s="321"/>
      <c r="ROW20" s="321"/>
      <c r="ROX20" s="321"/>
      <c r="ROY20" s="321"/>
      <c r="ROZ20" s="321"/>
      <c r="RPA20" s="321"/>
      <c r="RPB20" s="321"/>
      <c r="RPC20" s="321"/>
      <c r="RPD20" s="321"/>
      <c r="RPE20" s="321"/>
      <c r="RPF20" s="321"/>
      <c r="RPG20" s="321"/>
      <c r="RPH20" s="321"/>
      <c r="RPI20" s="321"/>
      <c r="RPJ20" s="321"/>
      <c r="RPK20" s="321"/>
      <c r="RPL20" s="321"/>
      <c r="RPM20" s="321"/>
      <c r="RPN20" s="321"/>
      <c r="RPO20" s="321"/>
      <c r="RPP20" s="321"/>
      <c r="RPQ20" s="321"/>
      <c r="RPR20" s="321"/>
      <c r="RPS20" s="321"/>
      <c r="RPT20" s="321"/>
      <c r="RPU20" s="321"/>
      <c r="RPV20" s="321"/>
      <c r="RPW20" s="321"/>
      <c r="RPX20" s="321"/>
      <c r="RPY20" s="321"/>
      <c r="RPZ20" s="321"/>
      <c r="RQA20" s="321"/>
      <c r="RQB20" s="321"/>
      <c r="RQC20" s="321"/>
      <c r="RQD20" s="321"/>
      <c r="RQE20" s="321"/>
      <c r="RQF20" s="321"/>
      <c r="RQG20" s="321"/>
      <c r="RQH20" s="321"/>
      <c r="RQI20" s="321"/>
      <c r="RQJ20" s="321"/>
      <c r="RQK20" s="321"/>
      <c r="RQL20" s="321"/>
      <c r="RQM20" s="321"/>
      <c r="RQN20" s="321"/>
      <c r="RQO20" s="321"/>
      <c r="RQP20" s="321"/>
      <c r="RQQ20" s="321"/>
      <c r="RQR20" s="321"/>
      <c r="RQS20" s="321"/>
      <c r="RQT20" s="321"/>
      <c r="RQU20" s="321"/>
      <c r="RQV20" s="321"/>
      <c r="RQW20" s="321"/>
      <c r="RQX20" s="321"/>
      <c r="RQY20" s="321"/>
      <c r="RQZ20" s="321"/>
      <c r="RRA20" s="321"/>
      <c r="RRB20" s="321"/>
      <c r="RRC20" s="321"/>
      <c r="RRD20" s="321"/>
      <c r="RRE20" s="321"/>
      <c r="RRF20" s="321"/>
      <c r="RRG20" s="321"/>
      <c r="RRH20" s="321"/>
      <c r="RRI20" s="321"/>
      <c r="RRJ20" s="321"/>
      <c r="RRK20" s="321"/>
      <c r="RRL20" s="321"/>
      <c r="RRM20" s="321"/>
      <c r="RRN20" s="321"/>
      <c r="RRO20" s="321"/>
      <c r="RRP20" s="321"/>
      <c r="RRQ20" s="321"/>
      <c r="RRR20" s="321"/>
      <c r="RRS20" s="321"/>
      <c r="RRT20" s="321"/>
      <c r="RRU20" s="321"/>
      <c r="RRV20" s="321"/>
      <c r="RRW20" s="321"/>
      <c r="RRX20" s="321"/>
      <c r="RRY20" s="321"/>
      <c r="RRZ20" s="321"/>
      <c r="RSA20" s="321"/>
      <c r="RSB20" s="321"/>
      <c r="RSC20" s="321"/>
      <c r="RSD20" s="321"/>
      <c r="RSE20" s="321"/>
      <c r="RSF20" s="321"/>
      <c r="RSG20" s="321"/>
      <c r="RSH20" s="321"/>
      <c r="RSI20" s="321"/>
      <c r="RSJ20" s="321"/>
      <c r="RSK20" s="321"/>
      <c r="RSL20" s="321"/>
      <c r="RSM20" s="321"/>
      <c r="RSN20" s="321"/>
      <c r="RSO20" s="321"/>
      <c r="RSP20" s="321"/>
      <c r="RSQ20" s="321"/>
      <c r="RSR20" s="321"/>
      <c r="RSS20" s="321"/>
      <c r="RST20" s="321"/>
      <c r="RSU20" s="321"/>
      <c r="RSV20" s="321"/>
      <c r="RSW20" s="321"/>
      <c r="RSX20" s="321"/>
      <c r="RSY20" s="321"/>
      <c r="RSZ20" s="321"/>
      <c r="RTA20" s="321"/>
      <c r="RTB20" s="321"/>
      <c r="RTC20" s="321"/>
      <c r="RTD20" s="321"/>
      <c r="RTE20" s="321"/>
      <c r="RTF20" s="321"/>
      <c r="RTG20" s="321"/>
      <c r="RTH20" s="321"/>
      <c r="RTI20" s="321"/>
      <c r="RTJ20" s="321"/>
      <c r="RTK20" s="321"/>
      <c r="RTL20" s="321"/>
      <c r="RTM20" s="321"/>
      <c r="RTN20" s="321"/>
      <c r="RTO20" s="321"/>
      <c r="RTP20" s="321"/>
      <c r="RTQ20" s="321"/>
      <c r="RTR20" s="321"/>
      <c r="RTS20" s="321"/>
      <c r="RTT20" s="321"/>
      <c r="RTU20" s="321"/>
      <c r="RTV20" s="321"/>
      <c r="RTW20" s="321"/>
      <c r="RTX20" s="321"/>
      <c r="RTY20" s="321"/>
      <c r="RTZ20" s="321"/>
      <c r="RUA20" s="321"/>
      <c r="RUB20" s="321"/>
      <c r="RUC20" s="321"/>
      <c r="RUD20" s="321"/>
      <c r="RUE20" s="321"/>
      <c r="RUF20" s="321"/>
      <c r="RUG20" s="321"/>
      <c r="RUH20" s="321"/>
      <c r="RUI20" s="321"/>
      <c r="RUJ20" s="321"/>
      <c r="RUK20" s="321"/>
      <c r="RUL20" s="321"/>
      <c r="RUM20" s="321"/>
      <c r="RUN20" s="321"/>
      <c r="RUO20" s="321"/>
      <c r="RUP20" s="321"/>
      <c r="RUQ20" s="321"/>
      <c r="RUR20" s="321"/>
      <c r="RUS20" s="321"/>
      <c r="RUT20" s="321"/>
      <c r="RUU20" s="321"/>
      <c r="RUV20" s="321"/>
      <c r="RUW20" s="321"/>
      <c r="RUX20" s="321"/>
      <c r="RUY20" s="321"/>
      <c r="RUZ20" s="321"/>
      <c r="RVA20" s="321"/>
      <c r="RVB20" s="321"/>
      <c r="RVC20" s="321"/>
      <c r="RVD20" s="321"/>
      <c r="RVE20" s="321"/>
      <c r="RVF20" s="321"/>
      <c r="RVG20" s="321"/>
      <c r="RVH20" s="321"/>
      <c r="RVI20" s="321"/>
      <c r="RVJ20" s="321"/>
      <c r="RVK20" s="321"/>
      <c r="RVL20" s="321"/>
      <c r="RVM20" s="321"/>
      <c r="RVN20" s="321"/>
      <c r="RVO20" s="321"/>
      <c r="RVP20" s="321"/>
      <c r="RVQ20" s="321"/>
      <c r="RVR20" s="321"/>
      <c r="RVS20" s="321"/>
      <c r="RVT20" s="321"/>
      <c r="RVU20" s="321"/>
      <c r="RVV20" s="321"/>
      <c r="RVW20" s="321"/>
      <c r="RVX20" s="321"/>
      <c r="RVY20" s="321"/>
      <c r="RVZ20" s="321"/>
      <c r="RWA20" s="321"/>
      <c r="RWB20" s="321"/>
      <c r="RWC20" s="321"/>
      <c r="RWD20" s="321"/>
      <c r="RWE20" s="321"/>
      <c r="RWF20" s="321"/>
      <c r="RWG20" s="321"/>
      <c r="RWH20" s="321"/>
      <c r="RWI20" s="321"/>
      <c r="RWJ20" s="321"/>
      <c r="RWK20" s="321"/>
      <c r="RWL20" s="321"/>
      <c r="RWM20" s="321"/>
      <c r="RWN20" s="321"/>
      <c r="RWO20" s="321"/>
      <c r="RWP20" s="321"/>
      <c r="RWQ20" s="321"/>
      <c r="RWR20" s="321"/>
      <c r="RWS20" s="321"/>
      <c r="RWT20" s="321"/>
      <c r="RWU20" s="321"/>
      <c r="RWV20" s="321"/>
      <c r="RWW20" s="321"/>
      <c r="RWX20" s="321"/>
      <c r="RWY20" s="321"/>
      <c r="RWZ20" s="321"/>
      <c r="RXA20" s="321"/>
      <c r="RXB20" s="321"/>
      <c r="RXC20" s="321"/>
      <c r="RXD20" s="321"/>
      <c r="RXE20" s="321"/>
      <c r="RXF20" s="321"/>
      <c r="RXG20" s="321"/>
      <c r="RXH20" s="321"/>
      <c r="RXI20" s="321"/>
      <c r="RXJ20" s="321"/>
      <c r="RXK20" s="321"/>
      <c r="RXL20" s="321"/>
      <c r="RXM20" s="321"/>
      <c r="RXN20" s="321"/>
      <c r="RXO20" s="321"/>
      <c r="RXP20" s="321"/>
      <c r="RXQ20" s="321"/>
      <c r="RXR20" s="321"/>
      <c r="RXS20" s="321"/>
      <c r="RXT20" s="321"/>
      <c r="RXU20" s="321"/>
      <c r="RXV20" s="321"/>
      <c r="RXW20" s="321"/>
      <c r="RXX20" s="321"/>
      <c r="RXY20" s="321"/>
      <c r="RXZ20" s="321"/>
      <c r="RYA20" s="321"/>
      <c r="RYB20" s="321"/>
      <c r="RYC20" s="321"/>
      <c r="RYD20" s="321"/>
      <c r="RYE20" s="321"/>
      <c r="RYF20" s="321"/>
      <c r="RYG20" s="321"/>
      <c r="RYH20" s="321"/>
      <c r="RYI20" s="321"/>
      <c r="RYJ20" s="321"/>
      <c r="RYK20" s="321"/>
      <c r="RYL20" s="321"/>
      <c r="RYM20" s="321"/>
      <c r="RYN20" s="321"/>
      <c r="RYO20" s="321"/>
      <c r="RYP20" s="321"/>
      <c r="RYQ20" s="321"/>
      <c r="RYR20" s="321"/>
      <c r="RYS20" s="321"/>
      <c r="RYT20" s="321"/>
      <c r="RYU20" s="321"/>
      <c r="RYV20" s="321"/>
      <c r="RYW20" s="321"/>
      <c r="RYX20" s="321"/>
      <c r="RYY20" s="321"/>
      <c r="RYZ20" s="321"/>
      <c r="RZA20" s="321"/>
      <c r="RZB20" s="321"/>
      <c r="RZC20" s="321"/>
      <c r="RZD20" s="321"/>
      <c r="RZE20" s="321"/>
      <c r="RZF20" s="321"/>
      <c r="RZG20" s="321"/>
      <c r="RZH20" s="321"/>
      <c r="RZI20" s="321"/>
      <c r="RZJ20" s="321"/>
      <c r="RZK20" s="321"/>
      <c r="RZL20" s="321"/>
      <c r="RZM20" s="321"/>
      <c r="RZN20" s="321"/>
      <c r="RZO20" s="321"/>
      <c r="RZP20" s="321"/>
      <c r="RZQ20" s="321"/>
      <c r="RZR20" s="321"/>
      <c r="RZS20" s="321"/>
      <c r="RZT20" s="321"/>
      <c r="RZU20" s="321"/>
      <c r="RZV20" s="321"/>
      <c r="RZW20" s="321"/>
      <c r="RZX20" s="321"/>
      <c r="RZY20" s="321"/>
      <c r="RZZ20" s="321"/>
      <c r="SAA20" s="321"/>
      <c r="SAB20" s="321"/>
      <c r="SAC20" s="321"/>
      <c r="SAD20" s="321"/>
      <c r="SAE20" s="321"/>
      <c r="SAF20" s="321"/>
      <c r="SAG20" s="321"/>
      <c r="SAH20" s="321"/>
      <c r="SAI20" s="321"/>
      <c r="SAJ20" s="321"/>
      <c r="SAK20" s="321"/>
      <c r="SAL20" s="321"/>
      <c r="SAM20" s="321"/>
      <c r="SAN20" s="321"/>
      <c r="SAO20" s="321"/>
      <c r="SAP20" s="321"/>
      <c r="SAQ20" s="321"/>
      <c r="SAR20" s="321"/>
      <c r="SAS20" s="321"/>
      <c r="SAT20" s="321"/>
      <c r="SAU20" s="321"/>
      <c r="SAV20" s="321"/>
      <c r="SAW20" s="321"/>
      <c r="SAX20" s="321"/>
      <c r="SAY20" s="321"/>
      <c r="SAZ20" s="321"/>
      <c r="SBA20" s="321"/>
      <c r="SBB20" s="321"/>
      <c r="SBC20" s="321"/>
      <c r="SBD20" s="321"/>
      <c r="SBE20" s="321"/>
      <c r="SBF20" s="321"/>
      <c r="SBG20" s="321"/>
      <c r="SBH20" s="321"/>
      <c r="SBI20" s="321"/>
      <c r="SBJ20" s="321"/>
      <c r="SBK20" s="321"/>
      <c r="SBL20" s="321"/>
      <c r="SBM20" s="321"/>
      <c r="SBN20" s="321"/>
      <c r="SBO20" s="321"/>
      <c r="SBP20" s="321"/>
      <c r="SBQ20" s="321"/>
      <c r="SBR20" s="321"/>
      <c r="SBS20" s="321"/>
      <c r="SBT20" s="321"/>
      <c r="SBU20" s="321"/>
      <c r="SBV20" s="321"/>
      <c r="SBW20" s="321"/>
      <c r="SBX20" s="321"/>
      <c r="SBY20" s="321"/>
      <c r="SBZ20" s="321"/>
      <c r="SCA20" s="321"/>
      <c r="SCB20" s="321"/>
      <c r="SCC20" s="321"/>
      <c r="SCD20" s="321"/>
      <c r="SCE20" s="321"/>
      <c r="SCF20" s="321"/>
      <c r="SCG20" s="321"/>
      <c r="SCH20" s="321"/>
      <c r="SCI20" s="321"/>
      <c r="SCJ20" s="321"/>
      <c r="SCK20" s="321"/>
      <c r="SCL20" s="321"/>
      <c r="SCM20" s="321"/>
      <c r="SCN20" s="321"/>
      <c r="SCO20" s="321"/>
      <c r="SCP20" s="321"/>
      <c r="SCQ20" s="321"/>
      <c r="SCR20" s="321"/>
      <c r="SCS20" s="321"/>
      <c r="SCT20" s="321"/>
      <c r="SCU20" s="321"/>
      <c r="SCV20" s="321"/>
      <c r="SCW20" s="321"/>
      <c r="SCX20" s="321"/>
      <c r="SCY20" s="321"/>
      <c r="SCZ20" s="321"/>
      <c r="SDA20" s="321"/>
      <c r="SDB20" s="321"/>
      <c r="SDC20" s="321"/>
      <c r="SDD20" s="321"/>
      <c r="SDE20" s="321"/>
      <c r="SDF20" s="321"/>
      <c r="SDG20" s="321"/>
      <c r="SDH20" s="321"/>
      <c r="SDI20" s="321"/>
      <c r="SDJ20" s="321"/>
      <c r="SDK20" s="321"/>
      <c r="SDL20" s="321"/>
      <c r="SDM20" s="321"/>
      <c r="SDN20" s="321"/>
      <c r="SDO20" s="321"/>
      <c r="SDP20" s="321"/>
      <c r="SDQ20" s="321"/>
      <c r="SDR20" s="321"/>
      <c r="SDS20" s="321"/>
      <c r="SDT20" s="321"/>
      <c r="SDU20" s="321"/>
      <c r="SDV20" s="321"/>
      <c r="SDW20" s="321"/>
      <c r="SDX20" s="321"/>
      <c r="SDY20" s="321"/>
      <c r="SDZ20" s="321"/>
      <c r="SEA20" s="321"/>
      <c r="SEB20" s="321"/>
      <c r="SEC20" s="321"/>
      <c r="SED20" s="321"/>
      <c r="SEE20" s="321"/>
      <c r="SEF20" s="321"/>
      <c r="SEG20" s="321"/>
      <c r="SEH20" s="321"/>
      <c r="SEI20" s="321"/>
      <c r="SEJ20" s="321"/>
      <c r="SEK20" s="321"/>
      <c r="SEL20" s="321"/>
      <c r="SEM20" s="321"/>
      <c r="SEN20" s="321"/>
      <c r="SEO20" s="321"/>
      <c r="SEP20" s="321"/>
      <c r="SEQ20" s="321"/>
      <c r="SER20" s="321"/>
      <c r="SES20" s="321"/>
      <c r="SET20" s="321"/>
      <c r="SEU20" s="321"/>
      <c r="SEV20" s="321"/>
      <c r="SEW20" s="321"/>
      <c r="SEX20" s="321"/>
      <c r="SEY20" s="321"/>
      <c r="SEZ20" s="321"/>
      <c r="SFA20" s="321"/>
      <c r="SFB20" s="321"/>
      <c r="SFC20" s="321"/>
      <c r="SFD20" s="321"/>
      <c r="SFE20" s="321"/>
      <c r="SFF20" s="321"/>
      <c r="SFG20" s="321"/>
      <c r="SFH20" s="321"/>
      <c r="SFI20" s="321"/>
      <c r="SFJ20" s="321"/>
      <c r="SFK20" s="321"/>
      <c r="SFL20" s="321"/>
      <c r="SFM20" s="321"/>
      <c r="SFN20" s="321"/>
      <c r="SFO20" s="321"/>
      <c r="SFP20" s="321"/>
      <c r="SFQ20" s="321"/>
      <c r="SFR20" s="321"/>
      <c r="SFS20" s="321"/>
      <c r="SFT20" s="321"/>
      <c r="SFU20" s="321"/>
      <c r="SFV20" s="321"/>
      <c r="SFW20" s="321"/>
      <c r="SFX20" s="321"/>
      <c r="SFY20" s="321"/>
      <c r="SFZ20" s="321"/>
      <c r="SGA20" s="321"/>
      <c r="SGB20" s="321"/>
      <c r="SGC20" s="321"/>
      <c r="SGD20" s="321"/>
      <c r="SGE20" s="321"/>
      <c r="SGF20" s="321"/>
      <c r="SGG20" s="321"/>
      <c r="SGH20" s="321"/>
      <c r="SGI20" s="321"/>
      <c r="SGJ20" s="321"/>
      <c r="SGK20" s="321"/>
      <c r="SGL20" s="321"/>
      <c r="SGM20" s="321"/>
      <c r="SGN20" s="321"/>
      <c r="SGO20" s="321"/>
      <c r="SGP20" s="321"/>
      <c r="SGQ20" s="321"/>
      <c r="SGR20" s="321"/>
      <c r="SGS20" s="321"/>
      <c r="SGT20" s="321"/>
      <c r="SGU20" s="321"/>
      <c r="SGV20" s="321"/>
      <c r="SGW20" s="321"/>
      <c r="SGX20" s="321"/>
      <c r="SGY20" s="321"/>
      <c r="SGZ20" s="321"/>
      <c r="SHA20" s="321"/>
      <c r="SHB20" s="321"/>
      <c r="SHC20" s="321"/>
      <c r="SHD20" s="321"/>
      <c r="SHE20" s="321"/>
      <c r="SHF20" s="321"/>
      <c r="SHG20" s="321"/>
      <c r="SHH20" s="321"/>
      <c r="SHI20" s="321"/>
      <c r="SHJ20" s="321"/>
      <c r="SHK20" s="321"/>
      <c r="SHL20" s="321"/>
      <c r="SHM20" s="321"/>
      <c r="SHN20" s="321"/>
      <c r="SHO20" s="321"/>
      <c r="SHP20" s="321"/>
      <c r="SHQ20" s="321"/>
      <c r="SHR20" s="321"/>
      <c r="SHS20" s="321"/>
      <c r="SHT20" s="321"/>
      <c r="SHU20" s="321"/>
      <c r="SHV20" s="321"/>
      <c r="SHW20" s="321"/>
      <c r="SHX20" s="321"/>
      <c r="SHY20" s="321"/>
      <c r="SHZ20" s="321"/>
      <c r="SIA20" s="321"/>
      <c r="SIB20" s="321"/>
      <c r="SIC20" s="321"/>
      <c r="SID20" s="321"/>
      <c r="SIE20" s="321"/>
      <c r="SIF20" s="321"/>
      <c r="SIG20" s="321"/>
      <c r="SIH20" s="321"/>
      <c r="SII20" s="321"/>
      <c r="SIJ20" s="321"/>
      <c r="SIK20" s="321"/>
      <c r="SIL20" s="321"/>
      <c r="SIM20" s="321"/>
      <c r="SIN20" s="321"/>
      <c r="SIO20" s="321"/>
      <c r="SIP20" s="321"/>
      <c r="SIQ20" s="321"/>
      <c r="SIR20" s="321"/>
      <c r="SIS20" s="321"/>
      <c r="SIT20" s="321"/>
      <c r="SIU20" s="321"/>
      <c r="SIV20" s="321"/>
      <c r="SIW20" s="321"/>
      <c r="SIX20" s="321"/>
      <c r="SIY20" s="321"/>
      <c r="SIZ20" s="321"/>
      <c r="SJA20" s="321"/>
      <c r="SJB20" s="321"/>
      <c r="SJC20" s="321"/>
      <c r="SJD20" s="321"/>
      <c r="SJE20" s="321"/>
      <c r="SJF20" s="321"/>
      <c r="SJG20" s="321"/>
      <c r="SJH20" s="321"/>
      <c r="SJI20" s="321"/>
      <c r="SJJ20" s="321"/>
      <c r="SJK20" s="321"/>
      <c r="SJL20" s="321"/>
      <c r="SJM20" s="321"/>
      <c r="SJN20" s="321"/>
      <c r="SJO20" s="321"/>
      <c r="SJP20" s="321"/>
      <c r="SJQ20" s="321"/>
      <c r="SJR20" s="321"/>
      <c r="SJS20" s="321"/>
      <c r="SJT20" s="321"/>
      <c r="SJU20" s="321"/>
      <c r="SJV20" s="321"/>
      <c r="SJW20" s="321"/>
      <c r="SJX20" s="321"/>
      <c r="SJY20" s="321"/>
      <c r="SJZ20" s="321"/>
      <c r="SKA20" s="321"/>
      <c r="SKB20" s="321"/>
      <c r="SKC20" s="321"/>
      <c r="SKD20" s="321"/>
      <c r="SKE20" s="321"/>
      <c r="SKF20" s="321"/>
      <c r="SKG20" s="321"/>
      <c r="SKH20" s="321"/>
      <c r="SKI20" s="321"/>
      <c r="SKJ20" s="321"/>
      <c r="SKK20" s="321"/>
      <c r="SKL20" s="321"/>
      <c r="SKM20" s="321"/>
      <c r="SKN20" s="321"/>
      <c r="SKO20" s="321"/>
      <c r="SKP20" s="321"/>
      <c r="SKQ20" s="321"/>
      <c r="SKR20" s="321"/>
      <c r="SKS20" s="321"/>
      <c r="SKT20" s="321"/>
      <c r="SKU20" s="321"/>
      <c r="SKV20" s="321"/>
      <c r="SKW20" s="321"/>
      <c r="SKX20" s="321"/>
      <c r="SKY20" s="321"/>
      <c r="SKZ20" s="321"/>
      <c r="SLA20" s="321"/>
      <c r="SLB20" s="321"/>
      <c r="SLC20" s="321"/>
      <c r="SLD20" s="321"/>
      <c r="SLE20" s="321"/>
      <c r="SLF20" s="321"/>
      <c r="SLG20" s="321"/>
      <c r="SLH20" s="321"/>
      <c r="SLI20" s="321"/>
      <c r="SLJ20" s="321"/>
      <c r="SLK20" s="321"/>
      <c r="SLL20" s="321"/>
      <c r="SLM20" s="321"/>
      <c r="SLN20" s="321"/>
      <c r="SLO20" s="321"/>
      <c r="SLP20" s="321"/>
      <c r="SLQ20" s="321"/>
      <c r="SLR20" s="321"/>
      <c r="SLS20" s="321"/>
      <c r="SLT20" s="321"/>
      <c r="SLU20" s="321"/>
      <c r="SLV20" s="321"/>
      <c r="SLW20" s="321"/>
      <c r="SLX20" s="321"/>
      <c r="SLY20" s="321"/>
      <c r="SLZ20" s="321"/>
      <c r="SMA20" s="321"/>
      <c r="SMB20" s="321"/>
      <c r="SMC20" s="321"/>
      <c r="SMD20" s="321"/>
      <c r="SME20" s="321"/>
      <c r="SMF20" s="321"/>
      <c r="SMG20" s="321"/>
      <c r="SMH20" s="321"/>
      <c r="SMI20" s="321"/>
      <c r="SMJ20" s="321"/>
      <c r="SMK20" s="321"/>
      <c r="SML20" s="321"/>
      <c r="SMM20" s="321"/>
      <c r="SMN20" s="321"/>
      <c r="SMO20" s="321"/>
      <c r="SMP20" s="321"/>
      <c r="SMQ20" s="321"/>
      <c r="SMR20" s="321"/>
      <c r="SMS20" s="321"/>
      <c r="SMT20" s="321"/>
      <c r="SMU20" s="321"/>
      <c r="SMV20" s="321"/>
      <c r="SMW20" s="321"/>
      <c r="SMX20" s="321"/>
      <c r="SMY20" s="321"/>
      <c r="SMZ20" s="321"/>
      <c r="SNA20" s="321"/>
      <c r="SNB20" s="321"/>
      <c r="SNC20" s="321"/>
      <c r="SND20" s="321"/>
      <c r="SNE20" s="321"/>
      <c r="SNF20" s="321"/>
      <c r="SNG20" s="321"/>
      <c r="SNH20" s="321"/>
      <c r="SNI20" s="321"/>
      <c r="SNJ20" s="321"/>
      <c r="SNK20" s="321"/>
      <c r="SNL20" s="321"/>
      <c r="SNM20" s="321"/>
      <c r="SNN20" s="321"/>
      <c r="SNO20" s="321"/>
      <c r="SNP20" s="321"/>
      <c r="SNQ20" s="321"/>
      <c r="SNR20" s="321"/>
      <c r="SNS20" s="321"/>
      <c r="SNT20" s="321"/>
      <c r="SNU20" s="321"/>
      <c r="SNV20" s="321"/>
      <c r="SNW20" s="321"/>
      <c r="SNX20" s="321"/>
      <c r="SNY20" s="321"/>
      <c r="SNZ20" s="321"/>
      <c r="SOA20" s="321"/>
      <c r="SOB20" s="321"/>
      <c r="SOC20" s="321"/>
      <c r="SOD20" s="321"/>
      <c r="SOE20" s="321"/>
      <c r="SOF20" s="321"/>
      <c r="SOG20" s="321"/>
      <c r="SOH20" s="321"/>
      <c r="SOI20" s="321"/>
      <c r="SOJ20" s="321"/>
      <c r="SOK20" s="321"/>
      <c r="SOL20" s="321"/>
      <c r="SOM20" s="321"/>
      <c r="SON20" s="321"/>
      <c r="SOO20" s="321"/>
      <c r="SOP20" s="321"/>
      <c r="SOQ20" s="321"/>
      <c r="SOR20" s="321"/>
      <c r="SOS20" s="321"/>
      <c r="SOT20" s="321"/>
      <c r="SOU20" s="321"/>
      <c r="SOV20" s="321"/>
      <c r="SOW20" s="321"/>
      <c r="SOX20" s="321"/>
      <c r="SOY20" s="321"/>
      <c r="SOZ20" s="321"/>
      <c r="SPA20" s="321"/>
      <c r="SPB20" s="321"/>
      <c r="SPC20" s="321"/>
      <c r="SPD20" s="321"/>
      <c r="SPE20" s="321"/>
      <c r="SPF20" s="321"/>
      <c r="SPG20" s="321"/>
      <c r="SPH20" s="321"/>
      <c r="SPI20" s="321"/>
      <c r="SPJ20" s="321"/>
      <c r="SPK20" s="321"/>
      <c r="SPL20" s="321"/>
      <c r="SPM20" s="321"/>
      <c r="SPN20" s="321"/>
      <c r="SPO20" s="321"/>
      <c r="SPP20" s="321"/>
      <c r="SPQ20" s="321"/>
      <c r="SPR20" s="321"/>
      <c r="SPS20" s="321"/>
      <c r="SPT20" s="321"/>
      <c r="SPU20" s="321"/>
      <c r="SPV20" s="321"/>
      <c r="SPW20" s="321"/>
      <c r="SPX20" s="321"/>
      <c r="SPY20" s="321"/>
      <c r="SPZ20" s="321"/>
      <c r="SQA20" s="321"/>
      <c r="SQB20" s="321"/>
      <c r="SQC20" s="321"/>
      <c r="SQD20" s="321"/>
      <c r="SQE20" s="321"/>
      <c r="SQF20" s="321"/>
      <c r="SQG20" s="321"/>
      <c r="SQH20" s="321"/>
      <c r="SQI20" s="321"/>
      <c r="SQJ20" s="321"/>
      <c r="SQK20" s="321"/>
      <c r="SQL20" s="321"/>
      <c r="SQM20" s="321"/>
      <c r="SQN20" s="321"/>
      <c r="SQO20" s="321"/>
      <c r="SQP20" s="321"/>
      <c r="SQQ20" s="321"/>
      <c r="SQR20" s="321"/>
      <c r="SQS20" s="321"/>
      <c r="SQT20" s="321"/>
      <c r="SQU20" s="321"/>
      <c r="SQV20" s="321"/>
      <c r="SQW20" s="321"/>
      <c r="SQX20" s="321"/>
      <c r="SQY20" s="321"/>
      <c r="SQZ20" s="321"/>
      <c r="SRA20" s="321"/>
      <c r="SRB20" s="321"/>
      <c r="SRC20" s="321"/>
      <c r="SRD20" s="321"/>
      <c r="SRE20" s="321"/>
      <c r="SRF20" s="321"/>
      <c r="SRG20" s="321"/>
      <c r="SRH20" s="321"/>
      <c r="SRI20" s="321"/>
      <c r="SRJ20" s="321"/>
      <c r="SRK20" s="321"/>
      <c r="SRL20" s="321"/>
      <c r="SRM20" s="321"/>
      <c r="SRN20" s="321"/>
      <c r="SRO20" s="321"/>
      <c r="SRP20" s="321"/>
      <c r="SRQ20" s="321"/>
      <c r="SRR20" s="321"/>
      <c r="SRS20" s="321"/>
      <c r="SRT20" s="321"/>
      <c r="SRU20" s="321"/>
      <c r="SRV20" s="321"/>
      <c r="SRW20" s="321"/>
      <c r="SRX20" s="321"/>
      <c r="SRY20" s="321"/>
      <c r="SRZ20" s="321"/>
      <c r="SSA20" s="321"/>
      <c r="SSB20" s="321"/>
      <c r="SSC20" s="321"/>
      <c r="SSD20" s="321"/>
      <c r="SSE20" s="321"/>
      <c r="SSF20" s="321"/>
      <c r="SSG20" s="321"/>
      <c r="SSH20" s="321"/>
      <c r="SSI20" s="321"/>
      <c r="SSJ20" s="321"/>
      <c r="SSK20" s="321"/>
      <c r="SSL20" s="321"/>
      <c r="SSM20" s="321"/>
      <c r="SSN20" s="321"/>
      <c r="SSO20" s="321"/>
      <c r="SSP20" s="321"/>
      <c r="SSQ20" s="321"/>
      <c r="SSR20" s="321"/>
      <c r="SSS20" s="321"/>
      <c r="SST20" s="321"/>
      <c r="SSU20" s="321"/>
      <c r="SSV20" s="321"/>
      <c r="SSW20" s="321"/>
      <c r="SSX20" s="321"/>
      <c r="SSY20" s="321"/>
      <c r="SSZ20" s="321"/>
      <c r="STA20" s="321"/>
      <c r="STB20" s="321"/>
      <c r="STC20" s="321"/>
      <c r="STD20" s="321"/>
      <c r="STE20" s="321"/>
      <c r="STF20" s="321"/>
      <c r="STG20" s="321"/>
      <c r="STH20" s="321"/>
      <c r="STI20" s="321"/>
      <c r="STJ20" s="321"/>
      <c r="STK20" s="321"/>
      <c r="STL20" s="321"/>
      <c r="STM20" s="321"/>
      <c r="STN20" s="321"/>
      <c r="STO20" s="321"/>
      <c r="STP20" s="321"/>
      <c r="STQ20" s="321"/>
      <c r="STR20" s="321"/>
      <c r="STS20" s="321"/>
      <c r="STT20" s="321"/>
      <c r="STU20" s="321"/>
      <c r="STV20" s="321"/>
      <c r="STW20" s="321"/>
      <c r="STX20" s="321"/>
      <c r="STY20" s="321"/>
      <c r="STZ20" s="321"/>
      <c r="SUA20" s="321"/>
      <c r="SUB20" s="321"/>
      <c r="SUC20" s="321"/>
      <c r="SUD20" s="321"/>
      <c r="SUE20" s="321"/>
      <c r="SUF20" s="321"/>
      <c r="SUG20" s="321"/>
      <c r="SUH20" s="321"/>
      <c r="SUI20" s="321"/>
      <c r="SUJ20" s="321"/>
      <c r="SUK20" s="321"/>
      <c r="SUL20" s="321"/>
      <c r="SUM20" s="321"/>
      <c r="SUN20" s="321"/>
      <c r="SUO20" s="321"/>
      <c r="SUP20" s="321"/>
      <c r="SUQ20" s="321"/>
      <c r="SUR20" s="321"/>
      <c r="SUS20" s="321"/>
      <c r="SUT20" s="321"/>
      <c r="SUU20" s="321"/>
      <c r="SUV20" s="321"/>
      <c r="SUW20" s="321"/>
      <c r="SUX20" s="321"/>
      <c r="SUY20" s="321"/>
      <c r="SUZ20" s="321"/>
      <c r="SVA20" s="321"/>
      <c r="SVB20" s="321"/>
      <c r="SVC20" s="321"/>
      <c r="SVD20" s="321"/>
      <c r="SVE20" s="321"/>
      <c r="SVF20" s="321"/>
      <c r="SVG20" s="321"/>
      <c r="SVH20" s="321"/>
      <c r="SVI20" s="321"/>
      <c r="SVJ20" s="321"/>
      <c r="SVK20" s="321"/>
      <c r="SVL20" s="321"/>
      <c r="SVM20" s="321"/>
      <c r="SVN20" s="321"/>
      <c r="SVO20" s="321"/>
      <c r="SVP20" s="321"/>
      <c r="SVQ20" s="321"/>
      <c r="SVR20" s="321"/>
      <c r="SVS20" s="321"/>
      <c r="SVT20" s="321"/>
      <c r="SVU20" s="321"/>
      <c r="SVV20" s="321"/>
      <c r="SVW20" s="321"/>
      <c r="SVX20" s="321"/>
      <c r="SVY20" s="321"/>
      <c r="SVZ20" s="321"/>
      <c r="SWA20" s="321"/>
      <c r="SWB20" s="321"/>
      <c r="SWC20" s="321"/>
      <c r="SWD20" s="321"/>
      <c r="SWE20" s="321"/>
      <c r="SWF20" s="321"/>
      <c r="SWG20" s="321"/>
      <c r="SWH20" s="321"/>
      <c r="SWI20" s="321"/>
      <c r="SWJ20" s="321"/>
      <c r="SWK20" s="321"/>
      <c r="SWL20" s="321"/>
      <c r="SWM20" s="321"/>
      <c r="SWN20" s="321"/>
      <c r="SWO20" s="321"/>
      <c r="SWP20" s="321"/>
      <c r="SWQ20" s="321"/>
      <c r="SWR20" s="321"/>
      <c r="SWS20" s="321"/>
      <c r="SWT20" s="321"/>
      <c r="SWU20" s="321"/>
      <c r="SWV20" s="321"/>
      <c r="SWW20" s="321"/>
      <c r="SWX20" s="321"/>
      <c r="SWY20" s="321"/>
      <c r="SWZ20" s="321"/>
      <c r="SXA20" s="321"/>
      <c r="SXB20" s="321"/>
      <c r="SXC20" s="321"/>
      <c r="SXD20" s="321"/>
      <c r="SXE20" s="321"/>
      <c r="SXF20" s="321"/>
      <c r="SXG20" s="321"/>
      <c r="SXH20" s="321"/>
      <c r="SXI20" s="321"/>
      <c r="SXJ20" s="321"/>
      <c r="SXK20" s="321"/>
      <c r="SXL20" s="321"/>
      <c r="SXM20" s="321"/>
      <c r="SXN20" s="321"/>
      <c r="SXO20" s="321"/>
      <c r="SXP20" s="321"/>
      <c r="SXQ20" s="321"/>
      <c r="SXR20" s="321"/>
      <c r="SXS20" s="321"/>
      <c r="SXT20" s="321"/>
      <c r="SXU20" s="321"/>
      <c r="SXV20" s="321"/>
      <c r="SXW20" s="321"/>
      <c r="SXX20" s="321"/>
      <c r="SXY20" s="321"/>
      <c r="SXZ20" s="321"/>
      <c r="SYA20" s="321"/>
      <c r="SYB20" s="321"/>
      <c r="SYC20" s="321"/>
      <c r="SYD20" s="321"/>
      <c r="SYE20" s="321"/>
      <c r="SYF20" s="321"/>
      <c r="SYG20" s="321"/>
      <c r="SYH20" s="321"/>
      <c r="SYI20" s="321"/>
      <c r="SYJ20" s="321"/>
      <c r="SYK20" s="321"/>
      <c r="SYL20" s="321"/>
      <c r="SYM20" s="321"/>
      <c r="SYN20" s="321"/>
      <c r="SYO20" s="321"/>
      <c r="SYP20" s="321"/>
      <c r="SYQ20" s="321"/>
      <c r="SYR20" s="321"/>
      <c r="SYS20" s="321"/>
      <c r="SYT20" s="321"/>
      <c r="SYU20" s="321"/>
      <c r="SYV20" s="321"/>
      <c r="SYW20" s="321"/>
      <c r="SYX20" s="321"/>
      <c r="SYY20" s="321"/>
      <c r="SYZ20" s="321"/>
      <c r="SZA20" s="321"/>
      <c r="SZB20" s="321"/>
      <c r="SZC20" s="321"/>
      <c r="SZD20" s="321"/>
      <c r="SZE20" s="321"/>
      <c r="SZF20" s="321"/>
      <c r="SZG20" s="321"/>
      <c r="SZH20" s="321"/>
      <c r="SZI20" s="321"/>
      <c r="SZJ20" s="321"/>
      <c r="SZK20" s="321"/>
      <c r="SZL20" s="321"/>
      <c r="SZM20" s="321"/>
      <c r="SZN20" s="321"/>
      <c r="SZO20" s="321"/>
      <c r="SZP20" s="321"/>
      <c r="SZQ20" s="321"/>
      <c r="SZR20" s="321"/>
      <c r="SZS20" s="321"/>
      <c r="SZT20" s="321"/>
      <c r="SZU20" s="321"/>
      <c r="SZV20" s="321"/>
      <c r="SZW20" s="321"/>
      <c r="SZX20" s="321"/>
      <c r="SZY20" s="321"/>
      <c r="SZZ20" s="321"/>
      <c r="TAA20" s="321"/>
      <c r="TAB20" s="321"/>
      <c r="TAC20" s="321"/>
      <c r="TAD20" s="321"/>
      <c r="TAE20" s="321"/>
      <c r="TAF20" s="321"/>
      <c r="TAG20" s="321"/>
      <c r="TAH20" s="321"/>
      <c r="TAI20" s="321"/>
      <c r="TAJ20" s="321"/>
      <c r="TAK20" s="321"/>
      <c r="TAL20" s="321"/>
      <c r="TAM20" s="321"/>
      <c r="TAN20" s="321"/>
      <c r="TAO20" s="321"/>
      <c r="TAP20" s="321"/>
      <c r="TAQ20" s="321"/>
      <c r="TAR20" s="321"/>
      <c r="TAS20" s="321"/>
      <c r="TAT20" s="321"/>
      <c r="TAU20" s="321"/>
      <c r="TAV20" s="321"/>
      <c r="TAW20" s="321"/>
      <c r="TAX20" s="321"/>
      <c r="TAY20" s="321"/>
      <c r="TAZ20" s="321"/>
      <c r="TBA20" s="321"/>
      <c r="TBB20" s="321"/>
      <c r="TBC20" s="321"/>
      <c r="TBD20" s="321"/>
      <c r="TBE20" s="321"/>
      <c r="TBF20" s="321"/>
      <c r="TBG20" s="321"/>
      <c r="TBH20" s="321"/>
      <c r="TBI20" s="321"/>
      <c r="TBJ20" s="321"/>
      <c r="TBK20" s="321"/>
      <c r="TBL20" s="321"/>
      <c r="TBM20" s="321"/>
      <c r="TBN20" s="321"/>
      <c r="TBO20" s="321"/>
      <c r="TBP20" s="321"/>
      <c r="TBQ20" s="321"/>
      <c r="TBR20" s="321"/>
      <c r="TBS20" s="321"/>
      <c r="TBT20" s="321"/>
      <c r="TBU20" s="321"/>
      <c r="TBV20" s="321"/>
      <c r="TBW20" s="321"/>
      <c r="TBX20" s="321"/>
      <c r="TBY20" s="321"/>
      <c r="TBZ20" s="321"/>
      <c r="TCA20" s="321"/>
      <c r="TCB20" s="321"/>
      <c r="TCC20" s="321"/>
      <c r="TCD20" s="321"/>
      <c r="TCE20" s="321"/>
      <c r="TCF20" s="321"/>
      <c r="TCG20" s="321"/>
      <c r="TCH20" s="321"/>
      <c r="TCI20" s="321"/>
      <c r="TCJ20" s="321"/>
      <c r="TCK20" s="321"/>
      <c r="TCL20" s="321"/>
      <c r="TCM20" s="321"/>
      <c r="TCN20" s="321"/>
      <c r="TCO20" s="321"/>
      <c r="TCP20" s="321"/>
      <c r="TCQ20" s="321"/>
      <c r="TCR20" s="321"/>
      <c r="TCS20" s="321"/>
      <c r="TCT20" s="321"/>
      <c r="TCU20" s="321"/>
      <c r="TCV20" s="321"/>
      <c r="TCW20" s="321"/>
      <c r="TCX20" s="321"/>
      <c r="TCY20" s="321"/>
      <c r="TCZ20" s="321"/>
      <c r="TDA20" s="321"/>
      <c r="TDB20" s="321"/>
      <c r="TDC20" s="321"/>
      <c r="TDD20" s="321"/>
      <c r="TDE20" s="321"/>
      <c r="TDF20" s="321"/>
      <c r="TDG20" s="321"/>
      <c r="TDH20" s="321"/>
      <c r="TDI20" s="321"/>
      <c r="TDJ20" s="321"/>
      <c r="TDK20" s="321"/>
      <c r="TDL20" s="321"/>
      <c r="TDM20" s="321"/>
      <c r="TDN20" s="321"/>
      <c r="TDO20" s="321"/>
      <c r="TDP20" s="321"/>
      <c r="TDQ20" s="321"/>
      <c r="TDR20" s="321"/>
      <c r="TDS20" s="321"/>
      <c r="TDT20" s="321"/>
      <c r="TDU20" s="321"/>
      <c r="TDV20" s="321"/>
      <c r="TDW20" s="321"/>
      <c r="TDX20" s="321"/>
      <c r="TDY20" s="321"/>
      <c r="TDZ20" s="321"/>
      <c r="TEA20" s="321"/>
      <c r="TEB20" s="321"/>
      <c r="TEC20" s="321"/>
      <c r="TED20" s="321"/>
      <c r="TEE20" s="321"/>
      <c r="TEF20" s="321"/>
      <c r="TEG20" s="321"/>
      <c r="TEH20" s="321"/>
      <c r="TEI20" s="321"/>
      <c r="TEJ20" s="321"/>
      <c r="TEK20" s="321"/>
      <c r="TEL20" s="321"/>
      <c r="TEM20" s="321"/>
      <c r="TEN20" s="321"/>
      <c r="TEO20" s="321"/>
      <c r="TEP20" s="321"/>
      <c r="TEQ20" s="321"/>
      <c r="TER20" s="321"/>
      <c r="TES20" s="321"/>
      <c r="TET20" s="321"/>
      <c r="TEU20" s="321"/>
      <c r="TEV20" s="321"/>
      <c r="TEW20" s="321"/>
      <c r="TEX20" s="321"/>
      <c r="TEY20" s="321"/>
      <c r="TEZ20" s="321"/>
      <c r="TFA20" s="321"/>
      <c r="TFB20" s="321"/>
      <c r="TFC20" s="321"/>
      <c r="TFD20" s="321"/>
      <c r="TFE20" s="321"/>
      <c r="TFF20" s="321"/>
      <c r="TFG20" s="321"/>
      <c r="TFH20" s="321"/>
      <c r="TFI20" s="321"/>
      <c r="TFJ20" s="321"/>
      <c r="TFK20" s="321"/>
      <c r="TFL20" s="321"/>
      <c r="TFM20" s="321"/>
      <c r="TFN20" s="321"/>
      <c r="TFO20" s="321"/>
      <c r="TFP20" s="321"/>
      <c r="TFQ20" s="321"/>
      <c r="TFR20" s="321"/>
      <c r="TFS20" s="321"/>
      <c r="TFT20" s="321"/>
      <c r="TFU20" s="321"/>
      <c r="TFV20" s="321"/>
      <c r="TFW20" s="321"/>
      <c r="TFX20" s="321"/>
      <c r="TFY20" s="321"/>
      <c r="TFZ20" s="321"/>
      <c r="TGA20" s="321"/>
      <c r="TGB20" s="321"/>
      <c r="TGC20" s="321"/>
      <c r="TGD20" s="321"/>
      <c r="TGE20" s="321"/>
      <c r="TGF20" s="321"/>
      <c r="TGG20" s="321"/>
      <c r="TGH20" s="321"/>
      <c r="TGI20" s="321"/>
      <c r="TGJ20" s="321"/>
      <c r="TGK20" s="321"/>
      <c r="TGL20" s="321"/>
      <c r="TGM20" s="321"/>
      <c r="TGN20" s="321"/>
      <c r="TGO20" s="321"/>
      <c r="TGP20" s="321"/>
      <c r="TGQ20" s="321"/>
      <c r="TGR20" s="321"/>
      <c r="TGS20" s="321"/>
      <c r="TGT20" s="321"/>
      <c r="TGU20" s="321"/>
      <c r="TGV20" s="321"/>
      <c r="TGW20" s="321"/>
      <c r="TGX20" s="321"/>
      <c r="TGY20" s="321"/>
      <c r="TGZ20" s="321"/>
      <c r="THA20" s="321"/>
      <c r="THB20" s="321"/>
      <c r="THC20" s="321"/>
      <c r="THD20" s="321"/>
      <c r="THE20" s="321"/>
      <c r="THF20" s="321"/>
      <c r="THG20" s="321"/>
      <c r="THH20" s="321"/>
      <c r="THI20" s="321"/>
      <c r="THJ20" s="321"/>
      <c r="THK20" s="321"/>
      <c r="THL20" s="321"/>
      <c r="THM20" s="321"/>
      <c r="THN20" s="321"/>
      <c r="THO20" s="321"/>
      <c r="THP20" s="321"/>
      <c r="THQ20" s="321"/>
      <c r="THR20" s="321"/>
      <c r="THS20" s="321"/>
      <c r="THT20" s="321"/>
      <c r="THU20" s="321"/>
      <c r="THV20" s="321"/>
      <c r="THW20" s="321"/>
      <c r="THX20" s="321"/>
      <c r="THY20" s="321"/>
      <c r="THZ20" s="321"/>
      <c r="TIA20" s="321"/>
      <c r="TIB20" s="321"/>
      <c r="TIC20" s="321"/>
      <c r="TID20" s="321"/>
      <c r="TIE20" s="321"/>
      <c r="TIF20" s="321"/>
      <c r="TIG20" s="321"/>
      <c r="TIH20" s="321"/>
      <c r="TII20" s="321"/>
      <c r="TIJ20" s="321"/>
      <c r="TIK20" s="321"/>
      <c r="TIL20" s="321"/>
      <c r="TIM20" s="321"/>
      <c r="TIN20" s="321"/>
      <c r="TIO20" s="321"/>
      <c r="TIP20" s="321"/>
      <c r="TIQ20" s="321"/>
      <c r="TIR20" s="321"/>
      <c r="TIS20" s="321"/>
      <c r="TIT20" s="321"/>
      <c r="TIU20" s="321"/>
      <c r="TIV20" s="321"/>
      <c r="TIW20" s="321"/>
      <c r="TIX20" s="321"/>
      <c r="TIY20" s="321"/>
      <c r="TIZ20" s="321"/>
      <c r="TJA20" s="321"/>
      <c r="TJB20" s="321"/>
      <c r="TJC20" s="321"/>
      <c r="TJD20" s="321"/>
      <c r="TJE20" s="321"/>
      <c r="TJF20" s="321"/>
      <c r="TJG20" s="321"/>
      <c r="TJH20" s="321"/>
      <c r="TJI20" s="321"/>
      <c r="TJJ20" s="321"/>
      <c r="TJK20" s="321"/>
      <c r="TJL20" s="321"/>
      <c r="TJM20" s="321"/>
      <c r="TJN20" s="321"/>
      <c r="TJO20" s="321"/>
      <c r="TJP20" s="321"/>
      <c r="TJQ20" s="321"/>
      <c r="TJR20" s="321"/>
      <c r="TJS20" s="321"/>
      <c r="TJT20" s="321"/>
      <c r="TJU20" s="321"/>
      <c r="TJV20" s="321"/>
      <c r="TJW20" s="321"/>
      <c r="TJX20" s="321"/>
      <c r="TJY20" s="321"/>
      <c r="TJZ20" s="321"/>
      <c r="TKA20" s="321"/>
      <c r="TKB20" s="321"/>
      <c r="TKC20" s="321"/>
      <c r="TKD20" s="321"/>
      <c r="TKE20" s="321"/>
      <c r="TKF20" s="321"/>
      <c r="TKG20" s="321"/>
      <c r="TKH20" s="321"/>
      <c r="TKI20" s="321"/>
      <c r="TKJ20" s="321"/>
      <c r="TKK20" s="321"/>
      <c r="TKL20" s="321"/>
      <c r="TKM20" s="321"/>
      <c r="TKN20" s="321"/>
      <c r="TKO20" s="321"/>
      <c r="TKP20" s="321"/>
      <c r="TKQ20" s="321"/>
      <c r="TKR20" s="321"/>
      <c r="TKS20" s="321"/>
      <c r="TKT20" s="321"/>
      <c r="TKU20" s="321"/>
      <c r="TKV20" s="321"/>
      <c r="TKW20" s="321"/>
      <c r="TKX20" s="321"/>
      <c r="TKY20" s="321"/>
      <c r="TKZ20" s="321"/>
      <c r="TLA20" s="321"/>
      <c r="TLB20" s="321"/>
      <c r="TLC20" s="321"/>
      <c r="TLD20" s="321"/>
      <c r="TLE20" s="321"/>
      <c r="TLF20" s="321"/>
      <c r="TLG20" s="321"/>
      <c r="TLH20" s="321"/>
      <c r="TLI20" s="321"/>
      <c r="TLJ20" s="321"/>
      <c r="TLK20" s="321"/>
      <c r="TLL20" s="321"/>
      <c r="TLM20" s="321"/>
      <c r="TLN20" s="321"/>
      <c r="TLO20" s="321"/>
      <c r="TLP20" s="321"/>
      <c r="TLQ20" s="321"/>
      <c r="TLR20" s="321"/>
      <c r="TLS20" s="321"/>
      <c r="TLT20" s="321"/>
      <c r="TLU20" s="321"/>
      <c r="TLV20" s="321"/>
      <c r="TLW20" s="321"/>
      <c r="TLX20" s="321"/>
      <c r="TLY20" s="321"/>
      <c r="TLZ20" s="321"/>
      <c r="TMA20" s="321"/>
      <c r="TMB20" s="321"/>
      <c r="TMC20" s="321"/>
      <c r="TMD20" s="321"/>
      <c r="TME20" s="321"/>
      <c r="TMF20" s="321"/>
      <c r="TMG20" s="321"/>
      <c r="TMH20" s="321"/>
      <c r="TMI20" s="321"/>
      <c r="TMJ20" s="321"/>
      <c r="TMK20" s="321"/>
      <c r="TML20" s="321"/>
      <c r="TMM20" s="321"/>
      <c r="TMN20" s="321"/>
      <c r="TMO20" s="321"/>
      <c r="TMP20" s="321"/>
      <c r="TMQ20" s="321"/>
      <c r="TMR20" s="321"/>
      <c r="TMS20" s="321"/>
      <c r="TMT20" s="321"/>
      <c r="TMU20" s="321"/>
      <c r="TMV20" s="321"/>
      <c r="TMW20" s="321"/>
      <c r="TMX20" s="321"/>
      <c r="TMY20" s="321"/>
      <c r="TMZ20" s="321"/>
      <c r="TNA20" s="321"/>
      <c r="TNB20" s="321"/>
      <c r="TNC20" s="321"/>
      <c r="TND20" s="321"/>
      <c r="TNE20" s="321"/>
      <c r="TNF20" s="321"/>
      <c r="TNG20" s="321"/>
      <c r="TNH20" s="321"/>
      <c r="TNI20" s="321"/>
      <c r="TNJ20" s="321"/>
      <c r="TNK20" s="321"/>
      <c r="TNL20" s="321"/>
      <c r="TNM20" s="321"/>
      <c r="TNN20" s="321"/>
      <c r="TNO20" s="321"/>
      <c r="TNP20" s="321"/>
      <c r="TNQ20" s="321"/>
      <c r="TNR20" s="321"/>
      <c r="TNS20" s="321"/>
      <c r="TNT20" s="321"/>
      <c r="TNU20" s="321"/>
      <c r="TNV20" s="321"/>
      <c r="TNW20" s="321"/>
      <c r="TNX20" s="321"/>
      <c r="TNY20" s="321"/>
      <c r="TNZ20" s="321"/>
      <c r="TOA20" s="321"/>
      <c r="TOB20" s="321"/>
      <c r="TOC20" s="321"/>
      <c r="TOD20" s="321"/>
      <c r="TOE20" s="321"/>
      <c r="TOF20" s="321"/>
      <c r="TOG20" s="321"/>
      <c r="TOH20" s="321"/>
      <c r="TOI20" s="321"/>
      <c r="TOJ20" s="321"/>
      <c r="TOK20" s="321"/>
      <c r="TOL20" s="321"/>
      <c r="TOM20" s="321"/>
      <c r="TON20" s="321"/>
      <c r="TOO20" s="321"/>
      <c r="TOP20" s="321"/>
      <c r="TOQ20" s="321"/>
      <c r="TOR20" s="321"/>
      <c r="TOS20" s="321"/>
      <c r="TOT20" s="321"/>
      <c r="TOU20" s="321"/>
      <c r="TOV20" s="321"/>
      <c r="TOW20" s="321"/>
      <c r="TOX20" s="321"/>
      <c r="TOY20" s="321"/>
      <c r="TOZ20" s="321"/>
      <c r="TPA20" s="321"/>
      <c r="TPB20" s="321"/>
      <c r="TPC20" s="321"/>
      <c r="TPD20" s="321"/>
      <c r="TPE20" s="321"/>
      <c r="TPF20" s="321"/>
      <c r="TPG20" s="321"/>
      <c r="TPH20" s="321"/>
      <c r="TPI20" s="321"/>
      <c r="TPJ20" s="321"/>
      <c r="TPK20" s="321"/>
      <c r="TPL20" s="321"/>
      <c r="TPM20" s="321"/>
      <c r="TPN20" s="321"/>
      <c r="TPO20" s="321"/>
      <c r="TPP20" s="321"/>
      <c r="TPQ20" s="321"/>
      <c r="TPR20" s="321"/>
      <c r="TPS20" s="321"/>
      <c r="TPT20" s="321"/>
      <c r="TPU20" s="321"/>
      <c r="TPV20" s="321"/>
      <c r="TPW20" s="321"/>
      <c r="TPX20" s="321"/>
      <c r="TPY20" s="321"/>
      <c r="TPZ20" s="321"/>
      <c r="TQA20" s="321"/>
      <c r="TQB20" s="321"/>
      <c r="TQC20" s="321"/>
      <c r="TQD20" s="321"/>
      <c r="TQE20" s="321"/>
      <c r="TQF20" s="321"/>
      <c r="TQG20" s="321"/>
      <c r="TQH20" s="321"/>
      <c r="TQI20" s="321"/>
      <c r="TQJ20" s="321"/>
      <c r="TQK20" s="321"/>
      <c r="TQL20" s="321"/>
      <c r="TQM20" s="321"/>
      <c r="TQN20" s="321"/>
      <c r="TQO20" s="321"/>
      <c r="TQP20" s="321"/>
      <c r="TQQ20" s="321"/>
      <c r="TQR20" s="321"/>
      <c r="TQS20" s="321"/>
      <c r="TQT20" s="321"/>
      <c r="TQU20" s="321"/>
      <c r="TQV20" s="321"/>
      <c r="TQW20" s="321"/>
      <c r="TQX20" s="321"/>
      <c r="TQY20" s="321"/>
      <c r="TQZ20" s="321"/>
      <c r="TRA20" s="321"/>
      <c r="TRB20" s="321"/>
      <c r="TRC20" s="321"/>
      <c r="TRD20" s="321"/>
      <c r="TRE20" s="321"/>
      <c r="TRF20" s="321"/>
      <c r="TRG20" s="321"/>
      <c r="TRH20" s="321"/>
      <c r="TRI20" s="321"/>
      <c r="TRJ20" s="321"/>
      <c r="TRK20" s="321"/>
      <c r="TRL20" s="321"/>
      <c r="TRM20" s="321"/>
      <c r="TRN20" s="321"/>
      <c r="TRO20" s="321"/>
      <c r="TRP20" s="321"/>
      <c r="TRQ20" s="321"/>
      <c r="TRR20" s="321"/>
      <c r="TRS20" s="321"/>
      <c r="TRT20" s="321"/>
      <c r="TRU20" s="321"/>
      <c r="TRV20" s="321"/>
      <c r="TRW20" s="321"/>
      <c r="TRX20" s="321"/>
      <c r="TRY20" s="321"/>
      <c r="TRZ20" s="321"/>
      <c r="TSA20" s="321"/>
      <c r="TSB20" s="321"/>
      <c r="TSC20" s="321"/>
      <c r="TSD20" s="321"/>
      <c r="TSE20" s="321"/>
      <c r="TSF20" s="321"/>
      <c r="TSG20" s="321"/>
      <c r="TSH20" s="321"/>
      <c r="TSI20" s="321"/>
      <c r="TSJ20" s="321"/>
      <c r="TSK20" s="321"/>
      <c r="TSL20" s="321"/>
      <c r="TSM20" s="321"/>
      <c r="TSN20" s="321"/>
      <c r="TSO20" s="321"/>
      <c r="TSP20" s="321"/>
      <c r="TSQ20" s="321"/>
      <c r="TSR20" s="321"/>
      <c r="TSS20" s="321"/>
      <c r="TST20" s="321"/>
      <c r="TSU20" s="321"/>
      <c r="TSV20" s="321"/>
      <c r="TSW20" s="321"/>
      <c r="TSX20" s="321"/>
      <c r="TSY20" s="321"/>
      <c r="TSZ20" s="321"/>
      <c r="TTA20" s="321"/>
      <c r="TTB20" s="321"/>
      <c r="TTC20" s="321"/>
      <c r="TTD20" s="321"/>
      <c r="TTE20" s="321"/>
      <c r="TTF20" s="321"/>
      <c r="TTG20" s="321"/>
      <c r="TTH20" s="321"/>
      <c r="TTI20" s="321"/>
      <c r="TTJ20" s="321"/>
      <c r="TTK20" s="321"/>
      <c r="TTL20" s="321"/>
      <c r="TTM20" s="321"/>
      <c r="TTN20" s="321"/>
      <c r="TTO20" s="321"/>
      <c r="TTP20" s="321"/>
      <c r="TTQ20" s="321"/>
      <c r="TTR20" s="321"/>
      <c r="TTS20" s="321"/>
      <c r="TTT20" s="321"/>
      <c r="TTU20" s="321"/>
      <c r="TTV20" s="321"/>
      <c r="TTW20" s="321"/>
      <c r="TTX20" s="321"/>
      <c r="TTY20" s="321"/>
      <c r="TTZ20" s="321"/>
      <c r="TUA20" s="321"/>
      <c r="TUB20" s="321"/>
      <c r="TUC20" s="321"/>
      <c r="TUD20" s="321"/>
      <c r="TUE20" s="321"/>
      <c r="TUF20" s="321"/>
      <c r="TUG20" s="321"/>
      <c r="TUH20" s="321"/>
      <c r="TUI20" s="321"/>
      <c r="TUJ20" s="321"/>
      <c r="TUK20" s="321"/>
      <c r="TUL20" s="321"/>
      <c r="TUM20" s="321"/>
      <c r="TUN20" s="321"/>
      <c r="TUO20" s="321"/>
      <c r="TUP20" s="321"/>
      <c r="TUQ20" s="321"/>
      <c r="TUR20" s="321"/>
      <c r="TUS20" s="321"/>
      <c r="TUT20" s="321"/>
      <c r="TUU20" s="321"/>
      <c r="TUV20" s="321"/>
      <c r="TUW20" s="321"/>
      <c r="TUX20" s="321"/>
      <c r="TUY20" s="321"/>
      <c r="TUZ20" s="321"/>
      <c r="TVA20" s="321"/>
      <c r="TVB20" s="321"/>
      <c r="TVC20" s="321"/>
      <c r="TVD20" s="321"/>
      <c r="TVE20" s="321"/>
      <c r="TVF20" s="321"/>
      <c r="TVG20" s="321"/>
      <c r="TVH20" s="321"/>
      <c r="TVI20" s="321"/>
      <c r="TVJ20" s="321"/>
      <c r="TVK20" s="321"/>
      <c r="TVL20" s="321"/>
      <c r="TVM20" s="321"/>
      <c r="TVN20" s="321"/>
      <c r="TVO20" s="321"/>
      <c r="TVP20" s="321"/>
      <c r="TVQ20" s="321"/>
      <c r="TVR20" s="321"/>
      <c r="TVS20" s="321"/>
      <c r="TVT20" s="321"/>
      <c r="TVU20" s="321"/>
      <c r="TVV20" s="321"/>
      <c r="TVW20" s="321"/>
      <c r="TVX20" s="321"/>
      <c r="TVY20" s="321"/>
      <c r="TVZ20" s="321"/>
      <c r="TWA20" s="321"/>
      <c r="TWB20" s="321"/>
      <c r="TWC20" s="321"/>
      <c r="TWD20" s="321"/>
      <c r="TWE20" s="321"/>
      <c r="TWF20" s="321"/>
      <c r="TWG20" s="321"/>
      <c r="TWH20" s="321"/>
      <c r="TWI20" s="321"/>
      <c r="TWJ20" s="321"/>
      <c r="TWK20" s="321"/>
      <c r="TWL20" s="321"/>
      <c r="TWM20" s="321"/>
      <c r="TWN20" s="321"/>
      <c r="TWO20" s="321"/>
      <c r="TWP20" s="321"/>
      <c r="TWQ20" s="321"/>
      <c r="TWR20" s="321"/>
      <c r="TWS20" s="321"/>
      <c r="TWT20" s="321"/>
      <c r="TWU20" s="321"/>
      <c r="TWV20" s="321"/>
      <c r="TWW20" s="321"/>
      <c r="TWX20" s="321"/>
      <c r="TWY20" s="321"/>
      <c r="TWZ20" s="321"/>
      <c r="TXA20" s="321"/>
      <c r="TXB20" s="321"/>
      <c r="TXC20" s="321"/>
      <c r="TXD20" s="321"/>
      <c r="TXE20" s="321"/>
      <c r="TXF20" s="321"/>
      <c r="TXG20" s="321"/>
      <c r="TXH20" s="321"/>
      <c r="TXI20" s="321"/>
      <c r="TXJ20" s="321"/>
      <c r="TXK20" s="321"/>
      <c r="TXL20" s="321"/>
      <c r="TXM20" s="321"/>
      <c r="TXN20" s="321"/>
      <c r="TXO20" s="321"/>
      <c r="TXP20" s="321"/>
      <c r="TXQ20" s="321"/>
      <c r="TXR20" s="321"/>
      <c r="TXS20" s="321"/>
      <c r="TXT20" s="321"/>
      <c r="TXU20" s="321"/>
      <c r="TXV20" s="321"/>
      <c r="TXW20" s="321"/>
      <c r="TXX20" s="321"/>
      <c r="TXY20" s="321"/>
      <c r="TXZ20" s="321"/>
      <c r="TYA20" s="321"/>
      <c r="TYB20" s="321"/>
      <c r="TYC20" s="321"/>
      <c r="TYD20" s="321"/>
      <c r="TYE20" s="321"/>
      <c r="TYF20" s="321"/>
      <c r="TYG20" s="321"/>
      <c r="TYH20" s="321"/>
      <c r="TYI20" s="321"/>
      <c r="TYJ20" s="321"/>
      <c r="TYK20" s="321"/>
      <c r="TYL20" s="321"/>
      <c r="TYM20" s="321"/>
      <c r="TYN20" s="321"/>
      <c r="TYO20" s="321"/>
      <c r="TYP20" s="321"/>
      <c r="TYQ20" s="321"/>
      <c r="TYR20" s="321"/>
      <c r="TYS20" s="321"/>
      <c r="TYT20" s="321"/>
      <c r="TYU20" s="321"/>
      <c r="TYV20" s="321"/>
      <c r="TYW20" s="321"/>
      <c r="TYX20" s="321"/>
      <c r="TYY20" s="321"/>
      <c r="TYZ20" s="321"/>
      <c r="TZA20" s="321"/>
      <c r="TZB20" s="321"/>
      <c r="TZC20" s="321"/>
      <c r="TZD20" s="321"/>
      <c r="TZE20" s="321"/>
      <c r="TZF20" s="321"/>
      <c r="TZG20" s="321"/>
      <c r="TZH20" s="321"/>
      <c r="TZI20" s="321"/>
      <c r="TZJ20" s="321"/>
      <c r="TZK20" s="321"/>
      <c r="TZL20" s="321"/>
      <c r="TZM20" s="321"/>
      <c r="TZN20" s="321"/>
      <c r="TZO20" s="321"/>
      <c r="TZP20" s="321"/>
      <c r="TZQ20" s="321"/>
      <c r="TZR20" s="321"/>
      <c r="TZS20" s="321"/>
      <c r="TZT20" s="321"/>
      <c r="TZU20" s="321"/>
      <c r="TZV20" s="321"/>
      <c r="TZW20" s="321"/>
      <c r="TZX20" s="321"/>
      <c r="TZY20" s="321"/>
      <c r="TZZ20" s="321"/>
      <c r="UAA20" s="321"/>
      <c r="UAB20" s="321"/>
      <c r="UAC20" s="321"/>
      <c r="UAD20" s="321"/>
      <c r="UAE20" s="321"/>
      <c r="UAF20" s="321"/>
      <c r="UAG20" s="321"/>
      <c r="UAH20" s="321"/>
      <c r="UAI20" s="321"/>
      <c r="UAJ20" s="321"/>
      <c r="UAK20" s="321"/>
      <c r="UAL20" s="321"/>
      <c r="UAM20" s="321"/>
      <c r="UAN20" s="321"/>
      <c r="UAO20" s="321"/>
      <c r="UAP20" s="321"/>
      <c r="UAQ20" s="321"/>
      <c r="UAR20" s="321"/>
      <c r="UAS20" s="321"/>
      <c r="UAT20" s="321"/>
      <c r="UAU20" s="321"/>
      <c r="UAV20" s="321"/>
      <c r="UAW20" s="321"/>
      <c r="UAX20" s="321"/>
      <c r="UAY20" s="321"/>
      <c r="UAZ20" s="321"/>
      <c r="UBA20" s="321"/>
      <c r="UBB20" s="321"/>
      <c r="UBC20" s="321"/>
      <c r="UBD20" s="321"/>
      <c r="UBE20" s="321"/>
      <c r="UBF20" s="321"/>
      <c r="UBG20" s="321"/>
      <c r="UBH20" s="321"/>
      <c r="UBI20" s="321"/>
      <c r="UBJ20" s="321"/>
      <c r="UBK20" s="321"/>
      <c r="UBL20" s="321"/>
      <c r="UBM20" s="321"/>
      <c r="UBN20" s="321"/>
      <c r="UBO20" s="321"/>
      <c r="UBP20" s="321"/>
      <c r="UBQ20" s="321"/>
      <c r="UBR20" s="321"/>
      <c r="UBS20" s="321"/>
      <c r="UBT20" s="321"/>
      <c r="UBU20" s="321"/>
      <c r="UBV20" s="321"/>
      <c r="UBW20" s="321"/>
      <c r="UBX20" s="321"/>
      <c r="UBY20" s="321"/>
      <c r="UBZ20" s="321"/>
      <c r="UCA20" s="321"/>
      <c r="UCB20" s="321"/>
      <c r="UCC20" s="321"/>
      <c r="UCD20" s="321"/>
      <c r="UCE20" s="321"/>
      <c r="UCF20" s="321"/>
      <c r="UCG20" s="321"/>
      <c r="UCH20" s="321"/>
      <c r="UCI20" s="321"/>
      <c r="UCJ20" s="321"/>
      <c r="UCK20" s="321"/>
      <c r="UCL20" s="321"/>
      <c r="UCM20" s="321"/>
      <c r="UCN20" s="321"/>
      <c r="UCO20" s="321"/>
      <c r="UCP20" s="321"/>
      <c r="UCQ20" s="321"/>
      <c r="UCR20" s="321"/>
      <c r="UCS20" s="321"/>
      <c r="UCT20" s="321"/>
      <c r="UCU20" s="321"/>
      <c r="UCV20" s="321"/>
      <c r="UCW20" s="321"/>
      <c r="UCX20" s="321"/>
      <c r="UCY20" s="321"/>
      <c r="UCZ20" s="321"/>
      <c r="UDA20" s="321"/>
      <c r="UDB20" s="321"/>
      <c r="UDC20" s="321"/>
      <c r="UDD20" s="321"/>
      <c r="UDE20" s="321"/>
      <c r="UDF20" s="321"/>
      <c r="UDG20" s="321"/>
      <c r="UDH20" s="321"/>
      <c r="UDI20" s="321"/>
      <c r="UDJ20" s="321"/>
      <c r="UDK20" s="321"/>
      <c r="UDL20" s="321"/>
      <c r="UDM20" s="321"/>
      <c r="UDN20" s="321"/>
      <c r="UDO20" s="321"/>
      <c r="UDP20" s="321"/>
      <c r="UDQ20" s="321"/>
      <c r="UDR20" s="321"/>
      <c r="UDS20" s="321"/>
      <c r="UDT20" s="321"/>
      <c r="UDU20" s="321"/>
      <c r="UDV20" s="321"/>
      <c r="UDW20" s="321"/>
      <c r="UDX20" s="321"/>
      <c r="UDY20" s="321"/>
      <c r="UDZ20" s="321"/>
      <c r="UEA20" s="321"/>
      <c r="UEB20" s="321"/>
      <c r="UEC20" s="321"/>
      <c r="UED20" s="321"/>
      <c r="UEE20" s="321"/>
      <c r="UEF20" s="321"/>
      <c r="UEG20" s="321"/>
      <c r="UEH20" s="321"/>
      <c r="UEI20" s="321"/>
      <c r="UEJ20" s="321"/>
      <c r="UEK20" s="321"/>
      <c r="UEL20" s="321"/>
      <c r="UEM20" s="321"/>
      <c r="UEN20" s="321"/>
      <c r="UEO20" s="321"/>
      <c r="UEP20" s="321"/>
      <c r="UEQ20" s="321"/>
      <c r="UER20" s="321"/>
      <c r="UES20" s="321"/>
      <c r="UET20" s="321"/>
      <c r="UEU20" s="321"/>
      <c r="UEV20" s="321"/>
      <c r="UEW20" s="321"/>
      <c r="UEX20" s="321"/>
      <c r="UEY20" s="321"/>
      <c r="UEZ20" s="321"/>
      <c r="UFA20" s="321"/>
      <c r="UFB20" s="321"/>
      <c r="UFC20" s="321"/>
      <c r="UFD20" s="321"/>
      <c r="UFE20" s="321"/>
      <c r="UFF20" s="321"/>
      <c r="UFG20" s="321"/>
      <c r="UFH20" s="321"/>
      <c r="UFI20" s="321"/>
      <c r="UFJ20" s="321"/>
      <c r="UFK20" s="321"/>
      <c r="UFL20" s="321"/>
      <c r="UFM20" s="321"/>
      <c r="UFN20" s="321"/>
      <c r="UFO20" s="321"/>
      <c r="UFP20" s="321"/>
      <c r="UFQ20" s="321"/>
      <c r="UFR20" s="321"/>
      <c r="UFS20" s="321"/>
      <c r="UFT20" s="321"/>
      <c r="UFU20" s="321"/>
      <c r="UFV20" s="321"/>
      <c r="UFW20" s="321"/>
      <c r="UFX20" s="321"/>
      <c r="UFY20" s="321"/>
      <c r="UFZ20" s="321"/>
      <c r="UGA20" s="321"/>
      <c r="UGB20" s="321"/>
      <c r="UGC20" s="321"/>
      <c r="UGD20" s="321"/>
      <c r="UGE20" s="321"/>
      <c r="UGF20" s="321"/>
      <c r="UGG20" s="321"/>
      <c r="UGH20" s="321"/>
      <c r="UGI20" s="321"/>
      <c r="UGJ20" s="321"/>
      <c r="UGK20" s="321"/>
      <c r="UGL20" s="321"/>
      <c r="UGM20" s="321"/>
      <c r="UGN20" s="321"/>
      <c r="UGO20" s="321"/>
      <c r="UGP20" s="321"/>
      <c r="UGQ20" s="321"/>
      <c r="UGR20" s="321"/>
      <c r="UGS20" s="321"/>
      <c r="UGT20" s="321"/>
      <c r="UGU20" s="321"/>
      <c r="UGV20" s="321"/>
      <c r="UGW20" s="321"/>
      <c r="UGX20" s="321"/>
      <c r="UGY20" s="321"/>
      <c r="UGZ20" s="321"/>
      <c r="UHA20" s="321"/>
      <c r="UHB20" s="321"/>
      <c r="UHC20" s="321"/>
      <c r="UHD20" s="321"/>
      <c r="UHE20" s="321"/>
      <c r="UHF20" s="321"/>
      <c r="UHG20" s="321"/>
      <c r="UHH20" s="321"/>
      <c r="UHI20" s="321"/>
      <c r="UHJ20" s="321"/>
      <c r="UHK20" s="321"/>
      <c r="UHL20" s="321"/>
      <c r="UHM20" s="321"/>
      <c r="UHN20" s="321"/>
      <c r="UHO20" s="321"/>
      <c r="UHP20" s="321"/>
      <c r="UHQ20" s="321"/>
      <c r="UHR20" s="321"/>
      <c r="UHS20" s="321"/>
      <c r="UHT20" s="321"/>
      <c r="UHU20" s="321"/>
      <c r="UHV20" s="321"/>
      <c r="UHW20" s="321"/>
      <c r="UHX20" s="321"/>
      <c r="UHY20" s="321"/>
      <c r="UHZ20" s="321"/>
      <c r="UIA20" s="321"/>
      <c r="UIB20" s="321"/>
      <c r="UIC20" s="321"/>
      <c r="UID20" s="321"/>
      <c r="UIE20" s="321"/>
      <c r="UIF20" s="321"/>
      <c r="UIG20" s="321"/>
      <c r="UIH20" s="321"/>
      <c r="UII20" s="321"/>
      <c r="UIJ20" s="321"/>
      <c r="UIK20" s="321"/>
      <c r="UIL20" s="321"/>
      <c r="UIM20" s="321"/>
      <c r="UIN20" s="321"/>
      <c r="UIO20" s="321"/>
      <c r="UIP20" s="321"/>
      <c r="UIQ20" s="321"/>
      <c r="UIR20" s="321"/>
      <c r="UIS20" s="321"/>
      <c r="UIT20" s="321"/>
      <c r="UIU20" s="321"/>
      <c r="UIV20" s="321"/>
      <c r="UIW20" s="321"/>
      <c r="UIX20" s="321"/>
      <c r="UIY20" s="321"/>
      <c r="UIZ20" s="321"/>
      <c r="UJA20" s="321"/>
      <c r="UJB20" s="321"/>
      <c r="UJC20" s="321"/>
      <c r="UJD20" s="321"/>
      <c r="UJE20" s="321"/>
      <c r="UJF20" s="321"/>
      <c r="UJG20" s="321"/>
      <c r="UJH20" s="321"/>
      <c r="UJI20" s="321"/>
      <c r="UJJ20" s="321"/>
      <c r="UJK20" s="321"/>
      <c r="UJL20" s="321"/>
      <c r="UJM20" s="321"/>
      <c r="UJN20" s="321"/>
      <c r="UJO20" s="321"/>
      <c r="UJP20" s="321"/>
      <c r="UJQ20" s="321"/>
      <c r="UJR20" s="321"/>
      <c r="UJS20" s="321"/>
      <c r="UJT20" s="321"/>
      <c r="UJU20" s="321"/>
      <c r="UJV20" s="321"/>
      <c r="UJW20" s="321"/>
      <c r="UJX20" s="321"/>
      <c r="UJY20" s="321"/>
      <c r="UJZ20" s="321"/>
      <c r="UKA20" s="321"/>
      <c r="UKB20" s="321"/>
      <c r="UKC20" s="321"/>
      <c r="UKD20" s="321"/>
      <c r="UKE20" s="321"/>
      <c r="UKF20" s="321"/>
      <c r="UKG20" s="321"/>
      <c r="UKH20" s="321"/>
      <c r="UKI20" s="321"/>
      <c r="UKJ20" s="321"/>
      <c r="UKK20" s="321"/>
      <c r="UKL20" s="321"/>
      <c r="UKM20" s="321"/>
      <c r="UKN20" s="321"/>
      <c r="UKO20" s="321"/>
      <c r="UKP20" s="321"/>
      <c r="UKQ20" s="321"/>
      <c r="UKR20" s="321"/>
      <c r="UKS20" s="321"/>
      <c r="UKT20" s="321"/>
      <c r="UKU20" s="321"/>
      <c r="UKV20" s="321"/>
      <c r="UKW20" s="321"/>
      <c r="UKX20" s="321"/>
      <c r="UKY20" s="321"/>
      <c r="UKZ20" s="321"/>
      <c r="ULA20" s="321"/>
      <c r="ULB20" s="321"/>
      <c r="ULC20" s="321"/>
      <c r="ULD20" s="321"/>
      <c r="ULE20" s="321"/>
      <c r="ULF20" s="321"/>
      <c r="ULG20" s="321"/>
      <c r="ULH20" s="321"/>
      <c r="ULI20" s="321"/>
      <c r="ULJ20" s="321"/>
      <c r="ULK20" s="321"/>
      <c r="ULL20" s="321"/>
      <c r="ULM20" s="321"/>
      <c r="ULN20" s="321"/>
      <c r="ULO20" s="321"/>
      <c r="ULP20" s="321"/>
      <c r="ULQ20" s="321"/>
      <c r="ULR20" s="321"/>
      <c r="ULS20" s="321"/>
      <c r="ULT20" s="321"/>
      <c r="ULU20" s="321"/>
      <c r="ULV20" s="321"/>
      <c r="ULW20" s="321"/>
      <c r="ULX20" s="321"/>
      <c r="ULY20" s="321"/>
      <c r="ULZ20" s="321"/>
      <c r="UMA20" s="321"/>
      <c r="UMB20" s="321"/>
      <c r="UMC20" s="321"/>
      <c r="UMD20" s="321"/>
      <c r="UME20" s="321"/>
      <c r="UMF20" s="321"/>
      <c r="UMG20" s="321"/>
      <c r="UMH20" s="321"/>
      <c r="UMI20" s="321"/>
      <c r="UMJ20" s="321"/>
      <c r="UMK20" s="321"/>
      <c r="UML20" s="321"/>
      <c r="UMM20" s="321"/>
      <c r="UMN20" s="321"/>
      <c r="UMO20" s="321"/>
      <c r="UMP20" s="321"/>
      <c r="UMQ20" s="321"/>
      <c r="UMR20" s="321"/>
      <c r="UMS20" s="321"/>
      <c r="UMT20" s="321"/>
      <c r="UMU20" s="321"/>
      <c r="UMV20" s="321"/>
      <c r="UMW20" s="321"/>
      <c r="UMX20" s="321"/>
      <c r="UMY20" s="321"/>
      <c r="UMZ20" s="321"/>
      <c r="UNA20" s="321"/>
      <c r="UNB20" s="321"/>
      <c r="UNC20" s="321"/>
      <c r="UND20" s="321"/>
      <c r="UNE20" s="321"/>
      <c r="UNF20" s="321"/>
      <c r="UNG20" s="321"/>
      <c r="UNH20" s="321"/>
      <c r="UNI20" s="321"/>
      <c r="UNJ20" s="321"/>
      <c r="UNK20" s="321"/>
      <c r="UNL20" s="321"/>
      <c r="UNM20" s="321"/>
      <c r="UNN20" s="321"/>
      <c r="UNO20" s="321"/>
      <c r="UNP20" s="321"/>
      <c r="UNQ20" s="321"/>
      <c r="UNR20" s="321"/>
      <c r="UNS20" s="321"/>
      <c r="UNT20" s="321"/>
      <c r="UNU20" s="321"/>
      <c r="UNV20" s="321"/>
      <c r="UNW20" s="321"/>
      <c r="UNX20" s="321"/>
      <c r="UNY20" s="321"/>
      <c r="UNZ20" s="321"/>
      <c r="UOA20" s="321"/>
      <c r="UOB20" s="321"/>
      <c r="UOC20" s="321"/>
      <c r="UOD20" s="321"/>
      <c r="UOE20" s="321"/>
      <c r="UOF20" s="321"/>
      <c r="UOG20" s="321"/>
      <c r="UOH20" s="321"/>
      <c r="UOI20" s="321"/>
      <c r="UOJ20" s="321"/>
      <c r="UOK20" s="321"/>
      <c r="UOL20" s="321"/>
      <c r="UOM20" s="321"/>
      <c r="UON20" s="321"/>
      <c r="UOO20" s="321"/>
      <c r="UOP20" s="321"/>
      <c r="UOQ20" s="321"/>
      <c r="UOR20" s="321"/>
      <c r="UOS20" s="321"/>
      <c r="UOT20" s="321"/>
      <c r="UOU20" s="321"/>
      <c r="UOV20" s="321"/>
      <c r="UOW20" s="321"/>
      <c r="UOX20" s="321"/>
      <c r="UOY20" s="321"/>
      <c r="UOZ20" s="321"/>
      <c r="UPA20" s="321"/>
      <c r="UPB20" s="321"/>
      <c r="UPC20" s="321"/>
      <c r="UPD20" s="321"/>
      <c r="UPE20" s="321"/>
      <c r="UPF20" s="321"/>
      <c r="UPG20" s="321"/>
      <c r="UPH20" s="321"/>
      <c r="UPI20" s="321"/>
      <c r="UPJ20" s="321"/>
      <c r="UPK20" s="321"/>
      <c r="UPL20" s="321"/>
      <c r="UPM20" s="321"/>
      <c r="UPN20" s="321"/>
      <c r="UPO20" s="321"/>
      <c r="UPP20" s="321"/>
      <c r="UPQ20" s="321"/>
      <c r="UPR20" s="321"/>
      <c r="UPS20" s="321"/>
      <c r="UPT20" s="321"/>
      <c r="UPU20" s="321"/>
      <c r="UPV20" s="321"/>
      <c r="UPW20" s="321"/>
      <c r="UPX20" s="321"/>
      <c r="UPY20" s="321"/>
      <c r="UPZ20" s="321"/>
      <c r="UQA20" s="321"/>
      <c r="UQB20" s="321"/>
      <c r="UQC20" s="321"/>
      <c r="UQD20" s="321"/>
      <c r="UQE20" s="321"/>
      <c r="UQF20" s="321"/>
      <c r="UQG20" s="321"/>
      <c r="UQH20" s="321"/>
      <c r="UQI20" s="321"/>
      <c r="UQJ20" s="321"/>
      <c r="UQK20" s="321"/>
      <c r="UQL20" s="321"/>
      <c r="UQM20" s="321"/>
      <c r="UQN20" s="321"/>
      <c r="UQO20" s="321"/>
      <c r="UQP20" s="321"/>
      <c r="UQQ20" s="321"/>
      <c r="UQR20" s="321"/>
      <c r="UQS20" s="321"/>
      <c r="UQT20" s="321"/>
      <c r="UQU20" s="321"/>
      <c r="UQV20" s="321"/>
      <c r="UQW20" s="321"/>
      <c r="UQX20" s="321"/>
      <c r="UQY20" s="321"/>
      <c r="UQZ20" s="321"/>
      <c r="URA20" s="321"/>
      <c r="URB20" s="321"/>
      <c r="URC20" s="321"/>
      <c r="URD20" s="321"/>
      <c r="URE20" s="321"/>
      <c r="URF20" s="321"/>
      <c r="URG20" s="321"/>
      <c r="URH20" s="321"/>
      <c r="URI20" s="321"/>
      <c r="URJ20" s="321"/>
      <c r="URK20" s="321"/>
      <c r="URL20" s="321"/>
      <c r="URM20" s="321"/>
      <c r="URN20" s="321"/>
      <c r="URO20" s="321"/>
      <c r="URP20" s="321"/>
      <c r="URQ20" s="321"/>
      <c r="URR20" s="321"/>
      <c r="URS20" s="321"/>
      <c r="URT20" s="321"/>
      <c r="URU20" s="321"/>
      <c r="URV20" s="321"/>
      <c r="URW20" s="321"/>
      <c r="URX20" s="321"/>
      <c r="URY20" s="321"/>
      <c r="URZ20" s="321"/>
      <c r="USA20" s="321"/>
      <c r="USB20" s="321"/>
      <c r="USC20" s="321"/>
      <c r="USD20" s="321"/>
      <c r="USE20" s="321"/>
      <c r="USF20" s="321"/>
      <c r="USG20" s="321"/>
      <c r="USH20" s="321"/>
      <c r="USI20" s="321"/>
      <c r="USJ20" s="321"/>
      <c r="USK20" s="321"/>
      <c r="USL20" s="321"/>
      <c r="USM20" s="321"/>
      <c r="USN20" s="321"/>
      <c r="USO20" s="321"/>
      <c r="USP20" s="321"/>
      <c r="USQ20" s="321"/>
      <c r="USR20" s="321"/>
      <c r="USS20" s="321"/>
      <c r="UST20" s="321"/>
      <c r="USU20" s="321"/>
      <c r="USV20" s="321"/>
      <c r="USW20" s="321"/>
      <c r="USX20" s="321"/>
      <c r="USY20" s="321"/>
      <c r="USZ20" s="321"/>
      <c r="UTA20" s="321"/>
      <c r="UTB20" s="321"/>
      <c r="UTC20" s="321"/>
      <c r="UTD20" s="321"/>
      <c r="UTE20" s="321"/>
      <c r="UTF20" s="321"/>
      <c r="UTG20" s="321"/>
      <c r="UTH20" s="321"/>
      <c r="UTI20" s="321"/>
      <c r="UTJ20" s="321"/>
      <c r="UTK20" s="321"/>
      <c r="UTL20" s="321"/>
      <c r="UTM20" s="321"/>
      <c r="UTN20" s="321"/>
      <c r="UTO20" s="321"/>
      <c r="UTP20" s="321"/>
      <c r="UTQ20" s="321"/>
      <c r="UTR20" s="321"/>
      <c r="UTS20" s="321"/>
      <c r="UTT20" s="321"/>
      <c r="UTU20" s="321"/>
      <c r="UTV20" s="321"/>
      <c r="UTW20" s="321"/>
      <c r="UTX20" s="321"/>
      <c r="UTY20" s="321"/>
      <c r="UTZ20" s="321"/>
      <c r="UUA20" s="321"/>
      <c r="UUB20" s="321"/>
      <c r="UUC20" s="321"/>
      <c r="UUD20" s="321"/>
      <c r="UUE20" s="321"/>
      <c r="UUF20" s="321"/>
      <c r="UUG20" s="321"/>
      <c r="UUH20" s="321"/>
      <c r="UUI20" s="321"/>
      <c r="UUJ20" s="321"/>
      <c r="UUK20" s="321"/>
      <c r="UUL20" s="321"/>
      <c r="UUM20" s="321"/>
      <c r="UUN20" s="321"/>
      <c r="UUO20" s="321"/>
      <c r="UUP20" s="321"/>
      <c r="UUQ20" s="321"/>
      <c r="UUR20" s="321"/>
      <c r="UUS20" s="321"/>
      <c r="UUT20" s="321"/>
      <c r="UUU20" s="321"/>
      <c r="UUV20" s="321"/>
      <c r="UUW20" s="321"/>
      <c r="UUX20" s="321"/>
      <c r="UUY20" s="321"/>
      <c r="UUZ20" s="321"/>
      <c r="UVA20" s="321"/>
      <c r="UVB20" s="321"/>
      <c r="UVC20" s="321"/>
      <c r="UVD20" s="321"/>
      <c r="UVE20" s="321"/>
      <c r="UVF20" s="321"/>
      <c r="UVG20" s="321"/>
      <c r="UVH20" s="321"/>
      <c r="UVI20" s="321"/>
      <c r="UVJ20" s="321"/>
      <c r="UVK20" s="321"/>
      <c r="UVL20" s="321"/>
      <c r="UVM20" s="321"/>
      <c r="UVN20" s="321"/>
      <c r="UVO20" s="321"/>
      <c r="UVP20" s="321"/>
      <c r="UVQ20" s="321"/>
      <c r="UVR20" s="321"/>
      <c r="UVS20" s="321"/>
      <c r="UVT20" s="321"/>
      <c r="UVU20" s="321"/>
      <c r="UVV20" s="321"/>
      <c r="UVW20" s="321"/>
      <c r="UVX20" s="321"/>
      <c r="UVY20" s="321"/>
      <c r="UVZ20" s="321"/>
      <c r="UWA20" s="321"/>
      <c r="UWB20" s="321"/>
      <c r="UWC20" s="321"/>
      <c r="UWD20" s="321"/>
      <c r="UWE20" s="321"/>
      <c r="UWF20" s="321"/>
      <c r="UWG20" s="321"/>
      <c r="UWH20" s="321"/>
      <c r="UWI20" s="321"/>
      <c r="UWJ20" s="321"/>
      <c r="UWK20" s="321"/>
      <c r="UWL20" s="321"/>
      <c r="UWM20" s="321"/>
      <c r="UWN20" s="321"/>
      <c r="UWO20" s="321"/>
      <c r="UWP20" s="321"/>
      <c r="UWQ20" s="321"/>
      <c r="UWR20" s="321"/>
      <c r="UWS20" s="321"/>
      <c r="UWT20" s="321"/>
      <c r="UWU20" s="321"/>
      <c r="UWV20" s="321"/>
      <c r="UWW20" s="321"/>
      <c r="UWX20" s="321"/>
      <c r="UWY20" s="321"/>
      <c r="UWZ20" s="321"/>
      <c r="UXA20" s="321"/>
      <c r="UXB20" s="321"/>
      <c r="UXC20" s="321"/>
      <c r="UXD20" s="321"/>
      <c r="UXE20" s="321"/>
      <c r="UXF20" s="321"/>
      <c r="UXG20" s="321"/>
      <c r="UXH20" s="321"/>
      <c r="UXI20" s="321"/>
      <c r="UXJ20" s="321"/>
      <c r="UXK20" s="321"/>
      <c r="UXL20" s="321"/>
      <c r="UXM20" s="321"/>
      <c r="UXN20" s="321"/>
      <c r="UXO20" s="321"/>
      <c r="UXP20" s="321"/>
      <c r="UXQ20" s="321"/>
      <c r="UXR20" s="321"/>
      <c r="UXS20" s="321"/>
      <c r="UXT20" s="321"/>
      <c r="UXU20" s="321"/>
      <c r="UXV20" s="321"/>
      <c r="UXW20" s="321"/>
      <c r="UXX20" s="321"/>
      <c r="UXY20" s="321"/>
      <c r="UXZ20" s="321"/>
      <c r="UYA20" s="321"/>
      <c r="UYB20" s="321"/>
      <c r="UYC20" s="321"/>
      <c r="UYD20" s="321"/>
      <c r="UYE20" s="321"/>
      <c r="UYF20" s="321"/>
      <c r="UYG20" s="321"/>
      <c r="UYH20" s="321"/>
      <c r="UYI20" s="321"/>
      <c r="UYJ20" s="321"/>
      <c r="UYK20" s="321"/>
      <c r="UYL20" s="321"/>
      <c r="UYM20" s="321"/>
      <c r="UYN20" s="321"/>
      <c r="UYO20" s="321"/>
      <c r="UYP20" s="321"/>
      <c r="UYQ20" s="321"/>
      <c r="UYR20" s="321"/>
      <c r="UYS20" s="321"/>
      <c r="UYT20" s="321"/>
      <c r="UYU20" s="321"/>
      <c r="UYV20" s="321"/>
      <c r="UYW20" s="321"/>
      <c r="UYX20" s="321"/>
      <c r="UYY20" s="321"/>
      <c r="UYZ20" s="321"/>
      <c r="UZA20" s="321"/>
      <c r="UZB20" s="321"/>
      <c r="UZC20" s="321"/>
      <c r="UZD20" s="321"/>
      <c r="UZE20" s="321"/>
      <c r="UZF20" s="321"/>
      <c r="UZG20" s="321"/>
      <c r="UZH20" s="321"/>
      <c r="UZI20" s="321"/>
      <c r="UZJ20" s="321"/>
      <c r="UZK20" s="321"/>
      <c r="UZL20" s="321"/>
      <c r="UZM20" s="321"/>
      <c r="UZN20" s="321"/>
      <c r="UZO20" s="321"/>
      <c r="UZP20" s="321"/>
      <c r="UZQ20" s="321"/>
      <c r="UZR20" s="321"/>
      <c r="UZS20" s="321"/>
      <c r="UZT20" s="321"/>
      <c r="UZU20" s="321"/>
      <c r="UZV20" s="321"/>
      <c r="UZW20" s="321"/>
      <c r="UZX20" s="321"/>
      <c r="UZY20" s="321"/>
      <c r="UZZ20" s="321"/>
      <c r="VAA20" s="321"/>
      <c r="VAB20" s="321"/>
      <c r="VAC20" s="321"/>
      <c r="VAD20" s="321"/>
      <c r="VAE20" s="321"/>
      <c r="VAF20" s="321"/>
      <c r="VAG20" s="321"/>
      <c r="VAH20" s="321"/>
      <c r="VAI20" s="321"/>
      <c r="VAJ20" s="321"/>
      <c r="VAK20" s="321"/>
      <c r="VAL20" s="321"/>
      <c r="VAM20" s="321"/>
      <c r="VAN20" s="321"/>
      <c r="VAO20" s="321"/>
      <c r="VAP20" s="321"/>
      <c r="VAQ20" s="321"/>
      <c r="VAR20" s="321"/>
      <c r="VAS20" s="321"/>
      <c r="VAT20" s="321"/>
      <c r="VAU20" s="321"/>
      <c r="VAV20" s="321"/>
      <c r="VAW20" s="321"/>
      <c r="VAX20" s="321"/>
      <c r="VAY20" s="321"/>
      <c r="VAZ20" s="321"/>
      <c r="VBA20" s="321"/>
      <c r="VBB20" s="321"/>
      <c r="VBC20" s="321"/>
      <c r="VBD20" s="321"/>
      <c r="VBE20" s="321"/>
      <c r="VBF20" s="321"/>
      <c r="VBG20" s="321"/>
      <c r="VBH20" s="321"/>
      <c r="VBI20" s="321"/>
      <c r="VBJ20" s="321"/>
      <c r="VBK20" s="321"/>
      <c r="VBL20" s="321"/>
      <c r="VBM20" s="321"/>
      <c r="VBN20" s="321"/>
      <c r="VBO20" s="321"/>
      <c r="VBP20" s="321"/>
      <c r="VBQ20" s="321"/>
      <c r="VBR20" s="321"/>
      <c r="VBS20" s="321"/>
      <c r="VBT20" s="321"/>
      <c r="VBU20" s="321"/>
      <c r="VBV20" s="321"/>
      <c r="VBW20" s="321"/>
      <c r="VBX20" s="321"/>
      <c r="VBY20" s="321"/>
      <c r="VBZ20" s="321"/>
      <c r="VCA20" s="321"/>
      <c r="VCB20" s="321"/>
      <c r="VCC20" s="321"/>
      <c r="VCD20" s="321"/>
      <c r="VCE20" s="321"/>
      <c r="VCF20" s="321"/>
      <c r="VCG20" s="321"/>
      <c r="VCH20" s="321"/>
      <c r="VCI20" s="321"/>
      <c r="VCJ20" s="321"/>
      <c r="VCK20" s="321"/>
      <c r="VCL20" s="321"/>
      <c r="VCM20" s="321"/>
      <c r="VCN20" s="321"/>
      <c r="VCO20" s="321"/>
      <c r="VCP20" s="321"/>
      <c r="VCQ20" s="321"/>
      <c r="VCR20" s="321"/>
      <c r="VCS20" s="321"/>
      <c r="VCT20" s="321"/>
      <c r="VCU20" s="321"/>
      <c r="VCV20" s="321"/>
      <c r="VCW20" s="321"/>
      <c r="VCX20" s="321"/>
      <c r="VCY20" s="321"/>
      <c r="VCZ20" s="321"/>
      <c r="VDA20" s="321"/>
      <c r="VDB20" s="321"/>
      <c r="VDC20" s="321"/>
      <c r="VDD20" s="321"/>
      <c r="VDE20" s="321"/>
      <c r="VDF20" s="321"/>
      <c r="VDG20" s="321"/>
      <c r="VDH20" s="321"/>
      <c r="VDI20" s="321"/>
      <c r="VDJ20" s="321"/>
      <c r="VDK20" s="321"/>
      <c r="VDL20" s="321"/>
      <c r="VDM20" s="321"/>
      <c r="VDN20" s="321"/>
      <c r="VDO20" s="321"/>
      <c r="VDP20" s="321"/>
      <c r="VDQ20" s="321"/>
      <c r="VDR20" s="321"/>
      <c r="VDS20" s="321"/>
      <c r="VDT20" s="321"/>
      <c r="VDU20" s="321"/>
      <c r="VDV20" s="321"/>
      <c r="VDW20" s="321"/>
      <c r="VDX20" s="321"/>
      <c r="VDY20" s="321"/>
      <c r="VDZ20" s="321"/>
      <c r="VEA20" s="321"/>
      <c r="VEB20" s="321"/>
      <c r="VEC20" s="321"/>
      <c r="VED20" s="321"/>
      <c r="VEE20" s="321"/>
      <c r="VEF20" s="321"/>
      <c r="VEG20" s="321"/>
      <c r="VEH20" s="321"/>
      <c r="VEI20" s="321"/>
      <c r="VEJ20" s="321"/>
      <c r="VEK20" s="321"/>
      <c r="VEL20" s="321"/>
      <c r="VEM20" s="321"/>
      <c r="VEN20" s="321"/>
      <c r="VEO20" s="321"/>
      <c r="VEP20" s="321"/>
      <c r="VEQ20" s="321"/>
      <c r="VER20" s="321"/>
      <c r="VES20" s="321"/>
      <c r="VET20" s="321"/>
      <c r="VEU20" s="321"/>
      <c r="VEV20" s="321"/>
      <c r="VEW20" s="321"/>
      <c r="VEX20" s="321"/>
      <c r="VEY20" s="321"/>
      <c r="VEZ20" s="321"/>
      <c r="VFA20" s="321"/>
      <c r="VFB20" s="321"/>
      <c r="VFC20" s="321"/>
      <c r="VFD20" s="321"/>
      <c r="VFE20" s="321"/>
      <c r="VFF20" s="321"/>
      <c r="VFG20" s="321"/>
      <c r="VFH20" s="321"/>
      <c r="VFI20" s="321"/>
      <c r="VFJ20" s="321"/>
      <c r="VFK20" s="321"/>
      <c r="VFL20" s="321"/>
      <c r="VFM20" s="321"/>
      <c r="VFN20" s="321"/>
      <c r="VFO20" s="321"/>
      <c r="VFP20" s="321"/>
      <c r="VFQ20" s="321"/>
      <c r="VFR20" s="321"/>
      <c r="VFS20" s="321"/>
      <c r="VFT20" s="321"/>
      <c r="VFU20" s="321"/>
      <c r="VFV20" s="321"/>
      <c r="VFW20" s="321"/>
      <c r="VFX20" s="321"/>
      <c r="VFY20" s="321"/>
      <c r="VFZ20" s="321"/>
      <c r="VGA20" s="321"/>
      <c r="VGB20" s="321"/>
      <c r="VGC20" s="321"/>
      <c r="VGD20" s="321"/>
      <c r="VGE20" s="321"/>
      <c r="VGF20" s="321"/>
      <c r="VGG20" s="321"/>
      <c r="VGH20" s="321"/>
      <c r="VGI20" s="321"/>
      <c r="VGJ20" s="321"/>
      <c r="VGK20" s="321"/>
      <c r="VGL20" s="321"/>
      <c r="VGM20" s="321"/>
      <c r="VGN20" s="321"/>
      <c r="VGO20" s="321"/>
      <c r="VGP20" s="321"/>
      <c r="VGQ20" s="321"/>
      <c r="VGR20" s="321"/>
      <c r="VGS20" s="321"/>
      <c r="VGT20" s="321"/>
      <c r="VGU20" s="321"/>
      <c r="VGV20" s="321"/>
      <c r="VGW20" s="321"/>
      <c r="VGX20" s="321"/>
      <c r="VGY20" s="321"/>
      <c r="VGZ20" s="321"/>
      <c r="VHA20" s="321"/>
      <c r="VHB20" s="321"/>
      <c r="VHC20" s="321"/>
      <c r="VHD20" s="321"/>
      <c r="VHE20" s="321"/>
      <c r="VHF20" s="321"/>
      <c r="VHG20" s="321"/>
      <c r="VHH20" s="321"/>
      <c r="VHI20" s="321"/>
      <c r="VHJ20" s="321"/>
      <c r="VHK20" s="321"/>
      <c r="VHL20" s="321"/>
      <c r="VHM20" s="321"/>
      <c r="VHN20" s="321"/>
      <c r="VHO20" s="321"/>
      <c r="VHP20" s="321"/>
      <c r="VHQ20" s="321"/>
      <c r="VHR20" s="321"/>
      <c r="VHS20" s="321"/>
      <c r="VHT20" s="321"/>
      <c r="VHU20" s="321"/>
      <c r="VHV20" s="321"/>
      <c r="VHW20" s="321"/>
      <c r="VHX20" s="321"/>
      <c r="VHY20" s="321"/>
      <c r="VHZ20" s="321"/>
      <c r="VIA20" s="321"/>
      <c r="VIB20" s="321"/>
      <c r="VIC20" s="321"/>
      <c r="VID20" s="321"/>
      <c r="VIE20" s="321"/>
      <c r="VIF20" s="321"/>
      <c r="VIG20" s="321"/>
      <c r="VIH20" s="321"/>
      <c r="VII20" s="321"/>
      <c r="VIJ20" s="321"/>
      <c r="VIK20" s="321"/>
      <c r="VIL20" s="321"/>
      <c r="VIM20" s="321"/>
      <c r="VIN20" s="321"/>
      <c r="VIO20" s="321"/>
      <c r="VIP20" s="321"/>
      <c r="VIQ20" s="321"/>
      <c r="VIR20" s="321"/>
      <c r="VIS20" s="321"/>
      <c r="VIT20" s="321"/>
      <c r="VIU20" s="321"/>
      <c r="VIV20" s="321"/>
      <c r="VIW20" s="321"/>
      <c r="VIX20" s="321"/>
      <c r="VIY20" s="321"/>
      <c r="VIZ20" s="321"/>
      <c r="VJA20" s="321"/>
      <c r="VJB20" s="321"/>
      <c r="VJC20" s="321"/>
      <c r="VJD20" s="321"/>
      <c r="VJE20" s="321"/>
      <c r="VJF20" s="321"/>
      <c r="VJG20" s="321"/>
      <c r="VJH20" s="321"/>
      <c r="VJI20" s="321"/>
      <c r="VJJ20" s="321"/>
      <c r="VJK20" s="321"/>
      <c r="VJL20" s="321"/>
      <c r="VJM20" s="321"/>
      <c r="VJN20" s="321"/>
      <c r="VJO20" s="321"/>
      <c r="VJP20" s="321"/>
      <c r="VJQ20" s="321"/>
      <c r="VJR20" s="321"/>
      <c r="VJS20" s="321"/>
      <c r="VJT20" s="321"/>
      <c r="VJU20" s="321"/>
      <c r="VJV20" s="321"/>
      <c r="VJW20" s="321"/>
      <c r="VJX20" s="321"/>
      <c r="VJY20" s="321"/>
      <c r="VJZ20" s="321"/>
      <c r="VKA20" s="321"/>
      <c r="VKB20" s="321"/>
      <c r="VKC20" s="321"/>
      <c r="VKD20" s="321"/>
      <c r="VKE20" s="321"/>
      <c r="VKF20" s="321"/>
      <c r="VKG20" s="321"/>
      <c r="VKH20" s="321"/>
      <c r="VKI20" s="321"/>
      <c r="VKJ20" s="321"/>
      <c r="VKK20" s="321"/>
      <c r="VKL20" s="321"/>
      <c r="VKM20" s="321"/>
      <c r="VKN20" s="321"/>
      <c r="VKO20" s="321"/>
      <c r="VKP20" s="321"/>
      <c r="VKQ20" s="321"/>
      <c r="VKR20" s="321"/>
      <c r="VKS20" s="321"/>
      <c r="VKT20" s="321"/>
      <c r="VKU20" s="321"/>
      <c r="VKV20" s="321"/>
      <c r="VKW20" s="321"/>
      <c r="VKX20" s="321"/>
      <c r="VKY20" s="321"/>
      <c r="VKZ20" s="321"/>
      <c r="VLA20" s="321"/>
      <c r="VLB20" s="321"/>
      <c r="VLC20" s="321"/>
      <c r="VLD20" s="321"/>
      <c r="VLE20" s="321"/>
      <c r="VLF20" s="321"/>
      <c r="VLG20" s="321"/>
      <c r="VLH20" s="321"/>
      <c r="VLI20" s="321"/>
      <c r="VLJ20" s="321"/>
      <c r="VLK20" s="321"/>
      <c r="VLL20" s="321"/>
      <c r="VLM20" s="321"/>
      <c r="VLN20" s="321"/>
      <c r="VLO20" s="321"/>
      <c r="VLP20" s="321"/>
      <c r="VLQ20" s="321"/>
      <c r="VLR20" s="321"/>
      <c r="VLS20" s="321"/>
      <c r="VLT20" s="321"/>
      <c r="VLU20" s="321"/>
      <c r="VLV20" s="321"/>
      <c r="VLW20" s="321"/>
      <c r="VLX20" s="321"/>
      <c r="VLY20" s="321"/>
      <c r="VLZ20" s="321"/>
      <c r="VMA20" s="321"/>
      <c r="VMB20" s="321"/>
      <c r="VMC20" s="321"/>
      <c r="VMD20" s="321"/>
      <c r="VME20" s="321"/>
      <c r="VMF20" s="321"/>
      <c r="VMG20" s="321"/>
      <c r="VMH20" s="321"/>
      <c r="VMI20" s="321"/>
      <c r="VMJ20" s="321"/>
      <c r="VMK20" s="321"/>
      <c r="VML20" s="321"/>
      <c r="VMM20" s="321"/>
      <c r="VMN20" s="321"/>
      <c r="VMO20" s="321"/>
      <c r="VMP20" s="321"/>
      <c r="VMQ20" s="321"/>
      <c r="VMR20" s="321"/>
      <c r="VMS20" s="321"/>
      <c r="VMT20" s="321"/>
      <c r="VMU20" s="321"/>
      <c r="VMV20" s="321"/>
      <c r="VMW20" s="321"/>
      <c r="VMX20" s="321"/>
      <c r="VMY20" s="321"/>
      <c r="VMZ20" s="321"/>
      <c r="VNA20" s="321"/>
      <c r="VNB20" s="321"/>
      <c r="VNC20" s="321"/>
      <c r="VND20" s="321"/>
      <c r="VNE20" s="321"/>
      <c r="VNF20" s="321"/>
      <c r="VNG20" s="321"/>
      <c r="VNH20" s="321"/>
      <c r="VNI20" s="321"/>
      <c r="VNJ20" s="321"/>
      <c r="VNK20" s="321"/>
      <c r="VNL20" s="321"/>
      <c r="VNM20" s="321"/>
      <c r="VNN20" s="321"/>
      <c r="VNO20" s="321"/>
      <c r="VNP20" s="321"/>
      <c r="VNQ20" s="321"/>
      <c r="VNR20" s="321"/>
      <c r="VNS20" s="321"/>
      <c r="VNT20" s="321"/>
      <c r="VNU20" s="321"/>
      <c r="VNV20" s="321"/>
      <c r="VNW20" s="321"/>
      <c r="VNX20" s="321"/>
      <c r="VNY20" s="321"/>
      <c r="VNZ20" s="321"/>
      <c r="VOA20" s="321"/>
      <c r="VOB20" s="321"/>
      <c r="VOC20" s="321"/>
      <c r="VOD20" s="321"/>
      <c r="VOE20" s="321"/>
      <c r="VOF20" s="321"/>
      <c r="VOG20" s="321"/>
      <c r="VOH20" s="321"/>
      <c r="VOI20" s="321"/>
      <c r="VOJ20" s="321"/>
      <c r="VOK20" s="321"/>
      <c r="VOL20" s="321"/>
      <c r="VOM20" s="321"/>
      <c r="VON20" s="321"/>
      <c r="VOO20" s="321"/>
      <c r="VOP20" s="321"/>
      <c r="VOQ20" s="321"/>
      <c r="VOR20" s="321"/>
      <c r="VOS20" s="321"/>
      <c r="VOT20" s="321"/>
      <c r="VOU20" s="321"/>
      <c r="VOV20" s="321"/>
      <c r="VOW20" s="321"/>
      <c r="VOX20" s="321"/>
      <c r="VOY20" s="321"/>
      <c r="VOZ20" s="321"/>
      <c r="VPA20" s="321"/>
      <c r="VPB20" s="321"/>
      <c r="VPC20" s="321"/>
      <c r="VPD20" s="321"/>
      <c r="VPE20" s="321"/>
      <c r="VPF20" s="321"/>
      <c r="VPG20" s="321"/>
      <c r="VPH20" s="321"/>
      <c r="VPI20" s="321"/>
      <c r="VPJ20" s="321"/>
      <c r="VPK20" s="321"/>
      <c r="VPL20" s="321"/>
      <c r="VPM20" s="321"/>
      <c r="VPN20" s="321"/>
      <c r="VPO20" s="321"/>
      <c r="VPP20" s="321"/>
      <c r="VPQ20" s="321"/>
      <c r="VPR20" s="321"/>
      <c r="VPS20" s="321"/>
      <c r="VPT20" s="321"/>
      <c r="VPU20" s="321"/>
      <c r="VPV20" s="321"/>
      <c r="VPW20" s="321"/>
      <c r="VPX20" s="321"/>
      <c r="VPY20" s="321"/>
      <c r="VPZ20" s="321"/>
      <c r="VQA20" s="321"/>
      <c r="VQB20" s="321"/>
      <c r="VQC20" s="321"/>
      <c r="VQD20" s="321"/>
      <c r="VQE20" s="321"/>
      <c r="VQF20" s="321"/>
      <c r="VQG20" s="321"/>
      <c r="VQH20" s="321"/>
      <c r="VQI20" s="321"/>
      <c r="VQJ20" s="321"/>
      <c r="VQK20" s="321"/>
      <c r="VQL20" s="321"/>
      <c r="VQM20" s="321"/>
      <c r="VQN20" s="321"/>
      <c r="VQO20" s="321"/>
      <c r="VQP20" s="321"/>
      <c r="VQQ20" s="321"/>
      <c r="VQR20" s="321"/>
      <c r="VQS20" s="321"/>
      <c r="VQT20" s="321"/>
      <c r="VQU20" s="321"/>
      <c r="VQV20" s="321"/>
      <c r="VQW20" s="321"/>
      <c r="VQX20" s="321"/>
      <c r="VQY20" s="321"/>
      <c r="VQZ20" s="321"/>
      <c r="VRA20" s="321"/>
      <c r="VRB20" s="321"/>
      <c r="VRC20" s="321"/>
      <c r="VRD20" s="321"/>
      <c r="VRE20" s="321"/>
      <c r="VRF20" s="321"/>
      <c r="VRG20" s="321"/>
      <c r="VRH20" s="321"/>
      <c r="VRI20" s="321"/>
      <c r="VRJ20" s="321"/>
      <c r="VRK20" s="321"/>
      <c r="VRL20" s="321"/>
      <c r="VRM20" s="321"/>
      <c r="VRN20" s="321"/>
      <c r="VRO20" s="321"/>
      <c r="VRP20" s="321"/>
      <c r="VRQ20" s="321"/>
      <c r="VRR20" s="321"/>
      <c r="VRS20" s="321"/>
      <c r="VRT20" s="321"/>
      <c r="VRU20" s="321"/>
      <c r="VRV20" s="321"/>
      <c r="VRW20" s="321"/>
      <c r="VRX20" s="321"/>
      <c r="VRY20" s="321"/>
      <c r="VRZ20" s="321"/>
      <c r="VSA20" s="321"/>
      <c r="VSB20" s="321"/>
      <c r="VSC20" s="321"/>
      <c r="VSD20" s="321"/>
      <c r="VSE20" s="321"/>
      <c r="VSF20" s="321"/>
      <c r="VSG20" s="321"/>
      <c r="VSH20" s="321"/>
      <c r="VSI20" s="321"/>
      <c r="VSJ20" s="321"/>
      <c r="VSK20" s="321"/>
      <c r="VSL20" s="321"/>
      <c r="VSM20" s="321"/>
      <c r="VSN20" s="321"/>
      <c r="VSO20" s="321"/>
      <c r="VSP20" s="321"/>
      <c r="VSQ20" s="321"/>
      <c r="VSR20" s="321"/>
      <c r="VSS20" s="321"/>
      <c r="VST20" s="321"/>
      <c r="VSU20" s="321"/>
      <c r="VSV20" s="321"/>
      <c r="VSW20" s="321"/>
      <c r="VSX20" s="321"/>
      <c r="VSY20" s="321"/>
      <c r="VSZ20" s="321"/>
      <c r="VTA20" s="321"/>
      <c r="VTB20" s="321"/>
      <c r="VTC20" s="321"/>
      <c r="VTD20" s="321"/>
      <c r="VTE20" s="321"/>
      <c r="VTF20" s="321"/>
      <c r="VTG20" s="321"/>
      <c r="VTH20" s="321"/>
      <c r="VTI20" s="321"/>
      <c r="VTJ20" s="321"/>
      <c r="VTK20" s="321"/>
      <c r="VTL20" s="321"/>
      <c r="VTM20" s="321"/>
      <c r="VTN20" s="321"/>
      <c r="VTO20" s="321"/>
      <c r="VTP20" s="321"/>
      <c r="VTQ20" s="321"/>
      <c r="VTR20" s="321"/>
      <c r="VTS20" s="321"/>
      <c r="VTT20" s="321"/>
      <c r="VTU20" s="321"/>
      <c r="VTV20" s="321"/>
      <c r="VTW20" s="321"/>
      <c r="VTX20" s="321"/>
      <c r="VTY20" s="321"/>
      <c r="VTZ20" s="321"/>
      <c r="VUA20" s="321"/>
      <c r="VUB20" s="321"/>
      <c r="VUC20" s="321"/>
      <c r="VUD20" s="321"/>
      <c r="VUE20" s="321"/>
      <c r="VUF20" s="321"/>
      <c r="VUG20" s="321"/>
      <c r="VUH20" s="321"/>
      <c r="VUI20" s="321"/>
      <c r="VUJ20" s="321"/>
      <c r="VUK20" s="321"/>
      <c r="VUL20" s="321"/>
      <c r="VUM20" s="321"/>
      <c r="VUN20" s="321"/>
      <c r="VUO20" s="321"/>
      <c r="VUP20" s="321"/>
      <c r="VUQ20" s="321"/>
      <c r="VUR20" s="321"/>
      <c r="VUS20" s="321"/>
      <c r="VUT20" s="321"/>
      <c r="VUU20" s="321"/>
      <c r="VUV20" s="321"/>
      <c r="VUW20" s="321"/>
      <c r="VUX20" s="321"/>
      <c r="VUY20" s="321"/>
      <c r="VUZ20" s="321"/>
      <c r="VVA20" s="321"/>
      <c r="VVB20" s="321"/>
      <c r="VVC20" s="321"/>
      <c r="VVD20" s="321"/>
      <c r="VVE20" s="321"/>
      <c r="VVF20" s="321"/>
      <c r="VVG20" s="321"/>
      <c r="VVH20" s="321"/>
      <c r="VVI20" s="321"/>
      <c r="VVJ20" s="321"/>
      <c r="VVK20" s="321"/>
      <c r="VVL20" s="321"/>
      <c r="VVM20" s="321"/>
      <c r="VVN20" s="321"/>
      <c r="VVO20" s="321"/>
      <c r="VVP20" s="321"/>
      <c r="VVQ20" s="321"/>
      <c r="VVR20" s="321"/>
      <c r="VVS20" s="321"/>
      <c r="VVT20" s="321"/>
      <c r="VVU20" s="321"/>
      <c r="VVV20" s="321"/>
      <c r="VVW20" s="321"/>
      <c r="VVX20" s="321"/>
      <c r="VVY20" s="321"/>
      <c r="VVZ20" s="321"/>
      <c r="VWA20" s="321"/>
      <c r="VWB20" s="321"/>
      <c r="VWC20" s="321"/>
      <c r="VWD20" s="321"/>
      <c r="VWE20" s="321"/>
      <c r="VWF20" s="321"/>
      <c r="VWG20" s="321"/>
      <c r="VWH20" s="321"/>
      <c r="VWI20" s="321"/>
      <c r="VWJ20" s="321"/>
      <c r="VWK20" s="321"/>
      <c r="VWL20" s="321"/>
      <c r="VWM20" s="321"/>
      <c r="VWN20" s="321"/>
      <c r="VWO20" s="321"/>
      <c r="VWP20" s="321"/>
      <c r="VWQ20" s="321"/>
      <c r="VWR20" s="321"/>
      <c r="VWS20" s="321"/>
      <c r="VWT20" s="321"/>
      <c r="VWU20" s="321"/>
      <c r="VWV20" s="321"/>
      <c r="VWW20" s="321"/>
      <c r="VWX20" s="321"/>
      <c r="VWY20" s="321"/>
      <c r="VWZ20" s="321"/>
      <c r="VXA20" s="321"/>
      <c r="VXB20" s="321"/>
      <c r="VXC20" s="321"/>
      <c r="VXD20" s="321"/>
      <c r="VXE20" s="321"/>
      <c r="VXF20" s="321"/>
      <c r="VXG20" s="321"/>
      <c r="VXH20" s="321"/>
      <c r="VXI20" s="321"/>
      <c r="VXJ20" s="321"/>
      <c r="VXK20" s="321"/>
      <c r="VXL20" s="321"/>
      <c r="VXM20" s="321"/>
      <c r="VXN20" s="321"/>
      <c r="VXO20" s="321"/>
      <c r="VXP20" s="321"/>
      <c r="VXQ20" s="321"/>
      <c r="VXR20" s="321"/>
      <c r="VXS20" s="321"/>
      <c r="VXT20" s="321"/>
      <c r="VXU20" s="321"/>
      <c r="VXV20" s="321"/>
      <c r="VXW20" s="321"/>
      <c r="VXX20" s="321"/>
      <c r="VXY20" s="321"/>
      <c r="VXZ20" s="321"/>
      <c r="VYA20" s="321"/>
      <c r="VYB20" s="321"/>
      <c r="VYC20" s="321"/>
      <c r="VYD20" s="321"/>
      <c r="VYE20" s="321"/>
      <c r="VYF20" s="321"/>
      <c r="VYG20" s="321"/>
      <c r="VYH20" s="321"/>
      <c r="VYI20" s="321"/>
      <c r="VYJ20" s="321"/>
      <c r="VYK20" s="321"/>
      <c r="VYL20" s="321"/>
      <c r="VYM20" s="321"/>
      <c r="VYN20" s="321"/>
      <c r="VYO20" s="321"/>
      <c r="VYP20" s="321"/>
      <c r="VYQ20" s="321"/>
      <c r="VYR20" s="321"/>
      <c r="VYS20" s="321"/>
      <c r="VYT20" s="321"/>
      <c r="VYU20" s="321"/>
      <c r="VYV20" s="321"/>
      <c r="VYW20" s="321"/>
      <c r="VYX20" s="321"/>
      <c r="VYY20" s="321"/>
      <c r="VYZ20" s="321"/>
      <c r="VZA20" s="321"/>
      <c r="VZB20" s="321"/>
      <c r="VZC20" s="321"/>
      <c r="VZD20" s="321"/>
      <c r="VZE20" s="321"/>
      <c r="VZF20" s="321"/>
      <c r="VZG20" s="321"/>
      <c r="VZH20" s="321"/>
      <c r="VZI20" s="321"/>
      <c r="VZJ20" s="321"/>
      <c r="VZK20" s="321"/>
      <c r="VZL20" s="321"/>
      <c r="VZM20" s="321"/>
      <c r="VZN20" s="321"/>
      <c r="VZO20" s="321"/>
      <c r="VZP20" s="321"/>
      <c r="VZQ20" s="321"/>
      <c r="VZR20" s="321"/>
      <c r="VZS20" s="321"/>
      <c r="VZT20" s="321"/>
      <c r="VZU20" s="321"/>
      <c r="VZV20" s="321"/>
      <c r="VZW20" s="321"/>
      <c r="VZX20" s="321"/>
      <c r="VZY20" s="321"/>
      <c r="VZZ20" s="321"/>
      <c r="WAA20" s="321"/>
      <c r="WAB20" s="321"/>
      <c r="WAC20" s="321"/>
      <c r="WAD20" s="321"/>
      <c r="WAE20" s="321"/>
      <c r="WAF20" s="321"/>
      <c r="WAG20" s="321"/>
      <c r="WAH20" s="321"/>
      <c r="WAI20" s="321"/>
      <c r="WAJ20" s="321"/>
      <c r="WAK20" s="321"/>
      <c r="WAL20" s="321"/>
      <c r="WAM20" s="321"/>
      <c r="WAN20" s="321"/>
      <c r="WAO20" s="321"/>
      <c r="WAP20" s="321"/>
      <c r="WAQ20" s="321"/>
      <c r="WAR20" s="321"/>
      <c r="WAS20" s="321"/>
      <c r="WAT20" s="321"/>
      <c r="WAU20" s="321"/>
      <c r="WAV20" s="321"/>
      <c r="WAW20" s="321"/>
      <c r="WAX20" s="321"/>
      <c r="WAY20" s="321"/>
      <c r="WAZ20" s="321"/>
      <c r="WBA20" s="321"/>
      <c r="WBB20" s="321"/>
      <c r="WBC20" s="321"/>
      <c r="WBD20" s="321"/>
      <c r="WBE20" s="321"/>
      <c r="WBF20" s="321"/>
      <c r="WBG20" s="321"/>
      <c r="WBH20" s="321"/>
      <c r="WBI20" s="321"/>
      <c r="WBJ20" s="321"/>
      <c r="WBK20" s="321"/>
      <c r="WBL20" s="321"/>
      <c r="WBM20" s="321"/>
      <c r="WBN20" s="321"/>
      <c r="WBO20" s="321"/>
      <c r="WBP20" s="321"/>
      <c r="WBQ20" s="321"/>
      <c r="WBR20" s="321"/>
      <c r="WBS20" s="321"/>
      <c r="WBT20" s="321"/>
      <c r="WBU20" s="321"/>
      <c r="WBV20" s="321"/>
      <c r="WBW20" s="321"/>
      <c r="WBX20" s="321"/>
      <c r="WBY20" s="321"/>
      <c r="WBZ20" s="321"/>
      <c r="WCA20" s="321"/>
      <c r="WCB20" s="321"/>
      <c r="WCC20" s="321"/>
      <c r="WCD20" s="321"/>
      <c r="WCE20" s="321"/>
      <c r="WCF20" s="321"/>
      <c r="WCG20" s="321"/>
      <c r="WCH20" s="321"/>
      <c r="WCI20" s="321"/>
      <c r="WCJ20" s="321"/>
      <c r="WCK20" s="321"/>
      <c r="WCL20" s="321"/>
      <c r="WCM20" s="321"/>
      <c r="WCN20" s="321"/>
      <c r="WCO20" s="321"/>
      <c r="WCP20" s="321"/>
      <c r="WCQ20" s="321"/>
      <c r="WCR20" s="321"/>
      <c r="WCS20" s="321"/>
      <c r="WCT20" s="321"/>
      <c r="WCU20" s="321"/>
      <c r="WCV20" s="321"/>
      <c r="WCW20" s="321"/>
      <c r="WCX20" s="321"/>
      <c r="WCY20" s="321"/>
      <c r="WCZ20" s="321"/>
      <c r="WDA20" s="321"/>
      <c r="WDB20" s="321"/>
      <c r="WDC20" s="321"/>
      <c r="WDD20" s="321"/>
      <c r="WDE20" s="321"/>
      <c r="WDF20" s="321"/>
      <c r="WDG20" s="321"/>
      <c r="WDH20" s="321"/>
      <c r="WDI20" s="321"/>
      <c r="WDJ20" s="321"/>
      <c r="WDK20" s="321"/>
      <c r="WDL20" s="321"/>
      <c r="WDM20" s="321"/>
      <c r="WDN20" s="321"/>
      <c r="WDO20" s="321"/>
      <c r="WDP20" s="321"/>
      <c r="WDQ20" s="321"/>
      <c r="WDR20" s="321"/>
      <c r="WDS20" s="321"/>
      <c r="WDT20" s="321"/>
      <c r="WDU20" s="321"/>
      <c r="WDV20" s="321"/>
      <c r="WDW20" s="321"/>
      <c r="WDX20" s="321"/>
      <c r="WDY20" s="321"/>
      <c r="WDZ20" s="321"/>
      <c r="WEA20" s="321"/>
      <c r="WEB20" s="321"/>
      <c r="WEC20" s="321"/>
      <c r="WED20" s="321"/>
      <c r="WEE20" s="321"/>
      <c r="WEF20" s="321"/>
      <c r="WEG20" s="321"/>
      <c r="WEH20" s="321"/>
      <c r="WEI20" s="321"/>
      <c r="WEJ20" s="321"/>
      <c r="WEK20" s="321"/>
      <c r="WEL20" s="321"/>
      <c r="WEM20" s="321"/>
      <c r="WEN20" s="321"/>
      <c r="WEO20" s="321"/>
      <c r="WEP20" s="321"/>
      <c r="WEQ20" s="321"/>
      <c r="WER20" s="321"/>
      <c r="WES20" s="321"/>
      <c r="WET20" s="321"/>
      <c r="WEU20" s="321"/>
      <c r="WEV20" s="321"/>
      <c r="WEW20" s="321"/>
      <c r="WEX20" s="321"/>
      <c r="WEY20" s="321"/>
      <c r="WEZ20" s="321"/>
      <c r="WFA20" s="321"/>
      <c r="WFB20" s="321"/>
      <c r="WFC20" s="321"/>
      <c r="WFD20" s="321"/>
      <c r="WFE20" s="321"/>
      <c r="WFF20" s="321"/>
      <c r="WFG20" s="321"/>
      <c r="WFH20" s="321"/>
      <c r="WFI20" s="321"/>
      <c r="WFJ20" s="321"/>
      <c r="WFK20" s="321"/>
      <c r="WFL20" s="321"/>
      <c r="WFM20" s="321"/>
      <c r="WFN20" s="321"/>
      <c r="WFO20" s="321"/>
      <c r="WFP20" s="321"/>
      <c r="WFQ20" s="321"/>
      <c r="WFR20" s="321"/>
      <c r="WFS20" s="321"/>
      <c r="WFT20" s="321"/>
      <c r="WFU20" s="321"/>
      <c r="WFV20" s="321"/>
      <c r="WFW20" s="321"/>
      <c r="WFX20" s="321"/>
      <c r="WFY20" s="321"/>
      <c r="WFZ20" s="321"/>
      <c r="WGA20" s="321"/>
      <c r="WGB20" s="321"/>
      <c r="WGC20" s="321"/>
      <c r="WGD20" s="321"/>
      <c r="WGE20" s="321"/>
      <c r="WGF20" s="321"/>
      <c r="WGG20" s="321"/>
      <c r="WGH20" s="321"/>
      <c r="WGI20" s="321"/>
      <c r="WGJ20" s="321"/>
      <c r="WGK20" s="321"/>
      <c r="WGL20" s="321"/>
      <c r="WGM20" s="321"/>
      <c r="WGN20" s="321"/>
      <c r="WGO20" s="321"/>
      <c r="WGP20" s="321"/>
      <c r="WGQ20" s="321"/>
      <c r="WGR20" s="321"/>
      <c r="WGS20" s="321"/>
      <c r="WGT20" s="321"/>
      <c r="WGU20" s="321"/>
      <c r="WGV20" s="321"/>
      <c r="WGW20" s="321"/>
      <c r="WGX20" s="321"/>
      <c r="WGY20" s="321"/>
      <c r="WGZ20" s="321"/>
      <c r="WHA20" s="321"/>
      <c r="WHB20" s="321"/>
      <c r="WHC20" s="321"/>
      <c r="WHD20" s="321"/>
      <c r="WHE20" s="321"/>
      <c r="WHF20" s="321"/>
      <c r="WHG20" s="321"/>
      <c r="WHH20" s="321"/>
      <c r="WHI20" s="321"/>
      <c r="WHJ20" s="321"/>
      <c r="WHK20" s="321"/>
      <c r="WHL20" s="321"/>
      <c r="WHM20" s="321"/>
      <c r="WHN20" s="321"/>
      <c r="WHO20" s="321"/>
      <c r="WHP20" s="321"/>
      <c r="WHQ20" s="321"/>
      <c r="WHR20" s="321"/>
      <c r="WHS20" s="321"/>
      <c r="WHT20" s="321"/>
      <c r="WHU20" s="321"/>
      <c r="WHV20" s="321"/>
      <c r="WHW20" s="321"/>
      <c r="WHX20" s="321"/>
      <c r="WHY20" s="321"/>
      <c r="WHZ20" s="321"/>
      <c r="WIA20" s="321"/>
      <c r="WIB20" s="321"/>
      <c r="WIC20" s="321"/>
      <c r="WID20" s="321"/>
      <c r="WIE20" s="321"/>
      <c r="WIF20" s="321"/>
      <c r="WIG20" s="321"/>
      <c r="WIH20" s="321"/>
      <c r="WII20" s="321"/>
      <c r="WIJ20" s="321"/>
      <c r="WIK20" s="321"/>
      <c r="WIL20" s="321"/>
      <c r="WIM20" s="321"/>
      <c r="WIN20" s="321"/>
      <c r="WIO20" s="321"/>
      <c r="WIP20" s="321"/>
      <c r="WIQ20" s="321"/>
      <c r="WIR20" s="321"/>
      <c r="WIS20" s="321"/>
      <c r="WIT20" s="321"/>
      <c r="WIU20" s="321"/>
      <c r="WIV20" s="321"/>
      <c r="WIW20" s="321"/>
      <c r="WIX20" s="321"/>
      <c r="WIY20" s="321"/>
      <c r="WIZ20" s="321"/>
      <c r="WJA20" s="321"/>
      <c r="WJB20" s="321"/>
      <c r="WJC20" s="321"/>
      <c r="WJD20" s="321"/>
      <c r="WJE20" s="321"/>
      <c r="WJF20" s="321"/>
      <c r="WJG20" s="321"/>
      <c r="WJH20" s="321"/>
      <c r="WJI20" s="321"/>
      <c r="WJJ20" s="321"/>
      <c r="WJK20" s="321"/>
      <c r="WJL20" s="321"/>
      <c r="WJM20" s="321"/>
      <c r="WJN20" s="321"/>
      <c r="WJO20" s="321"/>
      <c r="WJP20" s="321"/>
      <c r="WJQ20" s="321"/>
      <c r="WJR20" s="321"/>
      <c r="WJS20" s="321"/>
      <c r="WJT20" s="321"/>
      <c r="WJU20" s="321"/>
      <c r="WJV20" s="321"/>
      <c r="WJW20" s="321"/>
      <c r="WJX20" s="321"/>
      <c r="WJY20" s="321"/>
      <c r="WJZ20" s="321"/>
      <c r="WKA20" s="321"/>
      <c r="WKB20" s="321"/>
      <c r="WKC20" s="321"/>
      <c r="WKD20" s="321"/>
      <c r="WKE20" s="321"/>
      <c r="WKF20" s="321"/>
      <c r="WKG20" s="321"/>
      <c r="WKH20" s="321"/>
      <c r="WKI20" s="321"/>
      <c r="WKJ20" s="321"/>
      <c r="WKK20" s="321"/>
      <c r="WKL20" s="321"/>
      <c r="WKM20" s="321"/>
      <c r="WKN20" s="321"/>
      <c r="WKO20" s="321"/>
      <c r="WKP20" s="321"/>
      <c r="WKQ20" s="321"/>
      <c r="WKR20" s="321"/>
      <c r="WKS20" s="321"/>
      <c r="WKT20" s="321"/>
      <c r="WKU20" s="321"/>
      <c r="WKV20" s="321"/>
      <c r="WKW20" s="321"/>
      <c r="WKX20" s="321"/>
      <c r="WKY20" s="321"/>
      <c r="WKZ20" s="321"/>
      <c r="WLA20" s="321"/>
      <c r="WLB20" s="321"/>
      <c r="WLC20" s="321"/>
      <c r="WLD20" s="321"/>
      <c r="WLE20" s="321"/>
      <c r="WLF20" s="321"/>
      <c r="WLG20" s="321"/>
      <c r="WLH20" s="321"/>
      <c r="WLI20" s="321"/>
      <c r="WLJ20" s="321"/>
      <c r="WLK20" s="321"/>
      <c r="WLL20" s="321"/>
      <c r="WLM20" s="321"/>
      <c r="WLN20" s="321"/>
      <c r="WLO20" s="321"/>
      <c r="WLP20" s="321"/>
      <c r="WLQ20" s="321"/>
      <c r="WLR20" s="321"/>
      <c r="WLS20" s="321"/>
      <c r="WLT20" s="321"/>
      <c r="WLU20" s="321"/>
      <c r="WLV20" s="321"/>
      <c r="WLW20" s="321"/>
      <c r="WLX20" s="321"/>
      <c r="WLY20" s="321"/>
      <c r="WLZ20" s="321"/>
      <c r="WMA20" s="321"/>
      <c r="WMB20" s="321"/>
      <c r="WMC20" s="321"/>
      <c r="WMD20" s="321"/>
      <c r="WME20" s="321"/>
      <c r="WMF20" s="321"/>
      <c r="WMG20" s="321"/>
      <c r="WMH20" s="321"/>
      <c r="WMI20" s="321"/>
      <c r="WMJ20" s="321"/>
      <c r="WMK20" s="321"/>
      <c r="WML20" s="321"/>
      <c r="WMM20" s="321"/>
      <c r="WMN20" s="321"/>
      <c r="WMO20" s="321"/>
      <c r="WMP20" s="321"/>
      <c r="WMQ20" s="321"/>
      <c r="WMR20" s="321"/>
      <c r="WMS20" s="321"/>
      <c r="WMT20" s="321"/>
      <c r="WMU20" s="321"/>
      <c r="WMV20" s="321"/>
      <c r="WMW20" s="321"/>
      <c r="WMX20" s="321"/>
      <c r="WMY20" s="321"/>
      <c r="WMZ20" s="321"/>
      <c r="WNA20" s="321"/>
      <c r="WNB20" s="321"/>
      <c r="WNC20" s="321"/>
      <c r="WND20" s="321"/>
      <c r="WNE20" s="321"/>
      <c r="WNF20" s="321"/>
      <c r="WNG20" s="321"/>
      <c r="WNH20" s="321"/>
      <c r="WNI20" s="321"/>
      <c r="WNJ20" s="321"/>
      <c r="WNK20" s="321"/>
      <c r="WNL20" s="321"/>
      <c r="WNM20" s="321"/>
      <c r="WNN20" s="321"/>
      <c r="WNO20" s="321"/>
      <c r="WNP20" s="321"/>
      <c r="WNQ20" s="321"/>
      <c r="WNR20" s="321"/>
      <c r="WNS20" s="321"/>
      <c r="WNT20" s="321"/>
      <c r="WNU20" s="321"/>
      <c r="WNV20" s="321"/>
      <c r="WNW20" s="321"/>
      <c r="WNX20" s="321"/>
      <c r="WNY20" s="321"/>
      <c r="WNZ20" s="321"/>
      <c r="WOA20" s="321"/>
      <c r="WOB20" s="321"/>
      <c r="WOC20" s="321"/>
      <c r="WOD20" s="321"/>
      <c r="WOE20" s="321"/>
      <c r="WOF20" s="321"/>
      <c r="WOG20" s="321"/>
      <c r="WOH20" s="321"/>
      <c r="WOI20" s="321"/>
      <c r="WOJ20" s="321"/>
      <c r="WOK20" s="321"/>
      <c r="WOL20" s="321"/>
      <c r="WOM20" s="321"/>
      <c r="WON20" s="321"/>
      <c r="WOO20" s="321"/>
      <c r="WOP20" s="321"/>
      <c r="WOQ20" s="321"/>
      <c r="WOR20" s="321"/>
      <c r="WOS20" s="321"/>
      <c r="WOT20" s="321"/>
      <c r="WOU20" s="321"/>
      <c r="WOV20" s="321"/>
      <c r="WOW20" s="321"/>
      <c r="WOX20" s="321"/>
      <c r="WOY20" s="321"/>
      <c r="WOZ20" s="321"/>
      <c r="WPA20" s="321"/>
      <c r="WPB20" s="321"/>
      <c r="WPC20" s="321"/>
      <c r="WPD20" s="321"/>
      <c r="WPE20" s="321"/>
      <c r="WPF20" s="321"/>
      <c r="WPG20" s="321"/>
      <c r="WPH20" s="321"/>
      <c r="WPI20" s="321"/>
      <c r="WPJ20" s="321"/>
      <c r="WPK20" s="321"/>
      <c r="WPL20" s="321"/>
      <c r="WPM20" s="321"/>
      <c r="WPN20" s="321"/>
      <c r="WPO20" s="321"/>
      <c r="WPP20" s="321"/>
      <c r="WPQ20" s="321"/>
      <c r="WPR20" s="321"/>
      <c r="WPS20" s="321"/>
      <c r="WPT20" s="321"/>
      <c r="WPU20" s="321"/>
      <c r="WPV20" s="321"/>
      <c r="WPW20" s="321"/>
      <c r="WPX20" s="321"/>
      <c r="WPY20" s="321"/>
      <c r="WPZ20" s="321"/>
      <c r="WQA20" s="321"/>
      <c r="WQB20" s="321"/>
      <c r="WQC20" s="321"/>
      <c r="WQD20" s="321"/>
      <c r="WQE20" s="321"/>
      <c r="WQF20" s="321"/>
      <c r="WQG20" s="321"/>
      <c r="WQH20" s="321"/>
      <c r="WQI20" s="321"/>
      <c r="WQJ20" s="321"/>
      <c r="WQK20" s="321"/>
      <c r="WQL20" s="321"/>
      <c r="WQM20" s="321"/>
      <c r="WQN20" s="321"/>
      <c r="WQO20" s="321"/>
      <c r="WQP20" s="321"/>
      <c r="WQQ20" s="321"/>
      <c r="WQR20" s="321"/>
      <c r="WQS20" s="321"/>
      <c r="WQT20" s="321"/>
      <c r="WQU20" s="321"/>
      <c r="WQV20" s="321"/>
      <c r="WQW20" s="321"/>
      <c r="WQX20" s="321"/>
      <c r="WQY20" s="321"/>
      <c r="WQZ20" s="321"/>
      <c r="WRA20" s="321"/>
      <c r="WRB20" s="321"/>
      <c r="WRC20" s="321"/>
      <c r="WRD20" s="321"/>
      <c r="WRE20" s="321"/>
      <c r="WRF20" s="321"/>
      <c r="WRG20" s="321"/>
      <c r="WRH20" s="321"/>
      <c r="WRI20" s="321"/>
      <c r="WRJ20" s="321"/>
      <c r="WRK20" s="321"/>
      <c r="WRL20" s="321"/>
      <c r="WRM20" s="321"/>
      <c r="WRN20" s="321"/>
      <c r="WRO20" s="321"/>
      <c r="WRP20" s="321"/>
      <c r="WRQ20" s="321"/>
      <c r="WRR20" s="321"/>
      <c r="WRS20" s="321"/>
      <c r="WRT20" s="321"/>
      <c r="WRU20" s="321"/>
      <c r="WRV20" s="321"/>
      <c r="WRW20" s="321"/>
      <c r="WRX20" s="321"/>
      <c r="WRY20" s="321"/>
      <c r="WRZ20" s="321"/>
      <c r="WSA20" s="321"/>
      <c r="WSB20" s="321"/>
      <c r="WSC20" s="321"/>
      <c r="WSD20" s="321"/>
      <c r="WSE20" s="321"/>
      <c r="WSF20" s="321"/>
      <c r="WSG20" s="321"/>
      <c r="WSH20" s="321"/>
      <c r="WSI20" s="321"/>
      <c r="WSJ20" s="321"/>
      <c r="WSK20" s="321"/>
      <c r="WSL20" s="321"/>
      <c r="WSM20" s="321"/>
      <c r="WSN20" s="321"/>
      <c r="WSO20" s="321"/>
      <c r="WSP20" s="321"/>
      <c r="WSQ20" s="321"/>
      <c r="WSR20" s="321"/>
      <c r="WSS20" s="321"/>
      <c r="WST20" s="321"/>
      <c r="WSU20" s="321"/>
      <c r="WSV20" s="321"/>
      <c r="WSW20" s="321"/>
      <c r="WSX20" s="321"/>
      <c r="WSY20" s="321"/>
      <c r="WSZ20" s="321"/>
      <c r="WTA20" s="321"/>
      <c r="WTB20" s="321"/>
      <c r="WTC20" s="321"/>
      <c r="WTD20" s="321"/>
      <c r="WTE20" s="321"/>
      <c r="WTF20" s="321"/>
      <c r="WTG20" s="321"/>
      <c r="WTH20" s="321"/>
      <c r="WTI20" s="321"/>
      <c r="WTJ20" s="321"/>
      <c r="WTK20" s="321"/>
      <c r="WTL20" s="321"/>
      <c r="WTM20" s="321"/>
      <c r="WTN20" s="321"/>
      <c r="WTO20" s="321"/>
      <c r="WTP20" s="321"/>
      <c r="WTQ20" s="321"/>
      <c r="WTR20" s="321"/>
      <c r="WTS20" s="321"/>
      <c r="WTT20" s="321"/>
      <c r="WTU20" s="321"/>
      <c r="WTV20" s="321"/>
      <c r="WTW20" s="321"/>
      <c r="WTX20" s="321"/>
      <c r="WTY20" s="321"/>
      <c r="WTZ20" s="321"/>
      <c r="WUA20" s="321"/>
      <c r="WUB20" s="321"/>
      <c r="WUC20" s="321"/>
      <c r="WUD20" s="321"/>
      <c r="WUE20" s="321"/>
      <c r="WUF20" s="321"/>
      <c r="WUG20" s="321"/>
      <c r="WUH20" s="321"/>
      <c r="WUI20" s="321"/>
      <c r="WUJ20" s="321"/>
      <c r="WUK20" s="321"/>
      <c r="WUL20" s="321"/>
      <c r="WUM20" s="321"/>
      <c r="WUN20" s="321"/>
      <c r="WUO20" s="321"/>
      <c r="WUP20" s="321"/>
      <c r="WUQ20" s="321"/>
      <c r="WUR20" s="321"/>
      <c r="WUS20" s="321"/>
      <c r="WUT20" s="321"/>
      <c r="WUU20" s="321"/>
      <c r="WUV20" s="321"/>
      <c r="WUW20" s="321"/>
      <c r="WUX20" s="321"/>
      <c r="WUY20" s="321"/>
      <c r="WUZ20" s="321"/>
      <c r="WVA20" s="321"/>
      <c r="WVB20" s="321"/>
      <c r="WVC20" s="321"/>
      <c r="WVD20" s="321"/>
      <c r="WVE20" s="321"/>
      <c r="WVF20" s="321"/>
      <c r="WVG20" s="321"/>
      <c r="WVH20" s="321"/>
      <c r="WVI20" s="321"/>
      <c r="WVJ20" s="321"/>
      <c r="WVK20" s="321"/>
      <c r="WVL20" s="321"/>
      <c r="WVM20" s="321"/>
      <c r="WVN20" s="321"/>
      <c r="WVO20" s="321"/>
      <c r="WVP20" s="321"/>
      <c r="WVQ20" s="321"/>
      <c r="WVR20" s="321"/>
      <c r="WVS20" s="321"/>
      <c r="WVT20" s="321"/>
      <c r="WVU20" s="321"/>
      <c r="WVV20" s="321"/>
      <c r="WVW20" s="321"/>
      <c r="WVX20" s="321"/>
      <c r="WVY20" s="321"/>
      <c r="WVZ20" s="321"/>
      <c r="WWA20" s="321"/>
      <c r="WWB20" s="321"/>
      <c r="WWC20" s="321"/>
      <c r="WWD20" s="321"/>
      <c r="WWE20" s="321"/>
      <c r="WWF20" s="321"/>
      <c r="WWG20" s="321"/>
      <c r="WWH20" s="321"/>
      <c r="WWI20" s="321"/>
      <c r="WWJ20" s="321"/>
      <c r="WWK20" s="321"/>
      <c r="WWL20" s="321"/>
      <c r="WWM20" s="321"/>
      <c r="WWN20" s="321"/>
      <c r="WWO20" s="321"/>
      <c r="WWP20" s="321"/>
      <c r="WWQ20" s="321"/>
      <c r="WWR20" s="321"/>
      <c r="WWS20" s="321"/>
      <c r="WWT20" s="321"/>
      <c r="WWU20" s="321"/>
      <c r="WWV20" s="321"/>
      <c r="WWW20" s="321"/>
      <c r="WWX20" s="321"/>
      <c r="WWY20" s="321"/>
      <c r="WWZ20" s="321"/>
      <c r="WXA20" s="321"/>
      <c r="WXB20" s="321"/>
      <c r="WXC20" s="321"/>
      <c r="WXD20" s="321"/>
      <c r="WXE20" s="321"/>
      <c r="WXF20" s="321"/>
      <c r="WXG20" s="321"/>
      <c r="WXH20" s="321"/>
      <c r="WXI20" s="321"/>
      <c r="WXJ20" s="321"/>
      <c r="WXK20" s="321"/>
      <c r="WXL20" s="321"/>
      <c r="WXM20" s="321"/>
      <c r="WXN20" s="321"/>
      <c r="WXO20" s="321"/>
      <c r="WXP20" s="321"/>
      <c r="WXQ20" s="321"/>
      <c r="WXR20" s="321"/>
      <c r="WXS20" s="321"/>
      <c r="WXT20" s="321"/>
      <c r="WXU20" s="321"/>
      <c r="WXV20" s="321"/>
      <c r="WXW20" s="321"/>
      <c r="WXX20" s="321"/>
      <c r="WXY20" s="321"/>
      <c r="WXZ20" s="321"/>
      <c r="WYA20" s="321"/>
      <c r="WYB20" s="321"/>
      <c r="WYC20" s="321"/>
      <c r="WYD20" s="321"/>
      <c r="WYE20" s="321"/>
      <c r="WYF20" s="321"/>
      <c r="WYG20" s="321"/>
      <c r="WYH20" s="321"/>
      <c r="WYI20" s="321"/>
      <c r="WYJ20" s="321"/>
      <c r="WYK20" s="321"/>
      <c r="WYL20" s="321"/>
      <c r="WYM20" s="321"/>
      <c r="WYN20" s="321"/>
      <c r="WYO20" s="321"/>
      <c r="WYP20" s="321"/>
      <c r="WYQ20" s="321"/>
      <c r="WYR20" s="321"/>
      <c r="WYS20" s="321"/>
      <c r="WYT20" s="321"/>
      <c r="WYU20" s="321"/>
      <c r="WYV20" s="321"/>
      <c r="WYW20" s="321"/>
      <c r="WYX20" s="321"/>
      <c r="WYY20" s="321"/>
      <c r="WYZ20" s="321"/>
      <c r="WZA20" s="321"/>
      <c r="WZB20" s="321"/>
      <c r="WZC20" s="321"/>
      <c r="WZD20" s="321"/>
      <c r="WZE20" s="321"/>
      <c r="WZF20" s="321"/>
      <c r="WZG20" s="321"/>
      <c r="WZH20" s="321"/>
      <c r="WZI20" s="321"/>
      <c r="WZJ20" s="321"/>
      <c r="WZK20" s="321"/>
      <c r="WZL20" s="321"/>
      <c r="WZM20" s="321"/>
      <c r="WZN20" s="321"/>
      <c r="WZO20" s="321"/>
      <c r="WZP20" s="321"/>
      <c r="WZQ20" s="321"/>
      <c r="WZR20" s="321"/>
      <c r="WZS20" s="321"/>
      <c r="WZT20" s="321"/>
      <c r="WZU20" s="321"/>
      <c r="WZV20" s="321"/>
      <c r="WZW20" s="321"/>
      <c r="WZX20" s="321"/>
      <c r="WZY20" s="321"/>
      <c r="WZZ20" s="321"/>
      <c r="XAA20" s="321"/>
      <c r="XAB20" s="321"/>
      <c r="XAC20" s="321"/>
      <c r="XAD20" s="321"/>
      <c r="XAE20" s="321"/>
      <c r="XAF20" s="321"/>
      <c r="XAG20" s="321"/>
      <c r="XAH20" s="321"/>
      <c r="XAI20" s="321"/>
      <c r="XAJ20" s="321"/>
      <c r="XAK20" s="321"/>
      <c r="XAL20" s="321"/>
      <c r="XAM20" s="321"/>
      <c r="XAN20" s="321"/>
      <c r="XAO20" s="321"/>
      <c r="XAP20" s="321"/>
      <c r="XAQ20" s="321"/>
      <c r="XAR20" s="321"/>
      <c r="XAS20" s="321"/>
      <c r="XAT20" s="321"/>
      <c r="XAU20" s="321"/>
      <c r="XAV20" s="321"/>
      <c r="XAW20" s="321"/>
      <c r="XAX20" s="321"/>
      <c r="XAY20" s="321"/>
      <c r="XAZ20" s="321"/>
      <c r="XBA20" s="321"/>
      <c r="XBB20" s="321"/>
      <c r="XBC20" s="321"/>
      <c r="XBD20" s="321"/>
      <c r="XBE20" s="321"/>
      <c r="XBF20" s="321"/>
      <c r="XBG20" s="321"/>
      <c r="XBH20" s="321"/>
      <c r="XBI20" s="321"/>
      <c r="XBJ20" s="321"/>
      <c r="XBK20" s="321"/>
      <c r="XBL20" s="321"/>
      <c r="XBM20" s="321"/>
      <c r="XBN20" s="321"/>
      <c r="XBO20" s="321"/>
      <c r="XBP20" s="321"/>
      <c r="XBQ20" s="321"/>
      <c r="XBR20" s="321"/>
      <c r="XBS20" s="321"/>
      <c r="XBT20" s="321"/>
      <c r="XBU20" s="321"/>
      <c r="XBV20" s="321"/>
      <c r="XBW20" s="321"/>
      <c r="XBX20" s="321"/>
      <c r="XBY20" s="321"/>
      <c r="XBZ20" s="321"/>
      <c r="XCA20" s="321"/>
      <c r="XCB20" s="321"/>
      <c r="XCC20" s="321"/>
      <c r="XCD20" s="321"/>
      <c r="XCE20" s="321"/>
      <c r="XCF20" s="321"/>
      <c r="XCG20" s="321"/>
      <c r="XCH20" s="321"/>
      <c r="XCI20" s="321"/>
      <c r="XCJ20" s="321"/>
      <c r="XCK20" s="321"/>
      <c r="XCL20" s="321"/>
      <c r="XCM20" s="321"/>
      <c r="XCN20" s="321"/>
      <c r="XCO20" s="321"/>
      <c r="XCP20" s="321"/>
      <c r="XCQ20" s="321"/>
      <c r="XCR20" s="321"/>
      <c r="XCS20" s="321"/>
      <c r="XCT20" s="321"/>
      <c r="XCU20" s="321"/>
      <c r="XCV20" s="321"/>
      <c r="XCW20" s="321"/>
      <c r="XCX20" s="321"/>
      <c r="XCY20" s="321"/>
      <c r="XCZ20" s="321"/>
      <c r="XDA20" s="321"/>
      <c r="XDB20" s="321"/>
      <c r="XDC20" s="321"/>
      <c r="XDD20" s="321"/>
      <c r="XDE20" s="321"/>
      <c r="XDF20" s="321"/>
      <c r="XDG20" s="321"/>
      <c r="XDH20" s="321"/>
      <c r="XDI20" s="321"/>
      <c r="XDJ20" s="321"/>
      <c r="XDK20" s="321"/>
      <c r="XDL20" s="321"/>
      <c r="XDM20" s="321"/>
      <c r="XDN20" s="321"/>
      <c r="XDO20" s="321"/>
      <c r="XDP20" s="321"/>
      <c r="XDQ20" s="321"/>
      <c r="XDR20" s="321"/>
      <c r="XDS20" s="321"/>
      <c r="XDT20" s="321"/>
      <c r="XDU20" s="321"/>
      <c r="XDV20" s="321"/>
      <c r="XDW20" s="321"/>
      <c r="XDX20" s="321"/>
      <c r="XDY20" s="321"/>
      <c r="XDZ20" s="321"/>
      <c r="XEA20" s="321"/>
      <c r="XEB20" s="321"/>
      <c r="XEC20" s="321"/>
      <c r="XED20" s="321"/>
      <c r="XEE20" s="321"/>
      <c r="XEF20" s="321"/>
      <c r="XEG20" s="321"/>
      <c r="XEH20" s="321"/>
      <c r="XEI20" s="321"/>
      <c r="XEJ20" s="321"/>
      <c r="XEK20" s="321"/>
      <c r="XEL20" s="321"/>
      <c r="XEM20" s="321"/>
      <c r="XEN20" s="321"/>
      <c r="XEO20" s="321"/>
      <c r="XEP20" s="321"/>
      <c r="XEQ20" s="321"/>
      <c r="XER20" s="321"/>
      <c r="XES20" s="321"/>
      <c r="XET20" s="321"/>
      <c r="XEU20" s="321"/>
      <c r="XEV20" s="321"/>
      <c r="XEW20" s="321"/>
      <c r="XEX20" s="321"/>
      <c r="XEY20" s="321"/>
      <c r="XEZ20" s="321"/>
      <c r="XFA20" s="321"/>
      <c r="XFB20" s="321"/>
    </row>
    <row r="21" spans="1:16382" s="166" customFormat="1" ht="13.15" customHeight="1">
      <c r="A21" s="322" t="s">
        <v>288</v>
      </c>
      <c r="B21" s="323"/>
      <c r="C21" s="237" t="s">
        <v>287</v>
      </c>
      <c r="D21" s="324" t="s">
        <v>482</v>
      </c>
      <c r="E21" s="310" t="s">
        <v>286</v>
      </c>
      <c r="F21" s="310" t="s">
        <v>285</v>
      </c>
      <c r="G21" s="310" t="s">
        <v>284</v>
      </c>
      <c r="H21" s="310" t="s">
        <v>483</v>
      </c>
      <c r="I21" s="304" t="s">
        <v>283</v>
      </c>
      <c r="J21" s="304" t="s">
        <v>282</v>
      </c>
      <c r="K21" s="304" t="s">
        <v>464</v>
      </c>
    </row>
    <row r="22" spans="1:16382" s="166" customFormat="1">
      <c r="A22" s="173" t="s">
        <v>281</v>
      </c>
      <c r="B22" s="173" t="s">
        <v>280</v>
      </c>
      <c r="C22" s="238"/>
      <c r="D22" s="325"/>
      <c r="E22" s="311"/>
      <c r="F22" s="311"/>
      <c r="G22" s="311"/>
      <c r="H22" s="311"/>
      <c r="I22" s="305"/>
      <c r="J22" s="305"/>
      <c r="K22" s="305"/>
    </row>
    <row r="23" spans="1:16382" s="166" customFormat="1">
      <c r="A23" s="312" t="s">
        <v>272</v>
      </c>
      <c r="B23" s="313"/>
      <c r="C23" s="313"/>
      <c r="D23" s="313"/>
      <c r="E23" s="313"/>
      <c r="F23" s="313"/>
      <c r="G23" s="313"/>
      <c r="H23" s="314"/>
      <c r="I23" s="172"/>
      <c r="J23" s="172"/>
      <c r="K23" s="172"/>
      <c r="L23" s="214"/>
    </row>
    <row r="24" spans="1:16382" s="166" customFormat="1">
      <c r="A24" s="306" t="s">
        <v>279</v>
      </c>
      <c r="B24" s="237"/>
      <c r="C24" s="167" t="s">
        <v>268</v>
      </c>
      <c r="D24" s="315">
        <f t="shared" ref="D24:J24" si="0">D32</f>
        <v>9224023.3300000001</v>
      </c>
      <c r="E24" s="315">
        <f t="shared" si="0"/>
        <v>1769916</v>
      </c>
      <c r="F24" s="315">
        <f t="shared" si="0"/>
        <v>4424790</v>
      </c>
      <c r="G24" s="315">
        <f t="shared" si="0"/>
        <v>7079664</v>
      </c>
      <c r="H24" s="315">
        <f t="shared" si="0"/>
        <v>10619496</v>
      </c>
      <c r="I24" s="318">
        <f t="shared" si="0"/>
        <v>11658096</v>
      </c>
      <c r="J24" s="318">
        <f t="shared" si="0"/>
        <v>11827008</v>
      </c>
      <c r="K24" s="318">
        <f t="shared" ref="K24" si="1">K32</f>
        <v>12146040</v>
      </c>
    </row>
    <row r="25" spans="1:16382" s="166" customFormat="1">
      <c r="A25" s="307"/>
      <c r="B25" s="239"/>
      <c r="C25" s="165" t="s">
        <v>278</v>
      </c>
      <c r="D25" s="316"/>
      <c r="E25" s="316"/>
      <c r="F25" s="316"/>
      <c r="G25" s="316"/>
      <c r="H25" s="316"/>
      <c r="I25" s="319"/>
      <c r="J25" s="319"/>
      <c r="K25" s="319"/>
    </row>
    <row r="26" spans="1:16382" s="166" customFormat="1">
      <c r="A26" s="307"/>
      <c r="B26" s="239"/>
      <c r="C26" s="167" t="s">
        <v>267</v>
      </c>
      <c r="D26" s="316"/>
      <c r="E26" s="316"/>
      <c r="F26" s="316"/>
      <c r="G26" s="316"/>
      <c r="H26" s="316"/>
      <c r="I26" s="319"/>
      <c r="J26" s="319"/>
      <c r="K26" s="319"/>
    </row>
    <row r="27" spans="1:16382" s="166" customFormat="1" ht="51">
      <c r="A27" s="307"/>
      <c r="B27" s="239"/>
      <c r="C27" s="165" t="s">
        <v>277</v>
      </c>
      <c r="D27" s="316"/>
      <c r="E27" s="316"/>
      <c r="F27" s="316"/>
      <c r="G27" s="316"/>
      <c r="H27" s="316"/>
      <c r="I27" s="319"/>
      <c r="J27" s="319"/>
      <c r="K27" s="319"/>
    </row>
    <row r="28" spans="1:16382" s="166" customFormat="1" ht="16.149999999999999" customHeight="1">
      <c r="A28" s="307"/>
      <c r="B28" s="239"/>
      <c r="C28" s="167" t="s">
        <v>266</v>
      </c>
      <c r="D28" s="316"/>
      <c r="E28" s="316"/>
      <c r="F28" s="316"/>
      <c r="G28" s="316"/>
      <c r="H28" s="316"/>
      <c r="I28" s="319"/>
      <c r="J28" s="319"/>
      <c r="K28" s="319"/>
    </row>
    <row r="29" spans="1:16382" s="166" customFormat="1" ht="25.5">
      <c r="A29" s="308"/>
      <c r="B29" s="240"/>
      <c r="C29" s="165" t="s">
        <v>276</v>
      </c>
      <c r="D29" s="317"/>
      <c r="E29" s="317"/>
      <c r="F29" s="317"/>
      <c r="G29" s="317"/>
      <c r="H29" s="317"/>
      <c r="I29" s="320"/>
      <c r="J29" s="320"/>
      <c r="K29" s="320"/>
    </row>
    <row r="30" spans="1:16382" s="166" customFormat="1" ht="13.15" customHeight="1">
      <c r="A30" s="300" t="s">
        <v>265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</row>
    <row r="31" spans="1:16382" s="166" customFormat="1" ht="13.15" customHeight="1">
      <c r="A31" s="300" t="s">
        <v>264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</row>
    <row r="32" spans="1:16382" s="166" customFormat="1">
      <c r="A32" s="237"/>
      <c r="B32" s="306" t="s">
        <v>7</v>
      </c>
      <c r="C32" s="167" t="s">
        <v>263</v>
      </c>
      <c r="D32" s="168">
        <f>[6]tari!$M$30</f>
        <v>9224023.3300000001</v>
      </c>
      <c r="E32" s="169">
        <v>1769916</v>
      </c>
      <c r="F32" s="169">
        <v>4424790</v>
      </c>
      <c r="G32" s="169">
        <v>7079664</v>
      </c>
      <c r="H32" s="169">
        <v>10619496</v>
      </c>
      <c r="I32" s="282">
        <v>11658096</v>
      </c>
      <c r="J32" s="282">
        <v>11827008</v>
      </c>
      <c r="K32" s="282">
        <v>12146040</v>
      </c>
    </row>
    <row r="33" spans="1:11" s="166" customFormat="1" ht="25.5">
      <c r="A33" s="239"/>
      <c r="B33" s="307"/>
      <c r="C33" s="165" t="s">
        <v>275</v>
      </c>
      <c r="D33" s="171"/>
      <c r="E33" s="268"/>
      <c r="F33" s="268"/>
      <c r="G33" s="268"/>
      <c r="H33" s="268"/>
      <c r="I33" s="171"/>
      <c r="J33" s="171"/>
      <c r="K33" s="171"/>
    </row>
    <row r="34" spans="1:11" s="166" customFormat="1">
      <c r="A34" s="239"/>
      <c r="B34" s="307"/>
      <c r="C34" s="167" t="s">
        <v>262</v>
      </c>
      <c r="D34" s="171"/>
      <c r="E34" s="268"/>
      <c r="F34" s="268"/>
      <c r="G34" s="268"/>
      <c r="H34" s="268"/>
      <c r="I34" s="171"/>
      <c r="J34" s="171"/>
      <c r="K34" s="171"/>
    </row>
    <row r="35" spans="1:11" s="166" customFormat="1" ht="107.45" customHeight="1">
      <c r="A35" s="239"/>
      <c r="B35" s="307"/>
      <c r="C35" s="165" t="s">
        <v>274</v>
      </c>
      <c r="D35" s="171"/>
      <c r="E35" s="268"/>
      <c r="F35" s="268"/>
      <c r="G35" s="268"/>
      <c r="H35" s="268"/>
      <c r="I35" s="171"/>
      <c r="J35" s="171"/>
      <c r="K35" s="171"/>
    </row>
    <row r="36" spans="1:11" s="166" customFormat="1">
      <c r="A36" s="239"/>
      <c r="B36" s="307"/>
      <c r="C36" s="167" t="s">
        <v>261</v>
      </c>
      <c r="D36" s="171"/>
      <c r="E36" s="268"/>
      <c r="F36" s="268"/>
      <c r="G36" s="268"/>
      <c r="H36" s="268"/>
      <c r="I36" s="171"/>
      <c r="J36" s="171"/>
      <c r="K36" s="171"/>
    </row>
    <row r="37" spans="1:11" s="166" customFormat="1">
      <c r="A37" s="240"/>
      <c r="B37" s="308"/>
      <c r="C37" s="165" t="s">
        <v>269</v>
      </c>
      <c r="D37" s="170"/>
      <c r="E37" s="210"/>
      <c r="F37" s="210"/>
      <c r="G37" s="210"/>
      <c r="H37" s="210"/>
      <c r="I37" s="170"/>
      <c r="J37" s="170"/>
      <c r="K37" s="170"/>
    </row>
    <row r="38" spans="1:11">
      <c r="D38" s="160"/>
      <c r="E38" s="271"/>
      <c r="F38" s="260"/>
      <c r="G38" s="273"/>
      <c r="J38" s="164"/>
      <c r="K38" s="164"/>
    </row>
    <row r="39" spans="1:11">
      <c r="D39" s="160"/>
      <c r="E39" s="271"/>
      <c r="F39" s="260"/>
      <c r="G39" s="273"/>
      <c r="J39" s="164"/>
      <c r="K39" s="164"/>
    </row>
    <row r="40" spans="1:11">
      <c r="D40" s="160"/>
      <c r="E40" s="271"/>
      <c r="F40" s="260"/>
      <c r="G40" s="273"/>
      <c r="J40" s="164"/>
      <c r="K40" s="164"/>
    </row>
    <row r="41" spans="1:11">
      <c r="D41" s="160"/>
      <c r="E41" s="271"/>
      <c r="F41" s="260"/>
      <c r="G41" s="273"/>
      <c r="J41" s="164"/>
      <c r="K41" s="164"/>
    </row>
    <row r="42" spans="1:11">
      <c r="D42" s="160"/>
      <c r="E42" s="271"/>
      <c r="F42" s="260"/>
      <c r="G42" s="273"/>
      <c r="J42" s="164"/>
      <c r="K42" s="164"/>
    </row>
    <row r="43" spans="1:11">
      <c r="D43" s="160"/>
      <c r="E43" s="271"/>
      <c r="F43" s="260"/>
      <c r="G43" s="273"/>
      <c r="J43" s="164"/>
      <c r="K43" s="164"/>
    </row>
    <row r="44" spans="1:11">
      <c r="D44" s="160"/>
      <c r="E44" s="271"/>
      <c r="F44" s="260"/>
      <c r="G44" s="273"/>
      <c r="J44" s="164"/>
      <c r="K44" s="164"/>
    </row>
    <row r="45" spans="1:11">
      <c r="D45" s="160"/>
      <c r="E45" s="271"/>
      <c r="F45" s="260"/>
      <c r="G45" s="273"/>
      <c r="J45" s="164"/>
      <c r="K45" s="164"/>
    </row>
    <row r="46" spans="1:11">
      <c r="D46" s="160"/>
      <c r="E46" s="271"/>
      <c r="F46" s="260"/>
      <c r="G46" s="273"/>
      <c r="J46" s="164"/>
      <c r="K46" s="164"/>
    </row>
    <row r="47" spans="1:11">
      <c r="D47" s="160"/>
      <c r="E47" s="271"/>
      <c r="F47" s="260"/>
      <c r="G47" s="273"/>
      <c r="J47" s="164"/>
      <c r="K47" s="164"/>
    </row>
    <row r="48" spans="1:11">
      <c r="D48" s="160"/>
      <c r="E48" s="271"/>
      <c r="F48" s="260"/>
      <c r="G48" s="273"/>
      <c r="J48" s="164"/>
      <c r="K48" s="164"/>
    </row>
    <row r="49" spans="4:11">
      <c r="D49" s="160"/>
      <c r="E49" s="271"/>
      <c r="F49" s="260"/>
      <c r="G49" s="273"/>
      <c r="J49" s="164"/>
      <c r="K49" s="164"/>
    </row>
    <row r="50" spans="4:11">
      <c r="D50" s="160"/>
      <c r="E50" s="271"/>
      <c r="F50" s="260"/>
      <c r="G50" s="273"/>
      <c r="J50" s="164"/>
      <c r="K50" s="164"/>
    </row>
    <row r="51" spans="4:11">
      <c r="D51" s="160"/>
      <c r="E51" s="271"/>
      <c r="F51" s="260"/>
      <c r="G51" s="273"/>
      <c r="J51" s="164"/>
      <c r="K51" s="164"/>
    </row>
    <row r="52" spans="4:11">
      <c r="D52" s="160"/>
      <c r="E52" s="271"/>
      <c r="F52" s="260"/>
      <c r="G52" s="273"/>
      <c r="J52" s="164"/>
      <c r="K52" s="164"/>
    </row>
    <row r="53" spans="4:11">
      <c r="D53" s="160"/>
      <c r="E53" s="271"/>
      <c r="F53" s="260"/>
      <c r="G53" s="273"/>
      <c r="J53" s="164"/>
      <c r="K53" s="164"/>
    </row>
    <row r="54" spans="4:11">
      <c r="D54" s="160"/>
      <c r="E54" s="271"/>
      <c r="F54" s="260"/>
      <c r="G54" s="273"/>
      <c r="J54" s="164"/>
      <c r="K54" s="164"/>
    </row>
    <row r="55" spans="4:11">
      <c r="D55" s="160"/>
      <c r="E55" s="271"/>
      <c r="F55" s="260"/>
      <c r="G55" s="273"/>
      <c r="J55" s="164"/>
      <c r="K55" s="164"/>
    </row>
    <row r="56" spans="4:11">
      <c r="D56" s="160"/>
      <c r="E56" s="271"/>
      <c r="F56" s="260"/>
      <c r="G56" s="273"/>
      <c r="J56" s="164"/>
      <c r="K56" s="164"/>
    </row>
    <row r="57" spans="4:11">
      <c r="D57" s="160"/>
      <c r="E57" s="271"/>
      <c r="F57" s="260"/>
      <c r="G57" s="273"/>
      <c r="J57" s="164"/>
      <c r="K57" s="164"/>
    </row>
    <row r="58" spans="4:11">
      <c r="D58" s="160"/>
      <c r="E58" s="271"/>
      <c r="F58" s="260"/>
      <c r="G58" s="273"/>
      <c r="J58" s="164"/>
      <c r="K58" s="164"/>
    </row>
    <row r="59" spans="4:11">
      <c r="D59" s="160"/>
      <c r="E59" s="271"/>
      <c r="F59" s="260"/>
      <c r="G59" s="273"/>
      <c r="J59" s="164"/>
      <c r="K59" s="164"/>
    </row>
    <row r="60" spans="4:11">
      <c r="D60" s="160"/>
      <c r="E60" s="271"/>
      <c r="F60" s="260"/>
      <c r="G60" s="273"/>
      <c r="J60" s="164"/>
      <c r="K60" s="164"/>
    </row>
    <row r="61" spans="4:11">
      <c r="D61" s="160"/>
      <c r="E61" s="271"/>
      <c r="F61" s="260"/>
      <c r="G61" s="273"/>
      <c r="J61" s="164"/>
      <c r="K61" s="164"/>
    </row>
    <row r="62" spans="4:11">
      <c r="D62" s="160"/>
      <c r="E62" s="271"/>
      <c r="F62" s="260"/>
      <c r="G62" s="273"/>
      <c r="J62" s="164"/>
      <c r="K62" s="164"/>
    </row>
    <row r="63" spans="4:11">
      <c r="D63" s="160"/>
      <c r="E63" s="271"/>
      <c r="F63" s="260"/>
      <c r="G63" s="273"/>
      <c r="J63" s="164"/>
      <c r="K63" s="164"/>
    </row>
    <row r="64" spans="4:11">
      <c r="D64" s="160"/>
      <c r="E64" s="271"/>
      <c r="F64" s="260"/>
      <c r="G64" s="273"/>
      <c r="J64" s="164"/>
      <c r="K64" s="164"/>
    </row>
    <row r="65" spans="4:11">
      <c r="D65" s="160"/>
      <c r="E65" s="271"/>
      <c r="F65" s="260"/>
      <c r="G65" s="273"/>
      <c r="J65" s="164"/>
      <c r="K65" s="164"/>
    </row>
    <row r="66" spans="4:11">
      <c r="D66" s="160"/>
      <c r="E66" s="271"/>
      <c r="F66" s="260"/>
      <c r="G66" s="273"/>
      <c r="J66" s="164"/>
      <c r="K66" s="164"/>
    </row>
    <row r="67" spans="4:11">
      <c r="D67" s="160"/>
      <c r="E67" s="271"/>
      <c r="F67" s="260"/>
      <c r="G67" s="273"/>
      <c r="J67" s="164"/>
      <c r="K67" s="164"/>
    </row>
    <row r="68" spans="4:11">
      <c r="D68" s="160"/>
      <c r="E68" s="271"/>
      <c r="F68" s="260"/>
      <c r="G68" s="273"/>
      <c r="J68" s="164"/>
      <c r="K68" s="164"/>
    </row>
    <row r="69" spans="4:11">
      <c r="D69" s="160"/>
      <c r="E69" s="271"/>
      <c r="F69" s="260"/>
      <c r="G69" s="273"/>
      <c r="J69" s="164"/>
      <c r="K69" s="164"/>
    </row>
    <row r="70" spans="4:11">
      <c r="D70" s="160"/>
      <c r="E70" s="271"/>
      <c r="F70" s="260"/>
      <c r="G70" s="273"/>
      <c r="J70" s="164"/>
      <c r="K70" s="164"/>
    </row>
    <row r="71" spans="4:11">
      <c r="D71" s="160"/>
      <c r="E71" s="271"/>
      <c r="F71" s="260"/>
      <c r="G71" s="273"/>
      <c r="J71" s="164"/>
      <c r="K71" s="164"/>
    </row>
    <row r="72" spans="4:11">
      <c r="D72" s="160"/>
      <c r="E72" s="271"/>
      <c r="F72" s="260"/>
      <c r="G72" s="273"/>
      <c r="J72" s="164"/>
      <c r="K72" s="164"/>
    </row>
    <row r="73" spans="4:11">
      <c r="D73" s="160"/>
      <c r="E73" s="271"/>
      <c r="F73" s="260"/>
      <c r="G73" s="273"/>
      <c r="J73" s="164"/>
      <c r="K73" s="164"/>
    </row>
    <row r="74" spans="4:11">
      <c r="D74" s="160"/>
      <c r="E74" s="271"/>
      <c r="F74" s="260"/>
      <c r="G74" s="273"/>
      <c r="J74" s="164"/>
      <c r="K74" s="164"/>
    </row>
    <row r="75" spans="4:11">
      <c r="D75" s="160"/>
      <c r="E75" s="271"/>
      <c r="F75" s="260"/>
      <c r="G75" s="273"/>
      <c r="J75" s="164"/>
      <c r="K75" s="164"/>
    </row>
    <row r="76" spans="4:11">
      <c r="D76" s="160"/>
      <c r="E76" s="271"/>
      <c r="F76" s="260"/>
      <c r="G76" s="273"/>
      <c r="J76" s="164"/>
      <c r="K76" s="164"/>
    </row>
    <row r="77" spans="4:11">
      <c r="D77" s="160"/>
      <c r="E77" s="271"/>
      <c r="F77" s="260"/>
      <c r="G77" s="273"/>
      <c r="J77" s="164"/>
      <c r="K77" s="164"/>
    </row>
    <row r="78" spans="4:11">
      <c r="D78" s="160"/>
      <c r="E78" s="271"/>
      <c r="F78" s="260"/>
      <c r="G78" s="273"/>
      <c r="J78" s="164"/>
      <c r="K78" s="164"/>
    </row>
    <row r="79" spans="4:11">
      <c r="D79" s="160"/>
      <c r="E79" s="271"/>
      <c r="F79" s="260"/>
      <c r="G79" s="273"/>
      <c r="J79" s="164"/>
      <c r="K79" s="164"/>
    </row>
    <row r="80" spans="4:11">
      <c r="D80" s="160"/>
      <c r="E80" s="271"/>
      <c r="F80" s="260"/>
      <c r="G80" s="273"/>
      <c r="J80" s="164"/>
      <c r="K80" s="164"/>
    </row>
    <row r="81" spans="4:11">
      <c r="D81" s="160"/>
      <c r="E81" s="271"/>
      <c r="F81" s="260"/>
      <c r="G81" s="273"/>
      <c r="J81" s="164"/>
      <c r="K81" s="164"/>
    </row>
    <row r="82" spans="4:11">
      <c r="D82" s="160"/>
      <c r="E82" s="271"/>
      <c r="F82" s="260"/>
      <c r="G82" s="273"/>
      <c r="J82" s="164"/>
      <c r="K82" s="164"/>
    </row>
    <row r="83" spans="4:11">
      <c r="D83" s="160"/>
      <c r="E83" s="271"/>
      <c r="F83" s="260"/>
      <c r="G83" s="273"/>
      <c r="J83" s="164"/>
      <c r="K83" s="164"/>
    </row>
    <row r="84" spans="4:11">
      <c r="D84" s="160"/>
      <c r="E84" s="271"/>
      <c r="F84" s="260"/>
      <c r="G84" s="273"/>
      <c r="J84" s="164"/>
      <c r="K84" s="164"/>
    </row>
    <row r="85" spans="4:11">
      <c r="D85" s="160"/>
      <c r="E85" s="271"/>
      <c r="F85" s="260"/>
      <c r="G85" s="273"/>
      <c r="J85" s="164"/>
      <c r="K85" s="164"/>
    </row>
    <row r="86" spans="4:11">
      <c r="D86" s="160"/>
      <c r="E86" s="271"/>
      <c r="F86" s="260"/>
      <c r="G86" s="273"/>
      <c r="J86" s="164"/>
      <c r="K86" s="164"/>
    </row>
    <row r="87" spans="4:11">
      <c r="D87" s="160"/>
      <c r="E87" s="271"/>
      <c r="F87" s="260"/>
      <c r="G87" s="273"/>
      <c r="J87" s="164"/>
      <c r="K87" s="164"/>
    </row>
    <row r="88" spans="4:11">
      <c r="D88" s="160"/>
      <c r="E88" s="271"/>
      <c r="F88" s="260"/>
      <c r="G88" s="273"/>
      <c r="J88" s="164"/>
      <c r="K88" s="164"/>
    </row>
    <row r="89" spans="4:11">
      <c r="D89" s="160"/>
      <c r="E89" s="271"/>
      <c r="F89" s="260"/>
      <c r="G89" s="273"/>
      <c r="J89" s="164"/>
      <c r="K89" s="164"/>
    </row>
    <row r="90" spans="4:11">
      <c r="D90" s="160"/>
      <c r="E90" s="271"/>
      <c r="F90" s="260"/>
      <c r="G90" s="273"/>
      <c r="J90" s="164"/>
      <c r="K90" s="164"/>
    </row>
    <row r="91" spans="4:11">
      <c r="D91" s="160"/>
      <c r="E91" s="271"/>
      <c r="F91" s="260"/>
      <c r="G91" s="273"/>
      <c r="J91" s="164"/>
      <c r="K91" s="164"/>
    </row>
    <row r="92" spans="4:11">
      <c r="D92" s="160"/>
      <c r="E92" s="271"/>
      <c r="F92" s="260"/>
      <c r="G92" s="273"/>
      <c r="J92" s="164"/>
      <c r="K92" s="164"/>
    </row>
    <row r="93" spans="4:11">
      <c r="D93" s="160"/>
      <c r="E93" s="271"/>
      <c r="F93" s="260"/>
      <c r="G93" s="273"/>
      <c r="J93" s="164"/>
      <c r="K93" s="164"/>
    </row>
    <row r="94" spans="4:11">
      <c r="D94" s="160"/>
      <c r="E94" s="271"/>
      <c r="F94" s="260"/>
      <c r="G94" s="273"/>
      <c r="J94" s="164"/>
      <c r="K94" s="164"/>
    </row>
    <row r="95" spans="4:11">
      <c r="D95" s="160"/>
      <c r="E95" s="271"/>
      <c r="F95" s="260"/>
      <c r="G95" s="273"/>
      <c r="J95" s="164"/>
      <c r="K95" s="164"/>
    </row>
    <row r="96" spans="4:11">
      <c r="D96" s="160"/>
      <c r="E96" s="271"/>
      <c r="F96" s="260"/>
      <c r="G96" s="273"/>
      <c r="J96" s="164"/>
      <c r="K96" s="164"/>
    </row>
    <row r="97" spans="4:11">
      <c r="D97" s="160"/>
      <c r="E97" s="271"/>
      <c r="F97" s="260"/>
      <c r="G97" s="273"/>
      <c r="J97" s="164"/>
      <c r="K97" s="164"/>
    </row>
    <row r="98" spans="4:11">
      <c r="D98" s="160"/>
      <c r="E98" s="271"/>
      <c r="F98" s="260"/>
      <c r="G98" s="273"/>
      <c r="J98" s="164"/>
      <c r="K98" s="164"/>
    </row>
    <row r="99" spans="4:11">
      <c r="D99" s="160"/>
      <c r="E99" s="271"/>
      <c r="F99" s="260"/>
      <c r="G99" s="273"/>
      <c r="J99" s="164"/>
      <c r="K99" s="164"/>
    </row>
    <row r="100" spans="4:11">
      <c r="D100" s="160"/>
      <c r="E100" s="271"/>
      <c r="F100" s="260"/>
      <c r="G100" s="273"/>
      <c r="J100" s="164"/>
      <c r="K100" s="164"/>
    </row>
    <row r="101" spans="4:11">
      <c r="D101" s="160"/>
      <c r="E101" s="271"/>
      <c r="F101" s="260"/>
      <c r="G101" s="273"/>
      <c r="J101" s="164"/>
      <c r="K101" s="164"/>
    </row>
    <row r="102" spans="4:11">
      <c r="D102" s="160"/>
      <c r="E102" s="271"/>
      <c r="F102" s="260"/>
      <c r="G102" s="273"/>
      <c r="J102" s="164"/>
      <c r="K102" s="164"/>
    </row>
    <row r="103" spans="4:11">
      <c r="D103" s="160"/>
      <c r="E103" s="271"/>
      <c r="F103" s="260"/>
      <c r="G103" s="273"/>
      <c r="J103" s="164"/>
      <c r="K103" s="164"/>
    </row>
    <row r="104" spans="4:11">
      <c r="D104" s="160"/>
      <c r="E104" s="271"/>
      <c r="F104" s="260"/>
      <c r="G104" s="273"/>
      <c r="J104" s="164"/>
      <c r="K104" s="164"/>
    </row>
    <row r="105" spans="4:11">
      <c r="D105" s="160"/>
      <c r="E105" s="271"/>
      <c r="F105" s="260"/>
      <c r="G105" s="273"/>
      <c r="J105" s="164"/>
      <c r="K105" s="164"/>
    </row>
    <row r="106" spans="4:11">
      <c r="D106" s="160"/>
      <c r="E106" s="271"/>
      <c r="F106" s="260"/>
      <c r="G106" s="273"/>
      <c r="J106" s="164"/>
      <c r="K106" s="164"/>
    </row>
    <row r="107" spans="4:11">
      <c r="D107" s="160"/>
      <c r="E107" s="271"/>
      <c r="F107" s="260"/>
      <c r="G107" s="273"/>
      <c r="J107" s="164"/>
      <c r="K107" s="164"/>
    </row>
    <row r="108" spans="4:11">
      <c r="D108" s="160"/>
      <c r="E108" s="271"/>
      <c r="F108" s="260"/>
      <c r="G108" s="273"/>
      <c r="J108" s="164"/>
      <c r="K108" s="164"/>
    </row>
    <row r="109" spans="4:11">
      <c r="D109" s="160"/>
      <c r="E109" s="271"/>
      <c r="F109" s="260"/>
      <c r="G109" s="273"/>
      <c r="J109" s="164"/>
      <c r="K109" s="164"/>
    </row>
    <row r="110" spans="4:11">
      <c r="D110" s="160"/>
      <c r="E110" s="271"/>
      <c r="F110" s="260"/>
      <c r="G110" s="273"/>
      <c r="J110" s="164"/>
      <c r="K110" s="164"/>
    </row>
    <row r="111" spans="4:11">
      <c r="D111" s="160"/>
      <c r="E111" s="271"/>
      <c r="F111" s="260"/>
      <c r="G111" s="273"/>
      <c r="J111" s="164"/>
      <c r="K111" s="164"/>
    </row>
    <row r="112" spans="4:11">
      <c r="D112" s="160"/>
      <c r="E112" s="271"/>
      <c r="F112" s="260"/>
      <c r="G112" s="273"/>
      <c r="J112" s="164"/>
      <c r="K112" s="164"/>
    </row>
    <row r="113" spans="4:11">
      <c r="D113" s="160"/>
      <c r="E113" s="271"/>
      <c r="F113" s="260"/>
      <c r="G113" s="273"/>
      <c r="J113" s="164"/>
      <c r="K113" s="164"/>
    </row>
    <row r="114" spans="4:11">
      <c r="D114" s="160"/>
      <c r="E114" s="271"/>
      <c r="F114" s="260"/>
      <c r="G114" s="273"/>
      <c r="J114" s="164"/>
      <c r="K114" s="164"/>
    </row>
    <row r="115" spans="4:11">
      <c r="D115" s="160"/>
      <c r="E115" s="271"/>
      <c r="F115" s="260"/>
      <c r="G115" s="273"/>
      <c r="J115" s="164"/>
      <c r="K115" s="164"/>
    </row>
    <row r="116" spans="4:11">
      <c r="D116" s="160"/>
      <c r="E116" s="271"/>
      <c r="F116" s="260"/>
      <c r="G116" s="273"/>
      <c r="J116" s="164"/>
      <c r="K116" s="164"/>
    </row>
    <row r="117" spans="4:11">
      <c r="D117" s="160"/>
      <c r="E117" s="271"/>
      <c r="F117" s="260"/>
      <c r="G117" s="273"/>
      <c r="J117" s="164"/>
      <c r="K117" s="164"/>
    </row>
    <row r="118" spans="4:11">
      <c r="D118" s="160"/>
      <c r="E118" s="271"/>
      <c r="F118" s="260"/>
      <c r="G118" s="273"/>
      <c r="J118" s="164"/>
      <c r="K118" s="164"/>
    </row>
    <row r="119" spans="4:11">
      <c r="D119" s="160"/>
      <c r="E119" s="271"/>
      <c r="F119" s="260"/>
      <c r="G119" s="273"/>
      <c r="J119" s="164"/>
      <c r="K119" s="164"/>
    </row>
    <row r="120" spans="4:11">
      <c r="D120" s="160"/>
      <c r="E120" s="271"/>
      <c r="F120" s="260"/>
      <c r="G120" s="273"/>
      <c r="J120" s="164"/>
      <c r="K120" s="164"/>
    </row>
    <row r="121" spans="4:11">
      <c r="D121" s="160"/>
      <c r="E121" s="271"/>
      <c r="F121" s="260"/>
      <c r="G121" s="273"/>
      <c r="J121" s="164"/>
      <c r="K121" s="164"/>
    </row>
    <row r="122" spans="4:11">
      <c r="D122" s="160"/>
      <c r="E122" s="271"/>
      <c r="F122" s="260"/>
      <c r="G122" s="273"/>
      <c r="J122" s="164"/>
      <c r="K122" s="164"/>
    </row>
    <row r="123" spans="4:11">
      <c r="D123" s="160"/>
      <c r="E123" s="271"/>
      <c r="F123" s="260"/>
      <c r="G123" s="273"/>
      <c r="J123" s="164"/>
      <c r="K123" s="164"/>
    </row>
    <row r="124" spans="4:11">
      <c r="D124" s="160"/>
      <c r="E124" s="271"/>
      <c r="F124" s="260"/>
      <c r="G124" s="273"/>
      <c r="J124" s="164"/>
      <c r="K124" s="164"/>
    </row>
    <row r="125" spans="4:11">
      <c r="D125" s="160"/>
      <c r="E125" s="271"/>
      <c r="F125" s="260"/>
      <c r="G125" s="273"/>
      <c r="J125" s="164"/>
      <c r="K125" s="164"/>
    </row>
    <row r="126" spans="4:11">
      <c r="D126" s="160"/>
      <c r="E126" s="271"/>
      <c r="F126" s="260"/>
      <c r="G126" s="273"/>
      <c r="J126" s="164"/>
      <c r="K126" s="164"/>
    </row>
    <row r="127" spans="4:11">
      <c r="D127" s="160"/>
      <c r="E127" s="271"/>
      <c r="F127" s="260"/>
      <c r="G127" s="273"/>
      <c r="J127" s="164"/>
      <c r="K127" s="164"/>
    </row>
    <row r="128" spans="4:11">
      <c r="D128" s="160"/>
      <c r="E128" s="271"/>
      <c r="F128" s="260"/>
      <c r="G128" s="273"/>
      <c r="J128" s="164"/>
      <c r="K128" s="164"/>
    </row>
    <row r="129" spans="4:11">
      <c r="D129" s="160"/>
      <c r="E129" s="271"/>
      <c r="F129" s="260"/>
      <c r="G129" s="273"/>
      <c r="J129" s="164"/>
      <c r="K129" s="164"/>
    </row>
    <row r="130" spans="4:11">
      <c r="D130" s="160"/>
      <c r="E130" s="271"/>
      <c r="F130" s="260"/>
      <c r="G130" s="273"/>
      <c r="J130" s="164"/>
      <c r="K130" s="164"/>
    </row>
    <row r="131" spans="4:11">
      <c r="D131" s="160"/>
      <c r="E131" s="271"/>
      <c r="F131" s="260"/>
      <c r="G131" s="273"/>
      <c r="J131" s="164"/>
      <c r="K131" s="164"/>
    </row>
    <row r="132" spans="4:11">
      <c r="D132" s="160"/>
      <c r="E132" s="271"/>
      <c r="F132" s="260"/>
      <c r="G132" s="273"/>
      <c r="J132" s="164"/>
      <c r="K132" s="164"/>
    </row>
    <row r="133" spans="4:11">
      <c r="D133" s="160"/>
      <c r="E133" s="271"/>
      <c r="F133" s="260"/>
      <c r="G133" s="273"/>
      <c r="J133" s="164"/>
      <c r="K133" s="164"/>
    </row>
    <row r="134" spans="4:11">
      <c r="D134" s="160"/>
      <c r="E134" s="271"/>
      <c r="F134" s="260"/>
      <c r="G134" s="273"/>
      <c r="J134" s="164"/>
      <c r="K134" s="164"/>
    </row>
    <row r="135" spans="4:11">
      <c r="D135" s="160"/>
      <c r="E135" s="271"/>
      <c r="F135" s="260"/>
      <c r="G135" s="273"/>
      <c r="J135" s="164"/>
      <c r="K135" s="164"/>
    </row>
    <row r="136" spans="4:11">
      <c r="D136" s="160"/>
      <c r="E136" s="271"/>
      <c r="F136" s="260"/>
      <c r="G136" s="273"/>
      <c r="J136" s="164"/>
      <c r="K136" s="164"/>
    </row>
    <row r="137" spans="4:11">
      <c r="D137" s="160"/>
      <c r="E137" s="271"/>
      <c r="F137" s="260"/>
      <c r="G137" s="273"/>
      <c r="J137" s="164"/>
      <c r="K137" s="164"/>
    </row>
    <row r="138" spans="4:11">
      <c r="D138" s="160"/>
      <c r="E138" s="271"/>
      <c r="F138" s="260"/>
      <c r="G138" s="273"/>
      <c r="J138" s="164"/>
      <c r="K138" s="164"/>
    </row>
    <row r="139" spans="4:11">
      <c r="D139" s="160"/>
      <c r="E139" s="271"/>
      <c r="F139" s="260"/>
      <c r="G139" s="273"/>
      <c r="J139" s="164"/>
      <c r="K139" s="164"/>
    </row>
    <row r="140" spans="4:11">
      <c r="D140" s="160"/>
      <c r="E140" s="271"/>
      <c r="F140" s="260"/>
      <c r="G140" s="273"/>
      <c r="J140" s="164"/>
      <c r="K140" s="164"/>
    </row>
    <row r="141" spans="4:11">
      <c r="D141" s="160"/>
      <c r="E141" s="271"/>
      <c r="F141" s="260"/>
      <c r="G141" s="273"/>
      <c r="J141" s="164"/>
      <c r="K141" s="164"/>
    </row>
    <row r="142" spans="4:11">
      <c r="D142" s="160"/>
      <c r="E142" s="271"/>
      <c r="F142" s="260"/>
      <c r="G142" s="273"/>
      <c r="J142" s="164"/>
      <c r="K142" s="164"/>
    </row>
    <row r="143" spans="4:11">
      <c r="D143" s="160"/>
      <c r="E143" s="271"/>
      <c r="F143" s="260"/>
      <c r="G143" s="273"/>
      <c r="J143" s="164"/>
      <c r="K143" s="164"/>
    </row>
    <row r="144" spans="4:11">
      <c r="D144" s="160"/>
      <c r="E144" s="271"/>
      <c r="F144" s="260"/>
      <c r="G144" s="273"/>
      <c r="J144" s="164"/>
      <c r="K144" s="164"/>
    </row>
    <row r="145" spans="4:11">
      <c r="D145" s="160"/>
      <c r="E145" s="271"/>
      <c r="F145" s="260"/>
      <c r="G145" s="273"/>
      <c r="J145" s="164"/>
      <c r="K145" s="164"/>
    </row>
    <row r="146" spans="4:11">
      <c r="D146" s="160"/>
      <c r="E146" s="271"/>
      <c r="F146" s="260"/>
      <c r="G146" s="273"/>
      <c r="J146" s="164"/>
      <c r="K146" s="164"/>
    </row>
    <row r="147" spans="4:11">
      <c r="D147" s="160"/>
      <c r="E147" s="271"/>
      <c r="F147" s="260"/>
      <c r="G147" s="273"/>
      <c r="J147" s="164"/>
      <c r="K147" s="164"/>
    </row>
    <row r="148" spans="4:11">
      <c r="D148" s="160"/>
      <c r="E148" s="271"/>
      <c r="F148" s="260"/>
      <c r="G148" s="273"/>
      <c r="J148" s="164"/>
      <c r="K148" s="164"/>
    </row>
    <row r="149" spans="4:11">
      <c r="D149" s="160"/>
      <c r="E149" s="271"/>
      <c r="F149" s="260"/>
      <c r="G149" s="273"/>
      <c r="J149" s="164"/>
      <c r="K149" s="164"/>
    </row>
    <row r="150" spans="4:11">
      <c r="D150" s="160"/>
      <c r="E150" s="271"/>
      <c r="F150" s="260"/>
      <c r="G150" s="273"/>
      <c r="J150" s="164"/>
      <c r="K150" s="164"/>
    </row>
    <row r="151" spans="4:11">
      <c r="D151" s="160"/>
      <c r="E151" s="271"/>
      <c r="F151" s="260"/>
      <c r="G151" s="273"/>
      <c r="J151" s="164"/>
      <c r="K151" s="164"/>
    </row>
    <row r="152" spans="4:11">
      <c r="D152" s="160"/>
      <c r="E152" s="271"/>
      <c r="F152" s="260"/>
      <c r="G152" s="273"/>
      <c r="J152" s="164"/>
      <c r="K152" s="164"/>
    </row>
    <row r="153" spans="4:11">
      <c r="D153" s="160"/>
      <c r="E153" s="271"/>
      <c r="F153" s="260"/>
      <c r="G153" s="273"/>
      <c r="J153" s="164"/>
      <c r="K153" s="164"/>
    </row>
    <row r="154" spans="4:11">
      <c r="D154" s="160"/>
      <c r="E154" s="271"/>
      <c r="F154" s="260"/>
      <c r="G154" s="273"/>
      <c r="J154" s="164"/>
      <c r="K154" s="164"/>
    </row>
    <row r="155" spans="4:11">
      <c r="D155" s="160"/>
      <c r="E155" s="271"/>
      <c r="F155" s="260"/>
      <c r="G155" s="273"/>
      <c r="J155" s="164"/>
      <c r="K155" s="164"/>
    </row>
    <row r="156" spans="4:11">
      <c r="D156" s="160"/>
      <c r="E156" s="271"/>
      <c r="F156" s="260"/>
      <c r="G156" s="273"/>
      <c r="J156" s="164"/>
      <c r="K156" s="164"/>
    </row>
    <row r="157" spans="4:11">
      <c r="D157" s="160"/>
      <c r="E157" s="271"/>
      <c r="F157" s="260"/>
      <c r="G157" s="273"/>
      <c r="J157" s="164"/>
      <c r="K157" s="164"/>
    </row>
    <row r="158" spans="4:11">
      <c r="D158" s="160"/>
      <c r="E158" s="271"/>
      <c r="F158" s="260"/>
      <c r="G158" s="273"/>
      <c r="J158" s="164"/>
      <c r="K158" s="164"/>
    </row>
    <row r="159" spans="4:11">
      <c r="D159" s="160"/>
      <c r="E159" s="271"/>
      <c r="F159" s="260"/>
      <c r="G159" s="273"/>
      <c r="J159" s="164"/>
      <c r="K159" s="164"/>
    </row>
    <row r="160" spans="4:11">
      <c r="D160" s="160"/>
      <c r="E160" s="271"/>
      <c r="F160" s="260"/>
      <c r="G160" s="273"/>
      <c r="J160" s="164"/>
      <c r="K160" s="164"/>
    </row>
    <row r="161" spans="4:11">
      <c r="D161" s="160"/>
      <c r="E161" s="271"/>
      <c r="F161" s="260"/>
      <c r="G161" s="273"/>
      <c r="J161" s="164"/>
      <c r="K161" s="164"/>
    </row>
    <row r="162" spans="4:11">
      <c r="D162" s="160"/>
      <c r="E162" s="271"/>
      <c r="F162" s="260"/>
      <c r="G162" s="273"/>
      <c r="J162" s="164"/>
      <c r="K162" s="164"/>
    </row>
    <row r="163" spans="4:11">
      <c r="D163" s="160"/>
      <c r="E163" s="271"/>
      <c r="F163" s="260"/>
      <c r="G163" s="273"/>
      <c r="J163" s="164"/>
      <c r="K163" s="164"/>
    </row>
    <row r="164" spans="4:11">
      <c r="D164" s="160"/>
      <c r="E164" s="271"/>
      <c r="F164" s="260"/>
      <c r="G164" s="273"/>
      <c r="J164" s="164"/>
      <c r="K164" s="164"/>
    </row>
    <row r="165" spans="4:11">
      <c r="D165" s="160"/>
      <c r="E165" s="271"/>
      <c r="F165" s="260"/>
      <c r="G165" s="273"/>
      <c r="J165" s="164"/>
      <c r="K165" s="164"/>
    </row>
    <row r="166" spans="4:11">
      <c r="D166" s="160"/>
      <c r="E166" s="271"/>
      <c r="F166" s="260"/>
      <c r="G166" s="273"/>
      <c r="J166" s="164"/>
      <c r="K166" s="164"/>
    </row>
    <row r="167" spans="4:11">
      <c r="D167" s="160"/>
      <c r="E167" s="271"/>
      <c r="F167" s="260"/>
      <c r="G167" s="273"/>
      <c r="J167" s="164"/>
      <c r="K167" s="164"/>
    </row>
    <row r="168" spans="4:11">
      <c r="D168" s="160"/>
      <c r="E168" s="271"/>
      <c r="F168" s="260"/>
      <c r="G168" s="273"/>
      <c r="J168" s="164"/>
      <c r="K168" s="164"/>
    </row>
    <row r="169" spans="4:11">
      <c r="D169" s="160"/>
      <c r="E169" s="271"/>
      <c r="F169" s="260"/>
      <c r="G169" s="273"/>
      <c r="J169" s="164"/>
      <c r="K169" s="164"/>
    </row>
    <row r="170" spans="4:11">
      <c r="D170" s="160"/>
      <c r="E170" s="271"/>
      <c r="F170" s="260"/>
      <c r="G170" s="273"/>
      <c r="J170" s="164"/>
      <c r="K170" s="164"/>
    </row>
    <row r="171" spans="4:11">
      <c r="D171" s="160"/>
      <c r="E171" s="271"/>
      <c r="F171" s="260"/>
      <c r="G171" s="273"/>
      <c r="J171" s="164"/>
      <c r="K171" s="164"/>
    </row>
    <row r="172" spans="4:11">
      <c r="D172" s="160"/>
      <c r="E172" s="271"/>
      <c r="F172" s="260"/>
      <c r="G172" s="273"/>
      <c r="J172" s="164"/>
      <c r="K172" s="164"/>
    </row>
    <row r="173" spans="4:11">
      <c r="D173" s="160"/>
      <c r="E173" s="271"/>
      <c r="F173" s="260"/>
      <c r="G173" s="273"/>
      <c r="J173" s="164"/>
      <c r="K173" s="164"/>
    </row>
    <row r="174" spans="4:11">
      <c r="D174" s="160"/>
      <c r="E174" s="271"/>
      <c r="F174" s="260"/>
      <c r="G174" s="273"/>
      <c r="J174" s="164"/>
      <c r="K174" s="164"/>
    </row>
    <row r="175" spans="4:11">
      <c r="D175" s="160"/>
      <c r="E175" s="271"/>
      <c r="F175" s="260"/>
      <c r="G175" s="273"/>
      <c r="J175" s="164"/>
      <c r="K175" s="164"/>
    </row>
    <row r="176" spans="4:11">
      <c r="D176" s="160"/>
      <c r="E176" s="271"/>
      <c r="F176" s="260"/>
      <c r="G176" s="273"/>
      <c r="J176" s="164"/>
      <c r="K176" s="164"/>
    </row>
    <row r="177" spans="4:11">
      <c r="D177" s="160"/>
      <c r="E177" s="271"/>
      <c r="F177" s="260"/>
      <c r="G177" s="273"/>
      <c r="J177" s="164"/>
      <c r="K177" s="164"/>
    </row>
    <row r="178" spans="4:11">
      <c r="D178" s="160"/>
      <c r="E178" s="271"/>
      <c r="F178" s="260"/>
      <c r="G178" s="273"/>
      <c r="J178" s="164"/>
      <c r="K178" s="164"/>
    </row>
    <row r="179" spans="4:11">
      <c r="D179" s="160"/>
      <c r="E179" s="271"/>
      <c r="F179" s="260"/>
      <c r="G179" s="273"/>
      <c r="J179" s="164"/>
      <c r="K179" s="164"/>
    </row>
    <row r="180" spans="4:11">
      <c r="D180" s="160"/>
      <c r="E180" s="271"/>
      <c r="F180" s="260"/>
      <c r="G180" s="273"/>
      <c r="J180" s="164"/>
      <c r="K180" s="164"/>
    </row>
    <row r="181" spans="4:11">
      <c r="D181" s="160"/>
      <c r="E181" s="271"/>
      <c r="F181" s="260"/>
      <c r="G181" s="273"/>
      <c r="J181" s="164"/>
      <c r="K181" s="164"/>
    </row>
    <row r="182" spans="4:11">
      <c r="D182" s="160"/>
      <c r="E182" s="271"/>
      <c r="F182" s="260"/>
      <c r="G182" s="273"/>
      <c r="J182" s="164"/>
      <c r="K182" s="164"/>
    </row>
    <row r="183" spans="4:11">
      <c r="D183" s="160"/>
      <c r="E183" s="271"/>
      <c r="F183" s="260"/>
      <c r="G183" s="273"/>
      <c r="J183" s="164"/>
      <c r="K183" s="164"/>
    </row>
    <row r="184" spans="4:11">
      <c r="D184" s="160"/>
      <c r="E184" s="271"/>
      <c r="F184" s="260"/>
      <c r="G184" s="273"/>
      <c r="J184" s="164"/>
      <c r="K184" s="164"/>
    </row>
    <row r="185" spans="4:11">
      <c r="D185" s="160"/>
      <c r="E185" s="271"/>
      <c r="F185" s="260"/>
      <c r="G185" s="273"/>
      <c r="J185" s="164"/>
      <c r="K185" s="164"/>
    </row>
    <row r="186" spans="4:11">
      <c r="D186" s="160"/>
      <c r="E186" s="271"/>
      <c r="F186" s="260"/>
      <c r="G186" s="273"/>
      <c r="J186" s="164"/>
      <c r="K186" s="164"/>
    </row>
    <row r="187" spans="4:11">
      <c r="D187" s="160"/>
      <c r="E187" s="271"/>
      <c r="F187" s="260"/>
      <c r="G187" s="273"/>
      <c r="J187" s="164"/>
      <c r="K187" s="164"/>
    </row>
    <row r="188" spans="4:11">
      <c r="D188" s="160"/>
      <c r="E188" s="271"/>
      <c r="F188" s="260"/>
      <c r="G188" s="273"/>
      <c r="J188" s="164"/>
      <c r="K188" s="164"/>
    </row>
    <row r="189" spans="4:11">
      <c r="D189" s="160"/>
      <c r="E189" s="271"/>
      <c r="F189" s="260"/>
      <c r="G189" s="273"/>
      <c r="J189" s="164"/>
      <c r="K189" s="164"/>
    </row>
    <row r="190" spans="4:11">
      <c r="D190" s="160"/>
      <c r="E190" s="271"/>
      <c r="F190" s="260"/>
      <c r="G190" s="273"/>
      <c r="J190" s="164"/>
      <c r="K190" s="164"/>
    </row>
    <row r="191" spans="4:11">
      <c r="D191" s="160"/>
      <c r="E191" s="271"/>
      <c r="F191" s="260"/>
      <c r="G191" s="273"/>
      <c r="J191" s="164"/>
      <c r="K191" s="164"/>
    </row>
    <row r="192" spans="4:11">
      <c r="D192" s="160"/>
      <c r="E192" s="271"/>
      <c r="F192" s="260"/>
      <c r="G192" s="273"/>
      <c r="J192" s="164"/>
      <c r="K192" s="164"/>
    </row>
    <row r="193" spans="4:11">
      <c r="D193" s="160"/>
      <c r="E193" s="271"/>
      <c r="F193" s="260"/>
      <c r="G193" s="273"/>
      <c r="J193" s="164"/>
      <c r="K193" s="164"/>
    </row>
    <row r="194" spans="4:11">
      <c r="D194" s="160"/>
      <c r="E194" s="271"/>
      <c r="F194" s="260"/>
      <c r="G194" s="273"/>
      <c r="J194" s="164"/>
      <c r="K194" s="164"/>
    </row>
    <row r="195" spans="4:11">
      <c r="D195" s="160"/>
      <c r="E195" s="271"/>
      <c r="F195" s="260"/>
      <c r="G195" s="273"/>
      <c r="J195" s="164"/>
      <c r="K195" s="164"/>
    </row>
    <row r="196" spans="4:11">
      <c r="D196" s="160"/>
      <c r="E196" s="271"/>
      <c r="F196" s="260"/>
      <c r="G196" s="273"/>
      <c r="J196" s="164"/>
      <c r="K196" s="164"/>
    </row>
    <row r="197" spans="4:11">
      <c r="D197" s="160"/>
      <c r="E197" s="271"/>
      <c r="F197" s="260"/>
      <c r="G197" s="273"/>
      <c r="J197" s="164"/>
      <c r="K197" s="164"/>
    </row>
    <row r="198" spans="4:11">
      <c r="D198" s="160"/>
      <c r="E198" s="271"/>
      <c r="F198" s="260"/>
      <c r="G198" s="273"/>
      <c r="J198" s="164"/>
      <c r="K198" s="164"/>
    </row>
    <row r="199" spans="4:11">
      <c r="D199" s="160"/>
      <c r="E199" s="271"/>
      <c r="F199" s="260"/>
      <c r="G199" s="273"/>
      <c r="J199" s="164"/>
      <c r="K199" s="164"/>
    </row>
    <row r="200" spans="4:11">
      <c r="D200" s="160"/>
      <c r="E200" s="271"/>
      <c r="F200" s="260"/>
      <c r="G200" s="273"/>
      <c r="J200" s="164"/>
      <c r="K200" s="164"/>
    </row>
    <row r="201" spans="4:11">
      <c r="D201" s="160"/>
      <c r="E201" s="271"/>
      <c r="F201" s="260"/>
      <c r="G201" s="273"/>
      <c r="J201" s="164"/>
      <c r="K201" s="164"/>
    </row>
    <row r="202" spans="4:11">
      <c r="D202" s="160"/>
      <c r="E202" s="271"/>
      <c r="F202" s="260"/>
      <c r="G202" s="273"/>
      <c r="J202" s="164"/>
      <c r="K202" s="164"/>
    </row>
    <row r="203" spans="4:11">
      <c r="D203" s="160"/>
      <c r="E203" s="271"/>
      <c r="F203" s="260"/>
      <c r="G203" s="273"/>
      <c r="J203" s="164"/>
      <c r="K203" s="164"/>
    </row>
    <row r="204" spans="4:11">
      <c r="D204" s="160"/>
      <c r="E204" s="271"/>
      <c r="F204" s="260"/>
      <c r="G204" s="273"/>
      <c r="J204" s="164"/>
      <c r="K204" s="164"/>
    </row>
    <row r="205" spans="4:11">
      <c r="D205" s="160"/>
      <c r="E205" s="271"/>
      <c r="F205" s="260"/>
      <c r="G205" s="273"/>
      <c r="J205" s="164"/>
      <c r="K205" s="164"/>
    </row>
    <row r="206" spans="4:11">
      <c r="D206" s="160"/>
      <c r="E206" s="271"/>
      <c r="F206" s="260"/>
      <c r="G206" s="273"/>
      <c r="J206" s="164"/>
      <c r="K206" s="164"/>
    </row>
    <row r="207" spans="4:11">
      <c r="D207" s="160"/>
      <c r="E207" s="271"/>
      <c r="F207" s="260"/>
      <c r="G207" s="273"/>
      <c r="J207" s="164"/>
      <c r="K207" s="164"/>
    </row>
    <row r="208" spans="4:11">
      <c r="D208" s="160"/>
      <c r="E208" s="271"/>
      <c r="F208" s="260"/>
      <c r="G208" s="273"/>
      <c r="J208" s="164"/>
      <c r="K208" s="164"/>
    </row>
    <row r="209" spans="4:11">
      <c r="D209" s="160"/>
      <c r="E209" s="271"/>
      <c r="F209" s="260"/>
      <c r="G209" s="273"/>
      <c r="J209" s="164"/>
      <c r="K209" s="164"/>
    </row>
    <row r="210" spans="4:11">
      <c r="D210" s="160"/>
      <c r="E210" s="271"/>
      <c r="F210" s="260"/>
      <c r="G210" s="273"/>
      <c r="J210" s="164"/>
      <c r="K210" s="164"/>
    </row>
    <row r="211" spans="4:11">
      <c r="D211" s="160"/>
      <c r="E211" s="271"/>
      <c r="F211" s="260"/>
      <c r="G211" s="273"/>
      <c r="J211" s="164"/>
      <c r="K211" s="164"/>
    </row>
    <row r="212" spans="4:11">
      <c r="D212" s="160"/>
      <c r="E212" s="271"/>
      <c r="F212" s="260"/>
      <c r="G212" s="273"/>
      <c r="J212" s="164"/>
      <c r="K212" s="164"/>
    </row>
    <row r="213" spans="4:11">
      <c r="D213" s="160"/>
      <c r="E213" s="271"/>
      <c r="F213" s="260"/>
      <c r="G213" s="273"/>
      <c r="J213" s="164"/>
      <c r="K213" s="164"/>
    </row>
    <row r="214" spans="4:11">
      <c r="D214" s="160"/>
      <c r="E214" s="271"/>
      <c r="F214" s="260"/>
      <c r="G214" s="273"/>
      <c r="J214" s="164"/>
      <c r="K214" s="164"/>
    </row>
    <row r="215" spans="4:11">
      <c r="D215" s="160"/>
      <c r="E215" s="271"/>
      <c r="F215" s="260"/>
      <c r="G215" s="273"/>
      <c r="J215" s="164"/>
      <c r="K215" s="164"/>
    </row>
    <row r="216" spans="4:11">
      <c r="D216" s="160"/>
      <c r="E216" s="271"/>
      <c r="F216" s="260"/>
      <c r="G216" s="273"/>
      <c r="J216" s="164"/>
      <c r="K216" s="164"/>
    </row>
    <row r="217" spans="4:11">
      <c r="D217" s="160"/>
      <c r="E217" s="271"/>
      <c r="F217" s="260"/>
      <c r="G217" s="273"/>
      <c r="J217" s="164"/>
      <c r="K217" s="164"/>
    </row>
    <row r="218" spans="4:11">
      <c r="D218" s="160"/>
      <c r="E218" s="271"/>
      <c r="F218" s="260"/>
      <c r="G218" s="273"/>
      <c r="J218" s="164"/>
      <c r="K218" s="164"/>
    </row>
    <row r="219" spans="4:11">
      <c r="D219" s="160"/>
      <c r="E219" s="271"/>
      <c r="F219" s="260"/>
      <c r="G219" s="273"/>
      <c r="J219" s="164"/>
      <c r="K219" s="164"/>
    </row>
    <row r="220" spans="4:11">
      <c r="D220" s="160"/>
      <c r="E220" s="271"/>
      <c r="F220" s="260"/>
      <c r="G220" s="273"/>
      <c r="J220" s="164"/>
      <c r="K220" s="164"/>
    </row>
    <row r="221" spans="4:11">
      <c r="D221" s="160"/>
      <c r="E221" s="271"/>
      <c r="F221" s="260"/>
      <c r="G221" s="273"/>
      <c r="J221" s="164"/>
      <c r="K221" s="164"/>
    </row>
    <row r="222" spans="4:11">
      <c r="D222" s="160"/>
      <c r="E222" s="271"/>
      <c r="F222" s="260"/>
      <c r="G222" s="273"/>
      <c r="J222" s="164"/>
      <c r="K222" s="164"/>
    </row>
    <row r="223" spans="4:11">
      <c r="E223" s="271"/>
      <c r="F223" s="260"/>
      <c r="G223" s="274"/>
    </row>
    <row r="224" spans="4:11">
      <c r="E224" s="271"/>
      <c r="F224" s="260"/>
      <c r="G224" s="274"/>
    </row>
    <row r="225" spans="5:7">
      <c r="E225" s="271"/>
      <c r="F225" s="260"/>
      <c r="G225" s="274"/>
    </row>
    <row r="226" spans="5:7">
      <c r="E226" s="271"/>
      <c r="F226" s="260"/>
      <c r="G226" s="274"/>
    </row>
    <row r="227" spans="5:7">
      <c r="E227" s="271"/>
      <c r="F227" s="260"/>
      <c r="G227" s="274"/>
    </row>
    <row r="228" spans="5:7">
      <c r="E228" s="271"/>
      <c r="F228" s="260"/>
      <c r="G228" s="274"/>
    </row>
    <row r="229" spans="5:7">
      <c r="E229" s="271"/>
      <c r="F229" s="260"/>
      <c r="G229" s="274"/>
    </row>
    <row r="230" spans="5:7">
      <c r="E230" s="271"/>
      <c r="F230" s="260"/>
      <c r="G230" s="274"/>
    </row>
    <row r="231" spans="5:7">
      <c r="E231" s="271"/>
      <c r="F231" s="260"/>
      <c r="G231" s="274"/>
    </row>
    <row r="232" spans="5:7">
      <c r="E232" s="271"/>
      <c r="F232" s="260"/>
      <c r="G232" s="274"/>
    </row>
    <row r="233" spans="5:7">
      <c r="E233" s="271"/>
      <c r="F233" s="260"/>
      <c r="G233" s="274"/>
    </row>
    <row r="234" spans="5:7">
      <c r="E234" s="271"/>
      <c r="F234" s="260"/>
      <c r="G234" s="274"/>
    </row>
    <row r="235" spans="5:7">
      <c r="E235" s="271"/>
      <c r="F235" s="260"/>
      <c r="G235" s="274"/>
    </row>
    <row r="236" spans="5:7">
      <c r="E236" s="271"/>
      <c r="F236" s="260"/>
      <c r="G236" s="274"/>
    </row>
    <row r="237" spans="5:7">
      <c r="E237" s="271"/>
      <c r="F237" s="260"/>
      <c r="G237" s="274"/>
    </row>
    <row r="238" spans="5:7">
      <c r="E238" s="271"/>
      <c r="F238" s="260"/>
      <c r="G238" s="274"/>
    </row>
    <row r="239" spans="5:7">
      <c r="E239" s="271"/>
      <c r="F239" s="260"/>
      <c r="G239" s="274"/>
    </row>
    <row r="240" spans="5:7">
      <c r="E240" s="271"/>
      <c r="F240" s="260"/>
      <c r="G240" s="274"/>
    </row>
    <row r="241" spans="5:7">
      <c r="E241" s="271"/>
      <c r="F241" s="260"/>
      <c r="G241" s="274"/>
    </row>
    <row r="242" spans="5:7">
      <c r="E242" s="271"/>
      <c r="F242" s="260"/>
      <c r="G242" s="274"/>
    </row>
    <row r="243" spans="5:7">
      <c r="E243" s="271"/>
      <c r="F243" s="260"/>
      <c r="G243" s="274"/>
    </row>
    <row r="244" spans="5:7">
      <c r="E244" s="271"/>
      <c r="F244" s="260"/>
      <c r="G244" s="274"/>
    </row>
    <row r="245" spans="5:7">
      <c r="E245" s="271"/>
      <c r="F245" s="260"/>
      <c r="G245" s="274"/>
    </row>
    <row r="246" spans="5:7">
      <c r="E246" s="271"/>
      <c r="F246" s="260"/>
      <c r="G246" s="274"/>
    </row>
    <row r="247" spans="5:7">
      <c r="E247" s="271"/>
      <c r="F247" s="260"/>
      <c r="G247" s="274"/>
    </row>
    <row r="248" spans="5:7">
      <c r="E248" s="271"/>
      <c r="F248" s="260"/>
      <c r="G248" s="274"/>
    </row>
    <row r="249" spans="5:7">
      <c r="E249" s="271"/>
      <c r="F249" s="260"/>
      <c r="G249" s="274"/>
    </row>
    <row r="250" spans="5:7">
      <c r="E250" s="271"/>
      <c r="F250" s="260"/>
      <c r="G250" s="274"/>
    </row>
    <row r="251" spans="5:7">
      <c r="E251" s="271"/>
      <c r="F251" s="260"/>
      <c r="G251" s="274"/>
    </row>
    <row r="252" spans="5:7">
      <c r="E252" s="271"/>
      <c r="F252" s="260"/>
      <c r="G252" s="274"/>
    </row>
    <row r="253" spans="5:7">
      <c r="E253" s="271"/>
      <c r="F253" s="260"/>
      <c r="G253" s="274"/>
    </row>
    <row r="254" spans="5:7">
      <c r="E254" s="271"/>
      <c r="F254" s="260"/>
      <c r="G254" s="274"/>
    </row>
    <row r="255" spans="5:7">
      <c r="E255" s="271"/>
      <c r="F255" s="260"/>
      <c r="G255" s="274"/>
    </row>
    <row r="256" spans="5:7">
      <c r="E256" s="271"/>
      <c r="F256" s="260"/>
      <c r="G256" s="274"/>
    </row>
    <row r="257" spans="5:7">
      <c r="E257" s="271"/>
      <c r="F257" s="260"/>
      <c r="G257" s="274"/>
    </row>
    <row r="258" spans="5:7">
      <c r="E258" s="271"/>
      <c r="F258" s="260"/>
      <c r="G258" s="274"/>
    </row>
    <row r="259" spans="5:7">
      <c r="E259" s="271"/>
      <c r="F259" s="260"/>
      <c r="G259" s="274"/>
    </row>
    <row r="260" spans="5:7">
      <c r="E260" s="271"/>
      <c r="F260" s="260"/>
      <c r="G260" s="274"/>
    </row>
    <row r="261" spans="5:7">
      <c r="E261" s="271"/>
      <c r="F261" s="260"/>
      <c r="G261" s="274"/>
    </row>
    <row r="262" spans="5:7">
      <c r="E262" s="271"/>
      <c r="F262" s="260"/>
      <c r="G262" s="274"/>
    </row>
    <row r="263" spans="5:7">
      <c r="E263" s="271"/>
      <c r="F263" s="260"/>
      <c r="G263" s="274"/>
    </row>
    <row r="264" spans="5:7">
      <c r="E264" s="271"/>
      <c r="F264" s="260"/>
      <c r="G264" s="274"/>
    </row>
    <row r="265" spans="5:7">
      <c r="E265" s="271"/>
      <c r="F265" s="260"/>
      <c r="G265" s="274"/>
    </row>
    <row r="266" spans="5:7">
      <c r="E266" s="271"/>
      <c r="F266" s="260"/>
      <c r="G266" s="274"/>
    </row>
    <row r="267" spans="5:7">
      <c r="E267" s="271"/>
      <c r="F267" s="260"/>
      <c r="G267" s="274"/>
    </row>
    <row r="268" spans="5:7">
      <c r="E268" s="271"/>
      <c r="F268" s="260"/>
      <c r="G268" s="274"/>
    </row>
    <row r="269" spans="5:7">
      <c r="E269" s="271"/>
      <c r="F269" s="260"/>
      <c r="G269" s="274"/>
    </row>
    <row r="270" spans="5:7">
      <c r="E270" s="271"/>
      <c r="F270" s="260"/>
      <c r="G270" s="274"/>
    </row>
    <row r="271" spans="5:7">
      <c r="E271" s="271"/>
      <c r="F271" s="260"/>
      <c r="G271" s="274"/>
    </row>
    <row r="272" spans="5:7">
      <c r="E272" s="271"/>
      <c r="F272" s="260"/>
      <c r="G272" s="274"/>
    </row>
    <row r="273" spans="5:7">
      <c r="E273" s="271"/>
      <c r="F273" s="260"/>
      <c r="G273" s="274"/>
    </row>
    <row r="274" spans="5:7">
      <c r="E274" s="271"/>
      <c r="F274" s="260"/>
      <c r="G274" s="274"/>
    </row>
    <row r="275" spans="5:7">
      <c r="E275" s="271"/>
      <c r="F275" s="260"/>
      <c r="G275" s="274"/>
    </row>
    <row r="276" spans="5:7">
      <c r="E276" s="271"/>
      <c r="F276" s="260"/>
      <c r="G276" s="274"/>
    </row>
    <row r="277" spans="5:7">
      <c r="E277" s="271"/>
      <c r="F277" s="260"/>
      <c r="G277" s="274"/>
    </row>
    <row r="278" spans="5:7">
      <c r="E278" s="271"/>
      <c r="F278" s="260"/>
      <c r="G278" s="274"/>
    </row>
    <row r="279" spans="5:7">
      <c r="E279" s="271"/>
      <c r="F279" s="260"/>
      <c r="G279" s="274"/>
    </row>
    <row r="280" spans="5:7">
      <c r="E280" s="271"/>
      <c r="F280" s="260"/>
      <c r="G280" s="274"/>
    </row>
    <row r="281" spans="5:7">
      <c r="E281" s="271"/>
      <c r="F281" s="260"/>
      <c r="G281" s="274"/>
    </row>
    <row r="282" spans="5:7">
      <c r="E282" s="271"/>
      <c r="F282" s="260"/>
      <c r="G282" s="274"/>
    </row>
    <row r="283" spans="5:7">
      <c r="E283" s="271"/>
      <c r="F283" s="260"/>
      <c r="G283" s="274"/>
    </row>
    <row r="284" spans="5:7">
      <c r="E284" s="271"/>
      <c r="F284" s="260"/>
      <c r="G284" s="274"/>
    </row>
    <row r="285" spans="5:7">
      <c r="E285" s="271"/>
      <c r="F285" s="260"/>
      <c r="G285" s="274"/>
    </row>
    <row r="286" spans="5:7">
      <c r="E286" s="271"/>
      <c r="F286" s="260"/>
      <c r="G286" s="274"/>
    </row>
    <row r="287" spans="5:7">
      <c r="E287" s="271"/>
      <c r="F287" s="260"/>
      <c r="G287" s="274"/>
    </row>
    <row r="288" spans="5:7">
      <c r="E288" s="271"/>
      <c r="F288" s="260"/>
      <c r="G288" s="274"/>
    </row>
    <row r="289" spans="5:7">
      <c r="E289" s="271"/>
      <c r="F289" s="260"/>
      <c r="G289" s="274"/>
    </row>
    <row r="290" spans="5:7">
      <c r="E290" s="271"/>
      <c r="F290" s="260"/>
      <c r="G290" s="274"/>
    </row>
    <row r="291" spans="5:7">
      <c r="E291" s="271"/>
      <c r="F291" s="260"/>
      <c r="G291" s="274"/>
    </row>
    <row r="292" spans="5:7">
      <c r="E292" s="271"/>
      <c r="F292" s="260"/>
      <c r="G292" s="274"/>
    </row>
    <row r="293" spans="5:7">
      <c r="E293" s="271"/>
      <c r="F293" s="260"/>
      <c r="G293" s="274"/>
    </row>
    <row r="294" spans="5:7">
      <c r="E294" s="271"/>
      <c r="F294" s="260"/>
      <c r="G294" s="274"/>
    </row>
    <row r="295" spans="5:7">
      <c r="E295" s="271"/>
      <c r="F295" s="260"/>
      <c r="G295" s="274"/>
    </row>
    <row r="296" spans="5:7">
      <c r="E296" s="271"/>
      <c r="F296" s="260"/>
      <c r="G296" s="274"/>
    </row>
    <row r="297" spans="5:7">
      <c r="E297" s="271"/>
      <c r="F297" s="260"/>
      <c r="G297" s="274"/>
    </row>
    <row r="298" spans="5:7">
      <c r="E298" s="271"/>
      <c r="F298" s="260"/>
      <c r="G298" s="274"/>
    </row>
    <row r="299" spans="5:7">
      <c r="E299" s="271"/>
      <c r="F299" s="260"/>
      <c r="G299" s="274"/>
    </row>
    <row r="300" spans="5:7">
      <c r="E300" s="271"/>
      <c r="F300" s="260"/>
      <c r="G300" s="274"/>
    </row>
    <row r="301" spans="5:7">
      <c r="E301" s="271"/>
      <c r="F301" s="260"/>
      <c r="G301" s="274"/>
    </row>
    <row r="302" spans="5:7">
      <c r="E302" s="271"/>
      <c r="F302" s="260"/>
      <c r="G302" s="274"/>
    </row>
    <row r="303" spans="5:7">
      <c r="E303" s="271"/>
      <c r="F303" s="260"/>
      <c r="G303" s="274"/>
    </row>
    <row r="304" spans="5:7">
      <c r="E304" s="271"/>
      <c r="F304" s="260"/>
      <c r="G304" s="274"/>
    </row>
    <row r="305" spans="5:7">
      <c r="E305" s="271"/>
      <c r="F305" s="260"/>
      <c r="G305" s="274"/>
    </row>
    <row r="306" spans="5:7">
      <c r="E306" s="271"/>
      <c r="F306" s="260"/>
      <c r="G306" s="274"/>
    </row>
    <row r="307" spans="5:7">
      <c r="E307" s="271"/>
      <c r="F307" s="260"/>
      <c r="G307" s="274"/>
    </row>
    <row r="308" spans="5:7">
      <c r="E308" s="271"/>
      <c r="F308" s="260"/>
      <c r="G308" s="274"/>
    </row>
    <row r="309" spans="5:7">
      <c r="E309" s="271"/>
      <c r="F309" s="260"/>
      <c r="G309" s="274"/>
    </row>
    <row r="310" spans="5:7">
      <c r="E310" s="271"/>
      <c r="F310" s="260"/>
      <c r="G310" s="274"/>
    </row>
    <row r="311" spans="5:7">
      <c r="E311" s="271"/>
      <c r="F311" s="260"/>
      <c r="G311" s="274"/>
    </row>
    <row r="312" spans="5:7">
      <c r="E312" s="271"/>
      <c r="F312" s="260"/>
      <c r="G312" s="274"/>
    </row>
    <row r="313" spans="5:7">
      <c r="E313" s="271"/>
      <c r="F313" s="260"/>
      <c r="G313" s="274"/>
    </row>
    <row r="314" spans="5:7">
      <c r="E314" s="271"/>
      <c r="F314" s="260"/>
      <c r="G314" s="274"/>
    </row>
    <row r="315" spans="5:7">
      <c r="E315" s="271"/>
      <c r="F315" s="260"/>
      <c r="G315" s="274"/>
    </row>
    <row r="316" spans="5:7">
      <c r="E316" s="271"/>
      <c r="F316" s="260"/>
      <c r="G316" s="274"/>
    </row>
    <row r="317" spans="5:7">
      <c r="E317" s="271"/>
      <c r="F317" s="260"/>
      <c r="G317" s="274"/>
    </row>
    <row r="318" spans="5:7">
      <c r="E318" s="271"/>
      <c r="F318" s="260"/>
      <c r="G318" s="274"/>
    </row>
    <row r="319" spans="5:7">
      <c r="E319" s="271"/>
      <c r="F319" s="260"/>
      <c r="G319" s="274"/>
    </row>
    <row r="320" spans="5:7">
      <c r="E320" s="271"/>
      <c r="F320" s="260"/>
      <c r="G320" s="274"/>
    </row>
    <row r="321" spans="5:7">
      <c r="E321" s="271"/>
      <c r="F321" s="260"/>
      <c r="G321" s="274"/>
    </row>
    <row r="322" spans="5:7">
      <c r="E322" s="271"/>
      <c r="F322" s="260"/>
      <c r="G322" s="274"/>
    </row>
    <row r="323" spans="5:7">
      <c r="E323" s="271"/>
      <c r="F323" s="260"/>
      <c r="G323" s="274"/>
    </row>
    <row r="324" spans="5:7">
      <c r="E324" s="271"/>
      <c r="F324" s="260"/>
      <c r="G324" s="274"/>
    </row>
    <row r="325" spans="5:7">
      <c r="E325" s="271"/>
      <c r="F325" s="260"/>
      <c r="G325" s="274"/>
    </row>
    <row r="326" spans="5:7">
      <c r="E326" s="271"/>
      <c r="F326" s="260"/>
      <c r="G326" s="274"/>
    </row>
    <row r="327" spans="5:7">
      <c r="E327" s="271"/>
      <c r="F327" s="260"/>
      <c r="G327" s="274"/>
    </row>
    <row r="328" spans="5:7">
      <c r="E328" s="271"/>
      <c r="F328" s="260"/>
      <c r="G328" s="274"/>
    </row>
    <row r="329" spans="5:7">
      <c r="E329" s="271"/>
      <c r="F329" s="260"/>
      <c r="G329" s="274"/>
    </row>
    <row r="330" spans="5:7">
      <c r="E330" s="271"/>
      <c r="F330" s="260"/>
      <c r="G330" s="274"/>
    </row>
    <row r="331" spans="5:7">
      <c r="E331" s="271"/>
      <c r="F331" s="260"/>
      <c r="G331" s="274"/>
    </row>
    <row r="332" spans="5:7">
      <c r="E332" s="271"/>
      <c r="F332" s="260"/>
      <c r="G332" s="274"/>
    </row>
    <row r="333" spans="5:7">
      <c r="E333" s="271"/>
      <c r="F333" s="260"/>
      <c r="G333" s="274"/>
    </row>
    <row r="334" spans="5:7">
      <c r="E334" s="271"/>
      <c r="F334" s="260"/>
      <c r="G334" s="274"/>
    </row>
    <row r="335" spans="5:7">
      <c r="E335" s="271"/>
      <c r="F335" s="260"/>
      <c r="G335" s="274"/>
    </row>
    <row r="336" spans="5:7">
      <c r="E336" s="271"/>
      <c r="F336" s="260"/>
      <c r="G336" s="274"/>
    </row>
    <row r="337" spans="5:7">
      <c r="E337" s="271"/>
      <c r="F337" s="260"/>
      <c r="G337" s="274"/>
    </row>
    <row r="338" spans="5:7">
      <c r="E338" s="271"/>
      <c r="F338" s="260"/>
      <c r="G338" s="274"/>
    </row>
    <row r="339" spans="5:7">
      <c r="E339" s="271"/>
      <c r="F339" s="260"/>
      <c r="G339" s="274"/>
    </row>
    <row r="340" spans="5:7">
      <c r="E340" s="271"/>
      <c r="F340" s="260"/>
      <c r="G340" s="274"/>
    </row>
    <row r="341" spans="5:7">
      <c r="E341" s="271"/>
      <c r="F341" s="260"/>
      <c r="G341" s="274"/>
    </row>
    <row r="342" spans="5:7">
      <c r="E342" s="271"/>
      <c r="F342" s="260"/>
      <c r="G342" s="274"/>
    </row>
    <row r="343" spans="5:7">
      <c r="E343" s="271"/>
      <c r="F343" s="260"/>
      <c r="G343" s="274"/>
    </row>
    <row r="344" spans="5:7">
      <c r="E344" s="271"/>
      <c r="F344" s="260"/>
      <c r="G344" s="274"/>
    </row>
    <row r="345" spans="5:7">
      <c r="E345" s="271"/>
      <c r="F345" s="260"/>
      <c r="G345" s="274"/>
    </row>
    <row r="346" spans="5:7">
      <c r="E346" s="271"/>
      <c r="F346" s="260"/>
      <c r="G346" s="274"/>
    </row>
    <row r="347" spans="5:7">
      <c r="E347" s="271"/>
      <c r="F347" s="260"/>
      <c r="G347" s="274"/>
    </row>
    <row r="348" spans="5:7">
      <c r="E348" s="271"/>
      <c r="F348" s="260"/>
      <c r="G348" s="274"/>
    </row>
    <row r="349" spans="5:7">
      <c r="E349" s="271"/>
      <c r="F349" s="260"/>
      <c r="G349" s="274"/>
    </row>
    <row r="350" spans="5:7">
      <c r="E350" s="271"/>
      <c r="F350" s="260"/>
      <c r="G350" s="274"/>
    </row>
    <row r="351" spans="5:7">
      <c r="E351" s="271"/>
      <c r="F351" s="260"/>
      <c r="G351" s="274"/>
    </row>
    <row r="352" spans="5:7">
      <c r="E352" s="271"/>
      <c r="F352" s="260"/>
      <c r="G352" s="274"/>
    </row>
    <row r="353" spans="5:7">
      <c r="E353" s="271"/>
      <c r="F353" s="260"/>
      <c r="G353" s="274"/>
    </row>
    <row r="354" spans="5:7">
      <c r="E354" s="271"/>
      <c r="F354" s="260"/>
      <c r="G354" s="274"/>
    </row>
    <row r="355" spans="5:7">
      <c r="E355" s="271"/>
      <c r="F355" s="260"/>
      <c r="G355" s="274"/>
    </row>
    <row r="356" spans="5:7">
      <c r="E356" s="271"/>
      <c r="F356" s="260"/>
      <c r="G356" s="274"/>
    </row>
    <row r="357" spans="5:7">
      <c r="E357" s="271"/>
      <c r="F357" s="260"/>
      <c r="G357" s="274"/>
    </row>
    <row r="358" spans="5:7">
      <c r="E358" s="271"/>
      <c r="F358" s="260"/>
      <c r="G358" s="274"/>
    </row>
    <row r="359" spans="5:7">
      <c r="E359" s="271"/>
      <c r="F359" s="260"/>
      <c r="G359" s="274"/>
    </row>
    <row r="360" spans="5:7">
      <c r="E360" s="271"/>
      <c r="F360" s="260"/>
      <c r="G360" s="274"/>
    </row>
    <row r="361" spans="5:7">
      <c r="E361" s="271"/>
      <c r="F361" s="260"/>
      <c r="G361" s="274"/>
    </row>
    <row r="362" spans="5:7">
      <c r="E362" s="271"/>
      <c r="F362" s="260"/>
      <c r="G362" s="274"/>
    </row>
    <row r="363" spans="5:7">
      <c r="E363" s="271"/>
      <c r="F363" s="260"/>
      <c r="G363" s="274"/>
    </row>
    <row r="364" spans="5:7">
      <c r="E364" s="271"/>
      <c r="F364" s="260"/>
      <c r="G364" s="274"/>
    </row>
    <row r="365" spans="5:7">
      <c r="E365" s="271"/>
      <c r="F365" s="260"/>
      <c r="G365" s="274"/>
    </row>
    <row r="366" spans="5:7">
      <c r="E366" s="271"/>
      <c r="F366" s="260"/>
      <c r="G366" s="274"/>
    </row>
    <row r="367" spans="5:7">
      <c r="E367" s="271"/>
      <c r="F367" s="260"/>
      <c r="G367" s="274"/>
    </row>
    <row r="368" spans="5:7">
      <c r="E368" s="271"/>
      <c r="F368" s="260"/>
      <c r="G368" s="274"/>
    </row>
    <row r="369" spans="5:7">
      <c r="E369" s="271"/>
      <c r="F369" s="260"/>
      <c r="G369" s="274"/>
    </row>
    <row r="370" spans="5:7">
      <c r="E370" s="271"/>
      <c r="F370" s="260"/>
      <c r="G370" s="274"/>
    </row>
    <row r="371" spans="5:7">
      <c r="E371" s="271"/>
      <c r="F371" s="260"/>
      <c r="G371" s="274"/>
    </row>
    <row r="372" spans="5:7">
      <c r="E372" s="271"/>
      <c r="F372" s="260"/>
      <c r="G372" s="274"/>
    </row>
    <row r="373" spans="5:7">
      <c r="E373" s="271"/>
      <c r="F373" s="260"/>
      <c r="G373" s="274"/>
    </row>
    <row r="374" spans="5:7">
      <c r="E374" s="271"/>
      <c r="F374" s="260"/>
      <c r="G374" s="274"/>
    </row>
    <row r="375" spans="5:7">
      <c r="E375" s="271"/>
      <c r="F375" s="260"/>
      <c r="G375" s="274"/>
    </row>
    <row r="376" spans="5:7">
      <c r="E376" s="271"/>
      <c r="F376" s="260"/>
      <c r="G376" s="274"/>
    </row>
    <row r="377" spans="5:7">
      <c r="E377" s="271"/>
      <c r="F377" s="260"/>
      <c r="G377" s="274"/>
    </row>
    <row r="378" spans="5:7">
      <c r="E378" s="271"/>
      <c r="F378" s="260"/>
      <c r="G378" s="274"/>
    </row>
    <row r="379" spans="5:7">
      <c r="E379" s="271"/>
      <c r="F379" s="260"/>
      <c r="G379" s="274"/>
    </row>
    <row r="380" spans="5:7">
      <c r="E380" s="271"/>
      <c r="F380" s="260"/>
      <c r="G380" s="274"/>
    </row>
    <row r="381" spans="5:7">
      <c r="E381" s="271"/>
      <c r="F381" s="260"/>
      <c r="G381" s="274"/>
    </row>
    <row r="382" spans="5:7">
      <c r="E382" s="271"/>
      <c r="F382" s="260"/>
      <c r="G382" s="274"/>
    </row>
    <row r="383" spans="5:7">
      <c r="E383" s="271"/>
      <c r="F383" s="260"/>
      <c r="G383" s="274"/>
    </row>
    <row r="384" spans="5:7">
      <c r="E384" s="271"/>
      <c r="F384" s="260"/>
      <c r="G384" s="274"/>
    </row>
    <row r="385" spans="5:7">
      <c r="E385" s="271"/>
      <c r="F385" s="260"/>
      <c r="G385" s="274"/>
    </row>
    <row r="386" spans="5:7">
      <c r="E386" s="271"/>
      <c r="F386" s="260"/>
      <c r="G386" s="274"/>
    </row>
    <row r="387" spans="5:7">
      <c r="E387" s="271"/>
      <c r="F387" s="260"/>
      <c r="G387" s="274"/>
    </row>
    <row r="388" spans="5:7">
      <c r="E388" s="271"/>
      <c r="F388" s="260"/>
      <c r="G388" s="274"/>
    </row>
    <row r="389" spans="5:7">
      <c r="E389" s="271"/>
      <c r="F389" s="260"/>
      <c r="G389" s="274"/>
    </row>
    <row r="390" spans="5:7">
      <c r="E390" s="271"/>
      <c r="F390" s="260"/>
      <c r="G390" s="274"/>
    </row>
    <row r="391" spans="5:7">
      <c r="E391" s="271"/>
      <c r="F391" s="260"/>
      <c r="G391" s="274"/>
    </row>
    <row r="392" spans="5:7">
      <c r="E392" s="271"/>
      <c r="F392" s="260"/>
      <c r="G392" s="274"/>
    </row>
    <row r="393" spans="5:7">
      <c r="E393" s="271"/>
      <c r="F393" s="260"/>
      <c r="G393" s="274"/>
    </row>
    <row r="394" spans="5:7">
      <c r="E394" s="271"/>
      <c r="F394" s="260"/>
      <c r="G394" s="274"/>
    </row>
    <row r="395" spans="5:7">
      <c r="E395" s="271"/>
      <c r="F395" s="260"/>
      <c r="G395" s="274"/>
    </row>
    <row r="396" spans="5:7">
      <c r="E396" s="271"/>
      <c r="F396" s="260"/>
      <c r="G396" s="274"/>
    </row>
    <row r="397" spans="5:7">
      <c r="E397" s="271"/>
      <c r="F397" s="260"/>
      <c r="G397" s="274"/>
    </row>
    <row r="398" spans="5:7">
      <c r="E398" s="271"/>
      <c r="F398" s="260"/>
      <c r="G398" s="274"/>
    </row>
    <row r="399" spans="5:7">
      <c r="E399" s="271"/>
      <c r="F399" s="260"/>
      <c r="G399" s="274"/>
    </row>
    <row r="400" spans="5:7">
      <c r="E400" s="271"/>
      <c r="F400" s="260"/>
      <c r="G400" s="274"/>
    </row>
    <row r="401" spans="5:7">
      <c r="E401" s="271"/>
      <c r="F401" s="260"/>
      <c r="G401" s="274"/>
    </row>
    <row r="402" spans="5:7">
      <c r="E402" s="271"/>
      <c r="F402" s="260"/>
      <c r="G402" s="274"/>
    </row>
    <row r="403" spans="5:7">
      <c r="E403" s="271"/>
      <c r="F403" s="260"/>
      <c r="G403" s="274"/>
    </row>
    <row r="404" spans="5:7">
      <c r="E404" s="271"/>
      <c r="F404" s="260"/>
      <c r="G404" s="274"/>
    </row>
    <row r="405" spans="5:7">
      <c r="E405" s="271"/>
      <c r="F405" s="260"/>
      <c r="G405" s="274"/>
    </row>
    <row r="406" spans="5:7">
      <c r="E406" s="271"/>
      <c r="F406" s="260"/>
      <c r="G406" s="274"/>
    </row>
    <row r="407" spans="5:7">
      <c r="E407" s="271"/>
      <c r="F407" s="260"/>
      <c r="G407" s="274"/>
    </row>
    <row r="408" spans="5:7">
      <c r="E408" s="271"/>
      <c r="F408" s="260"/>
      <c r="G408" s="274"/>
    </row>
    <row r="409" spans="5:7">
      <c r="E409" s="271"/>
      <c r="F409" s="260"/>
      <c r="G409" s="274"/>
    </row>
    <row r="410" spans="5:7">
      <c r="E410" s="271"/>
      <c r="F410" s="260"/>
      <c r="G410" s="274"/>
    </row>
    <row r="411" spans="5:7">
      <c r="E411" s="271"/>
      <c r="F411" s="260"/>
      <c r="G411" s="274"/>
    </row>
    <row r="412" spans="5:7">
      <c r="E412" s="271"/>
      <c r="F412" s="260"/>
      <c r="G412" s="274"/>
    </row>
    <row r="413" spans="5:7">
      <c r="E413" s="271"/>
      <c r="F413" s="260"/>
      <c r="G413" s="274"/>
    </row>
    <row r="414" spans="5:7">
      <c r="E414" s="271"/>
      <c r="F414" s="260"/>
      <c r="G414" s="274"/>
    </row>
    <row r="415" spans="5:7">
      <c r="E415" s="271"/>
      <c r="F415" s="260"/>
      <c r="G415" s="274"/>
    </row>
    <row r="416" spans="5:7">
      <c r="E416" s="271"/>
      <c r="F416" s="260"/>
      <c r="G416" s="274"/>
    </row>
    <row r="417" spans="5:7">
      <c r="E417" s="271"/>
      <c r="F417" s="260"/>
      <c r="G417" s="274"/>
    </row>
    <row r="418" spans="5:7">
      <c r="E418" s="271"/>
      <c r="F418" s="260"/>
      <c r="G418" s="274"/>
    </row>
    <row r="419" spans="5:7">
      <c r="E419" s="271"/>
      <c r="F419" s="260"/>
      <c r="G419" s="274"/>
    </row>
    <row r="420" spans="5:7">
      <c r="E420" s="271"/>
      <c r="F420" s="260"/>
      <c r="G420" s="274"/>
    </row>
    <row r="421" spans="5:7">
      <c r="E421" s="271"/>
      <c r="F421" s="260"/>
      <c r="G421" s="274"/>
    </row>
    <row r="422" spans="5:7">
      <c r="E422" s="271"/>
      <c r="F422" s="260"/>
      <c r="G422" s="274"/>
    </row>
    <row r="423" spans="5:7">
      <c r="E423" s="271"/>
      <c r="F423" s="260"/>
      <c r="G423" s="274"/>
    </row>
    <row r="424" spans="5:7">
      <c r="E424" s="271"/>
      <c r="F424" s="260"/>
      <c r="G424" s="274"/>
    </row>
    <row r="425" spans="5:7">
      <c r="E425" s="271"/>
      <c r="F425" s="260"/>
      <c r="G425" s="274"/>
    </row>
    <row r="426" spans="5:7">
      <c r="E426" s="271"/>
      <c r="F426" s="260"/>
      <c r="G426" s="274"/>
    </row>
    <row r="427" spans="5:7">
      <c r="E427" s="271"/>
      <c r="F427" s="260"/>
      <c r="G427" s="274"/>
    </row>
    <row r="428" spans="5:7">
      <c r="E428" s="271"/>
      <c r="F428" s="260"/>
      <c r="G428" s="274"/>
    </row>
    <row r="429" spans="5:7">
      <c r="E429" s="271"/>
      <c r="F429" s="260"/>
      <c r="G429" s="274"/>
    </row>
    <row r="430" spans="5:7">
      <c r="E430" s="271"/>
      <c r="F430" s="260"/>
      <c r="G430" s="274"/>
    </row>
    <row r="431" spans="5:7">
      <c r="E431" s="271"/>
      <c r="F431" s="260"/>
      <c r="G431" s="274"/>
    </row>
    <row r="432" spans="5:7">
      <c r="E432" s="271"/>
      <c r="F432" s="260"/>
      <c r="G432" s="274"/>
    </row>
    <row r="433" spans="5:7">
      <c r="E433" s="271"/>
      <c r="F433" s="260"/>
      <c r="G433" s="274"/>
    </row>
    <row r="434" spans="5:7">
      <c r="E434" s="271"/>
      <c r="F434" s="260"/>
      <c r="G434" s="274"/>
    </row>
    <row r="435" spans="5:7">
      <c r="E435" s="271"/>
      <c r="F435" s="260"/>
      <c r="G435" s="274"/>
    </row>
    <row r="436" spans="5:7">
      <c r="E436" s="271"/>
      <c r="F436" s="260"/>
      <c r="G436" s="274"/>
    </row>
    <row r="437" spans="5:7">
      <c r="E437" s="271"/>
      <c r="F437" s="260"/>
      <c r="G437" s="274"/>
    </row>
    <row r="438" spans="5:7">
      <c r="E438" s="271"/>
      <c r="F438" s="260"/>
      <c r="G438" s="274"/>
    </row>
    <row r="439" spans="5:7">
      <c r="E439" s="271"/>
      <c r="F439" s="260"/>
      <c r="G439" s="274"/>
    </row>
    <row r="440" spans="5:7">
      <c r="E440" s="271"/>
      <c r="F440" s="260"/>
      <c r="G440" s="274"/>
    </row>
    <row r="441" spans="5:7">
      <c r="E441" s="271"/>
      <c r="F441" s="260"/>
      <c r="G441" s="274"/>
    </row>
    <row r="442" spans="5:7">
      <c r="E442" s="271"/>
      <c r="F442" s="260"/>
      <c r="G442" s="274"/>
    </row>
    <row r="443" spans="5:7">
      <c r="E443" s="271"/>
      <c r="F443" s="260"/>
      <c r="G443" s="274"/>
    </row>
    <row r="444" spans="5:7">
      <c r="E444" s="271"/>
      <c r="F444" s="260"/>
      <c r="G444" s="274"/>
    </row>
    <row r="445" spans="5:7">
      <c r="E445" s="271"/>
      <c r="F445" s="260"/>
      <c r="G445" s="274"/>
    </row>
  </sheetData>
  <mergeCells count="4124">
    <mergeCell ref="CI20:CP20"/>
    <mergeCell ref="CQ20:CX20"/>
    <mergeCell ref="CY20:DF20"/>
    <mergeCell ref="GA3:GH3"/>
    <mergeCell ref="DG20:DN20"/>
    <mergeCell ref="DO20:DV20"/>
    <mergeCell ref="DW20:ED20"/>
    <mergeCell ref="DG3:DN3"/>
    <mergeCell ref="EE20:EL20"/>
    <mergeCell ref="EM20:ET20"/>
    <mergeCell ref="CY3:DF3"/>
    <mergeCell ref="KA20:KH20"/>
    <mergeCell ref="KI20:KP20"/>
    <mergeCell ref="KQ20:KX20"/>
    <mergeCell ref="KY20:LF20"/>
    <mergeCell ref="LG20:LN20"/>
    <mergeCell ref="CQ3:CX3"/>
    <mergeCell ref="GQ20:GX20"/>
    <mergeCell ref="GY20:HF20"/>
    <mergeCell ref="HG20:HN20"/>
    <mergeCell ref="HO20:HV20"/>
    <mergeCell ref="HW20:ID20"/>
    <mergeCell ref="IE20:IL20"/>
    <mergeCell ref="IM20:IT20"/>
    <mergeCell ref="IU20:JB20"/>
    <mergeCell ref="JC20:JJ20"/>
    <mergeCell ref="JK20:JR20"/>
    <mergeCell ref="JS20:JZ20"/>
    <mergeCell ref="O20:V20"/>
    <mergeCell ref="W20:AD20"/>
    <mergeCell ref="AE20:AL20"/>
    <mergeCell ref="AM20:AT20"/>
    <mergeCell ref="AU20:BB20"/>
    <mergeCell ref="BC20:BJ20"/>
    <mergeCell ref="BK20:BR20"/>
    <mergeCell ref="BS20:BZ20"/>
    <mergeCell ref="GI3:GP3"/>
    <mergeCell ref="CA20:CH20"/>
    <mergeCell ref="A3:G3"/>
    <mergeCell ref="O3:V3"/>
    <mergeCell ref="W3:AD3"/>
    <mergeCell ref="AE3:AL3"/>
    <mergeCell ref="BC3:BJ3"/>
    <mergeCell ref="BK3:BR3"/>
    <mergeCell ref="BS3:BZ3"/>
    <mergeCell ref="CA3:CH3"/>
    <mergeCell ref="CI3:CP3"/>
    <mergeCell ref="AM3:AT3"/>
    <mergeCell ref="AU3:BB3"/>
    <mergeCell ref="EU20:FB20"/>
    <mergeCell ref="FC20:FJ20"/>
    <mergeCell ref="FK20:FR20"/>
    <mergeCell ref="FS20:FZ20"/>
    <mergeCell ref="GA20:GH20"/>
    <mergeCell ref="EU3:FB3"/>
    <mergeCell ref="FC3:FJ3"/>
    <mergeCell ref="FK3:FR3"/>
    <mergeCell ref="FS3:FZ3"/>
    <mergeCell ref="GI20:GP20"/>
    <mergeCell ref="I7:O7"/>
    <mergeCell ref="OA20:OH20"/>
    <mergeCell ref="KI3:KP3"/>
    <mergeCell ref="KQ3:KX3"/>
    <mergeCell ref="KY3:LF3"/>
    <mergeCell ref="LG3:LN3"/>
    <mergeCell ref="LO3:LV3"/>
    <mergeCell ref="LW3:MD3"/>
    <mergeCell ref="ME3:ML3"/>
    <mergeCell ref="MM3:MT3"/>
    <mergeCell ref="MU3:NB3"/>
    <mergeCell ref="NC3:NJ3"/>
    <mergeCell ref="NK3:NR3"/>
    <mergeCell ref="NS3:NZ3"/>
    <mergeCell ref="OA3:OH3"/>
    <mergeCell ref="OI3:OP3"/>
    <mergeCell ref="OQ3:OX3"/>
    <mergeCell ref="LO20:LV20"/>
    <mergeCell ref="LW20:MD20"/>
    <mergeCell ref="ME20:ML20"/>
    <mergeCell ref="MM20:MT20"/>
    <mergeCell ref="MU20:NB20"/>
    <mergeCell ref="NC20:NJ20"/>
    <mergeCell ref="NK20:NR20"/>
    <mergeCell ref="NS20:NZ20"/>
    <mergeCell ref="DO3:DV3"/>
    <mergeCell ref="DW3:ED3"/>
    <mergeCell ref="EE3:EL3"/>
    <mergeCell ref="EM3:ET3"/>
    <mergeCell ref="RS3:RZ3"/>
    <mergeCell ref="SA3:SH3"/>
    <mergeCell ref="SI3:SP3"/>
    <mergeCell ref="SQ3:SX3"/>
    <mergeCell ref="PG3:PN3"/>
    <mergeCell ref="GQ3:GX3"/>
    <mergeCell ref="GY3:HF3"/>
    <mergeCell ref="HG3:HN3"/>
    <mergeCell ref="HO3:HV3"/>
    <mergeCell ref="HW3:ID3"/>
    <mergeCell ref="IE3:IL3"/>
    <mergeCell ref="IM3:IT3"/>
    <mergeCell ref="IU3:JB3"/>
    <mergeCell ref="JC3:JJ3"/>
    <mergeCell ref="JK3:JR3"/>
    <mergeCell ref="JS3:JZ3"/>
    <mergeCell ref="KA3:KH3"/>
    <mergeCell ref="OY3:PF3"/>
    <mergeCell ref="SY3:TF3"/>
    <mergeCell ref="TG3:TN3"/>
    <mergeCell ref="TO3:TV3"/>
    <mergeCell ref="OI20:OP20"/>
    <mergeCell ref="OQ20:OX20"/>
    <mergeCell ref="OY20:PF20"/>
    <mergeCell ref="PG20:PN20"/>
    <mergeCell ref="PO20:PV20"/>
    <mergeCell ref="PW20:QD20"/>
    <mergeCell ref="QE20:QL20"/>
    <mergeCell ref="QM20:QT20"/>
    <mergeCell ref="QU20:RB20"/>
    <mergeCell ref="RC20:RJ20"/>
    <mergeCell ref="RK20:RR20"/>
    <mergeCell ref="RS20:RZ20"/>
    <mergeCell ref="SA20:SH20"/>
    <mergeCell ref="SI20:SP20"/>
    <mergeCell ref="SQ20:SX20"/>
    <mergeCell ref="SY20:TF20"/>
    <mergeCell ref="TG20:TN20"/>
    <mergeCell ref="TO20:TV20"/>
    <mergeCell ref="PW3:QD3"/>
    <mergeCell ref="QE3:QL3"/>
    <mergeCell ref="QM3:QT3"/>
    <mergeCell ref="QU3:RB3"/>
    <mergeCell ref="RC3:RJ3"/>
    <mergeCell ref="RK3:RR3"/>
    <mergeCell ref="PO3:PV3"/>
    <mergeCell ref="TW3:UD3"/>
    <mergeCell ref="UE3:UL3"/>
    <mergeCell ref="UM3:UT3"/>
    <mergeCell ref="UU3:VB3"/>
    <mergeCell ref="VC3:VJ3"/>
    <mergeCell ref="VK3:VR3"/>
    <mergeCell ref="VS3:VZ3"/>
    <mergeCell ref="WA3:WH3"/>
    <mergeCell ref="WI3:WP3"/>
    <mergeCell ref="WQ3:WX3"/>
    <mergeCell ref="WY3:XF3"/>
    <mergeCell ref="XG3:XN3"/>
    <mergeCell ref="XO3:XV3"/>
    <mergeCell ref="XW3:YD3"/>
    <mergeCell ref="TW20:UD20"/>
    <mergeCell ref="UE20:UL20"/>
    <mergeCell ref="UM20:UT20"/>
    <mergeCell ref="UU20:VB20"/>
    <mergeCell ref="VC20:VJ20"/>
    <mergeCell ref="VK20:VR20"/>
    <mergeCell ref="VS20:VZ20"/>
    <mergeCell ref="WA20:WH20"/>
    <mergeCell ref="WI20:WP20"/>
    <mergeCell ref="WQ20:WX20"/>
    <mergeCell ref="WY20:XF20"/>
    <mergeCell ref="XG20:XN20"/>
    <mergeCell ref="XO20:XV20"/>
    <mergeCell ref="XW20:YD20"/>
    <mergeCell ref="YE3:YL3"/>
    <mergeCell ref="YM3:YT3"/>
    <mergeCell ref="YE20:YL20"/>
    <mergeCell ref="YM20:YT20"/>
    <mergeCell ref="YU3:ZB3"/>
    <mergeCell ref="ZC3:ZJ3"/>
    <mergeCell ref="ZK3:ZR3"/>
    <mergeCell ref="ZS3:ZZ3"/>
    <mergeCell ref="AAA3:AAH3"/>
    <mergeCell ref="AAI3:AAP3"/>
    <mergeCell ref="AAQ3:AAX3"/>
    <mergeCell ref="AAY3:ABF3"/>
    <mergeCell ref="ABG3:ABN3"/>
    <mergeCell ref="ABO3:ABV3"/>
    <mergeCell ref="ABW3:ACD3"/>
    <mergeCell ref="ACE3:ACL3"/>
    <mergeCell ref="ACM3:ACT3"/>
    <mergeCell ref="ACU3:ADB3"/>
    <mergeCell ref="ADC3:ADJ3"/>
    <mergeCell ref="ADK3:ADR3"/>
    <mergeCell ref="ADS3:ADZ3"/>
    <mergeCell ref="AEA3:AEH3"/>
    <mergeCell ref="AEI3:AEP3"/>
    <mergeCell ref="AEQ3:AEX3"/>
    <mergeCell ref="AEY3:AFF3"/>
    <mergeCell ref="AFG3:AFN3"/>
    <mergeCell ref="AFO3:AFV3"/>
    <mergeCell ref="AFW3:AGD3"/>
    <mergeCell ref="AGE3:AGL3"/>
    <mergeCell ref="AGM3:AGT3"/>
    <mergeCell ref="AGU3:AHB3"/>
    <mergeCell ref="AHC3:AHJ3"/>
    <mergeCell ref="AHK3:AHR3"/>
    <mergeCell ref="AHS3:AHZ3"/>
    <mergeCell ref="AIA3:AIH3"/>
    <mergeCell ref="AII3:AIP3"/>
    <mergeCell ref="AIQ3:AIX3"/>
    <mergeCell ref="AIY3:AJF3"/>
    <mergeCell ref="AJG3:AJN3"/>
    <mergeCell ref="AJO3:AJV3"/>
    <mergeCell ref="AJW3:AKD3"/>
    <mergeCell ref="AKE3:AKL3"/>
    <mergeCell ref="AKM3:AKT3"/>
    <mergeCell ref="AKU3:ALB3"/>
    <mergeCell ref="ALC3:ALJ3"/>
    <mergeCell ref="ALK3:ALR3"/>
    <mergeCell ref="ALS3:ALZ3"/>
    <mergeCell ref="AMA3:AMH3"/>
    <mergeCell ref="AMI3:AMP3"/>
    <mergeCell ref="AMQ3:AMX3"/>
    <mergeCell ref="AMY3:ANF3"/>
    <mergeCell ref="ANG3:ANN3"/>
    <mergeCell ref="ANO3:ANV3"/>
    <mergeCell ref="ANW3:AOD3"/>
    <mergeCell ref="AOE3:AOL3"/>
    <mergeCell ref="AOM3:AOT3"/>
    <mergeCell ref="AOU3:APB3"/>
    <mergeCell ref="APC3:APJ3"/>
    <mergeCell ref="APK3:APR3"/>
    <mergeCell ref="APS3:APZ3"/>
    <mergeCell ref="AQA3:AQH3"/>
    <mergeCell ref="AQI3:AQP3"/>
    <mergeCell ref="AQQ3:AQX3"/>
    <mergeCell ref="AQY3:ARF3"/>
    <mergeCell ref="ARG3:ARN3"/>
    <mergeCell ref="ARO3:ARV3"/>
    <mergeCell ref="ARW3:ASD3"/>
    <mergeCell ref="ASE3:ASL3"/>
    <mergeCell ref="ASM3:AST3"/>
    <mergeCell ref="ASU3:ATB3"/>
    <mergeCell ref="ATC3:ATJ3"/>
    <mergeCell ref="ATK3:ATR3"/>
    <mergeCell ref="ATS3:ATZ3"/>
    <mergeCell ref="AUA3:AUH3"/>
    <mergeCell ref="AUI3:AUP3"/>
    <mergeCell ref="AUQ3:AUX3"/>
    <mergeCell ref="AUY3:AVF3"/>
    <mergeCell ref="AVG3:AVN3"/>
    <mergeCell ref="AVO3:AVV3"/>
    <mergeCell ref="AVW3:AWD3"/>
    <mergeCell ref="AWE3:AWL3"/>
    <mergeCell ref="AWM3:AWT3"/>
    <mergeCell ref="AWU3:AXB3"/>
    <mergeCell ref="AXC3:AXJ3"/>
    <mergeCell ref="AXK3:AXR3"/>
    <mergeCell ref="AXS3:AXZ3"/>
    <mergeCell ref="AYA3:AYH3"/>
    <mergeCell ref="AYI3:AYP3"/>
    <mergeCell ref="AYQ3:AYX3"/>
    <mergeCell ref="AYY3:AZF3"/>
    <mergeCell ref="AZG3:AZN3"/>
    <mergeCell ref="AZO3:AZV3"/>
    <mergeCell ref="AZW3:BAD3"/>
    <mergeCell ref="BAE3:BAL3"/>
    <mergeCell ref="BAM3:BAT3"/>
    <mergeCell ref="BAU3:BBB3"/>
    <mergeCell ref="BBC3:BBJ3"/>
    <mergeCell ref="BBK3:BBR3"/>
    <mergeCell ref="BBS3:BBZ3"/>
    <mergeCell ref="BCA3:BCH3"/>
    <mergeCell ref="BCI3:BCP3"/>
    <mergeCell ref="BCQ3:BCX3"/>
    <mergeCell ref="BCY3:BDF3"/>
    <mergeCell ref="BDG3:BDN3"/>
    <mergeCell ref="BDO3:BDV3"/>
    <mergeCell ref="BDW3:BED3"/>
    <mergeCell ref="BEE3:BEL3"/>
    <mergeCell ref="BEM3:BET3"/>
    <mergeCell ref="BEU3:BFB3"/>
    <mergeCell ref="BFC3:BFJ3"/>
    <mergeCell ref="BFK3:BFR3"/>
    <mergeCell ref="BFS3:BFZ3"/>
    <mergeCell ref="BGA3:BGH3"/>
    <mergeCell ref="BGI3:BGP3"/>
    <mergeCell ref="BGQ3:BGX3"/>
    <mergeCell ref="BGY3:BHF3"/>
    <mergeCell ref="BHG3:BHN3"/>
    <mergeCell ref="BHO3:BHV3"/>
    <mergeCell ref="BHW3:BID3"/>
    <mergeCell ref="BIE3:BIL3"/>
    <mergeCell ref="BIM3:BIT3"/>
    <mergeCell ref="BIU3:BJB3"/>
    <mergeCell ref="BJC3:BJJ3"/>
    <mergeCell ref="BJK3:BJR3"/>
    <mergeCell ref="BJS3:BJZ3"/>
    <mergeCell ref="BKA3:BKH3"/>
    <mergeCell ref="BKI3:BKP3"/>
    <mergeCell ref="BKQ3:BKX3"/>
    <mergeCell ref="BKY3:BLF3"/>
    <mergeCell ref="BLG3:BLN3"/>
    <mergeCell ref="BLO3:BLV3"/>
    <mergeCell ref="BLW3:BMD3"/>
    <mergeCell ref="BME3:BML3"/>
    <mergeCell ref="BMM3:BMT3"/>
    <mergeCell ref="BMU3:BNB3"/>
    <mergeCell ref="BNC3:BNJ3"/>
    <mergeCell ref="BNK3:BNR3"/>
    <mergeCell ref="BNS3:BNZ3"/>
    <mergeCell ref="BOA3:BOH3"/>
    <mergeCell ref="BOI3:BOP3"/>
    <mergeCell ref="BOQ3:BOX3"/>
    <mergeCell ref="BOY3:BPF3"/>
    <mergeCell ref="BPG3:BPN3"/>
    <mergeCell ref="BPO3:BPV3"/>
    <mergeCell ref="BPW3:BQD3"/>
    <mergeCell ref="BQE3:BQL3"/>
    <mergeCell ref="BQM3:BQT3"/>
    <mergeCell ref="BQU3:BRB3"/>
    <mergeCell ref="BRC3:BRJ3"/>
    <mergeCell ref="BRK3:BRR3"/>
    <mergeCell ref="BRS3:BRZ3"/>
    <mergeCell ref="BSA3:BSH3"/>
    <mergeCell ref="BSI3:BSP3"/>
    <mergeCell ref="BSQ3:BSX3"/>
    <mergeCell ref="BSY3:BTF3"/>
    <mergeCell ref="BTG3:BTN3"/>
    <mergeCell ref="BTO3:BTV3"/>
    <mergeCell ref="BTW3:BUD3"/>
    <mergeCell ref="BUE3:BUL3"/>
    <mergeCell ref="BUM3:BUT3"/>
    <mergeCell ref="BUU3:BVB3"/>
    <mergeCell ref="BVC3:BVJ3"/>
    <mergeCell ref="BVK3:BVR3"/>
    <mergeCell ref="BVS3:BVZ3"/>
    <mergeCell ref="BWA3:BWH3"/>
    <mergeCell ref="BWI3:BWP3"/>
    <mergeCell ref="BWQ3:BWX3"/>
    <mergeCell ref="BWY3:BXF3"/>
    <mergeCell ref="BXG3:BXN3"/>
    <mergeCell ref="BXO3:BXV3"/>
    <mergeCell ref="BXW3:BYD3"/>
    <mergeCell ref="BYE3:BYL3"/>
    <mergeCell ref="BYM3:BYT3"/>
    <mergeCell ref="BYU3:BZB3"/>
    <mergeCell ref="BZC3:BZJ3"/>
    <mergeCell ref="BZK3:BZR3"/>
    <mergeCell ref="BZS3:BZZ3"/>
    <mergeCell ref="CAA3:CAH3"/>
    <mergeCell ref="CAI3:CAP3"/>
    <mergeCell ref="CAQ3:CAX3"/>
    <mergeCell ref="CAY3:CBF3"/>
    <mergeCell ref="CBG3:CBN3"/>
    <mergeCell ref="CBO3:CBV3"/>
    <mergeCell ref="CBW3:CCD3"/>
    <mergeCell ref="CCE3:CCL3"/>
    <mergeCell ref="CCM3:CCT3"/>
    <mergeCell ref="CCU3:CDB3"/>
    <mergeCell ref="CDC3:CDJ3"/>
    <mergeCell ref="CDK3:CDR3"/>
    <mergeCell ref="CDS3:CDZ3"/>
    <mergeCell ref="CEA3:CEH3"/>
    <mergeCell ref="CEI3:CEP3"/>
    <mergeCell ref="CEQ3:CEX3"/>
    <mergeCell ref="CEY3:CFF3"/>
    <mergeCell ref="CFG3:CFN3"/>
    <mergeCell ref="CFO3:CFV3"/>
    <mergeCell ref="CFW3:CGD3"/>
    <mergeCell ref="CGE3:CGL3"/>
    <mergeCell ref="CGM3:CGT3"/>
    <mergeCell ref="CGU3:CHB3"/>
    <mergeCell ref="CHC3:CHJ3"/>
    <mergeCell ref="CHK3:CHR3"/>
    <mergeCell ref="CHS3:CHZ3"/>
    <mergeCell ref="CIA3:CIH3"/>
    <mergeCell ref="CII3:CIP3"/>
    <mergeCell ref="CIQ3:CIX3"/>
    <mergeCell ref="CIY3:CJF3"/>
    <mergeCell ref="CJG3:CJN3"/>
    <mergeCell ref="CJO3:CJV3"/>
    <mergeCell ref="CJW3:CKD3"/>
    <mergeCell ref="CKE3:CKL3"/>
    <mergeCell ref="CKM3:CKT3"/>
    <mergeCell ref="CKU3:CLB3"/>
    <mergeCell ref="CLC3:CLJ3"/>
    <mergeCell ref="CLK3:CLR3"/>
    <mergeCell ref="CLS3:CLZ3"/>
    <mergeCell ref="CMA3:CMH3"/>
    <mergeCell ref="CMI3:CMP3"/>
    <mergeCell ref="CMQ3:CMX3"/>
    <mergeCell ref="CMY3:CNF3"/>
    <mergeCell ref="CNG3:CNN3"/>
    <mergeCell ref="CNO3:CNV3"/>
    <mergeCell ref="CNW3:COD3"/>
    <mergeCell ref="COE3:COL3"/>
    <mergeCell ref="COM3:COT3"/>
    <mergeCell ref="COU3:CPB3"/>
    <mergeCell ref="CPC3:CPJ3"/>
    <mergeCell ref="CPK3:CPR3"/>
    <mergeCell ref="CPS3:CPZ3"/>
    <mergeCell ref="CQA3:CQH3"/>
    <mergeCell ref="CQI3:CQP3"/>
    <mergeCell ref="CQQ3:CQX3"/>
    <mergeCell ref="CQY3:CRF3"/>
    <mergeCell ref="CRG3:CRN3"/>
    <mergeCell ref="CRO3:CRV3"/>
    <mergeCell ref="CRW3:CSD3"/>
    <mergeCell ref="CSE3:CSL3"/>
    <mergeCell ref="CSM3:CST3"/>
    <mergeCell ref="CSU3:CTB3"/>
    <mergeCell ref="CTC3:CTJ3"/>
    <mergeCell ref="CTK3:CTR3"/>
    <mergeCell ref="CTS3:CTZ3"/>
    <mergeCell ref="CUA3:CUH3"/>
    <mergeCell ref="CUI3:CUP3"/>
    <mergeCell ref="CUQ3:CUX3"/>
    <mergeCell ref="CUY3:CVF3"/>
    <mergeCell ref="CVG3:CVN3"/>
    <mergeCell ref="CVO3:CVV3"/>
    <mergeCell ref="CVW3:CWD3"/>
    <mergeCell ref="CWE3:CWL3"/>
    <mergeCell ref="CWM3:CWT3"/>
    <mergeCell ref="CWU3:CXB3"/>
    <mergeCell ref="CXC3:CXJ3"/>
    <mergeCell ref="CXK3:CXR3"/>
    <mergeCell ref="CXS3:CXZ3"/>
    <mergeCell ref="CYA3:CYH3"/>
    <mergeCell ref="CYI3:CYP3"/>
    <mergeCell ref="CYQ3:CYX3"/>
    <mergeCell ref="CYY3:CZF3"/>
    <mergeCell ref="CZG3:CZN3"/>
    <mergeCell ref="CZO3:CZV3"/>
    <mergeCell ref="CZW3:DAD3"/>
    <mergeCell ref="DAE3:DAL3"/>
    <mergeCell ref="DAM3:DAT3"/>
    <mergeCell ref="DAU3:DBB3"/>
    <mergeCell ref="DBC3:DBJ3"/>
    <mergeCell ref="DBK3:DBR3"/>
    <mergeCell ref="DBS3:DBZ3"/>
    <mergeCell ref="DCA3:DCH3"/>
    <mergeCell ref="DCI3:DCP3"/>
    <mergeCell ref="DCQ3:DCX3"/>
    <mergeCell ref="DCY3:DDF3"/>
    <mergeCell ref="DDG3:DDN3"/>
    <mergeCell ref="DDO3:DDV3"/>
    <mergeCell ref="DDW3:DED3"/>
    <mergeCell ref="DEE3:DEL3"/>
    <mergeCell ref="DEM3:DET3"/>
    <mergeCell ref="DEU3:DFB3"/>
    <mergeCell ref="DFC3:DFJ3"/>
    <mergeCell ref="DFK3:DFR3"/>
    <mergeCell ref="DFS3:DFZ3"/>
    <mergeCell ref="DGA3:DGH3"/>
    <mergeCell ref="DGI3:DGP3"/>
    <mergeCell ref="DGQ3:DGX3"/>
    <mergeCell ref="DGY3:DHF3"/>
    <mergeCell ref="DHG3:DHN3"/>
    <mergeCell ref="DHO3:DHV3"/>
    <mergeCell ref="DHW3:DID3"/>
    <mergeCell ref="DIE3:DIL3"/>
    <mergeCell ref="DIM3:DIT3"/>
    <mergeCell ref="DIU3:DJB3"/>
    <mergeCell ref="DJC3:DJJ3"/>
    <mergeCell ref="DJK3:DJR3"/>
    <mergeCell ref="DJS3:DJZ3"/>
    <mergeCell ref="DKA3:DKH3"/>
    <mergeCell ref="DKI3:DKP3"/>
    <mergeCell ref="DKQ3:DKX3"/>
    <mergeCell ref="DKY3:DLF3"/>
    <mergeCell ref="DLG3:DLN3"/>
    <mergeCell ref="DLO3:DLV3"/>
    <mergeCell ref="DLW3:DMD3"/>
    <mergeCell ref="DME3:DML3"/>
    <mergeCell ref="DMM3:DMT3"/>
    <mergeCell ref="DMU3:DNB3"/>
    <mergeCell ref="DNC3:DNJ3"/>
    <mergeCell ref="DNK3:DNR3"/>
    <mergeCell ref="DNS3:DNZ3"/>
    <mergeCell ref="DOA3:DOH3"/>
    <mergeCell ref="DOI3:DOP3"/>
    <mergeCell ref="DOQ3:DOX3"/>
    <mergeCell ref="DOY3:DPF3"/>
    <mergeCell ref="DPG3:DPN3"/>
    <mergeCell ref="DPO3:DPV3"/>
    <mergeCell ref="DPW3:DQD3"/>
    <mergeCell ref="DQE3:DQL3"/>
    <mergeCell ref="DQM3:DQT3"/>
    <mergeCell ref="DQU3:DRB3"/>
    <mergeCell ref="DRC3:DRJ3"/>
    <mergeCell ref="DRK3:DRR3"/>
    <mergeCell ref="DRS3:DRZ3"/>
    <mergeCell ref="DSA3:DSH3"/>
    <mergeCell ref="DSI3:DSP3"/>
    <mergeCell ref="DSQ3:DSX3"/>
    <mergeCell ref="DSY3:DTF3"/>
    <mergeCell ref="DTG3:DTN3"/>
    <mergeCell ref="DTO3:DTV3"/>
    <mergeCell ref="DTW3:DUD3"/>
    <mergeCell ref="DUE3:DUL3"/>
    <mergeCell ref="DUM3:DUT3"/>
    <mergeCell ref="DUU3:DVB3"/>
    <mergeCell ref="DVC3:DVJ3"/>
    <mergeCell ref="DVK3:DVR3"/>
    <mergeCell ref="DVS3:DVZ3"/>
    <mergeCell ref="DWA3:DWH3"/>
    <mergeCell ref="DWI3:DWP3"/>
    <mergeCell ref="DWQ3:DWX3"/>
    <mergeCell ref="DWY3:DXF3"/>
    <mergeCell ref="DXG3:DXN3"/>
    <mergeCell ref="DXO3:DXV3"/>
    <mergeCell ref="DXW3:DYD3"/>
    <mergeCell ref="DYE3:DYL3"/>
    <mergeCell ref="DYM3:DYT3"/>
    <mergeCell ref="DYU3:DZB3"/>
    <mergeCell ref="DZC3:DZJ3"/>
    <mergeCell ref="DZK3:DZR3"/>
    <mergeCell ref="DZS3:DZZ3"/>
    <mergeCell ref="EAA3:EAH3"/>
    <mergeCell ref="EAI3:EAP3"/>
    <mergeCell ref="EAQ3:EAX3"/>
    <mergeCell ref="EAY3:EBF3"/>
    <mergeCell ref="EBG3:EBN3"/>
    <mergeCell ref="EBO3:EBV3"/>
    <mergeCell ref="EBW3:ECD3"/>
    <mergeCell ref="ECE3:ECL3"/>
    <mergeCell ref="ECM3:ECT3"/>
    <mergeCell ref="ECU3:EDB3"/>
    <mergeCell ref="EDC3:EDJ3"/>
    <mergeCell ref="EDK3:EDR3"/>
    <mergeCell ref="EDS3:EDZ3"/>
    <mergeCell ref="EEA3:EEH3"/>
    <mergeCell ref="EEI3:EEP3"/>
    <mergeCell ref="EEQ3:EEX3"/>
    <mergeCell ref="EEY3:EFF3"/>
    <mergeCell ref="EFG3:EFN3"/>
    <mergeCell ref="EFO3:EFV3"/>
    <mergeCell ref="EFW3:EGD3"/>
    <mergeCell ref="EGE3:EGL3"/>
    <mergeCell ref="EGM3:EGT3"/>
    <mergeCell ref="EGU3:EHB3"/>
    <mergeCell ref="EHC3:EHJ3"/>
    <mergeCell ref="EHK3:EHR3"/>
    <mergeCell ref="EHS3:EHZ3"/>
    <mergeCell ref="EIA3:EIH3"/>
    <mergeCell ref="EII3:EIP3"/>
    <mergeCell ref="EIQ3:EIX3"/>
    <mergeCell ref="EIY3:EJF3"/>
    <mergeCell ref="EJG3:EJN3"/>
    <mergeCell ref="EJO3:EJV3"/>
    <mergeCell ref="EJW3:EKD3"/>
    <mergeCell ref="EKE3:EKL3"/>
    <mergeCell ref="EKM3:EKT3"/>
    <mergeCell ref="EKU3:ELB3"/>
    <mergeCell ref="ELC3:ELJ3"/>
    <mergeCell ref="ELK3:ELR3"/>
    <mergeCell ref="ELS3:ELZ3"/>
    <mergeCell ref="EMA3:EMH3"/>
    <mergeCell ref="EMI3:EMP3"/>
    <mergeCell ref="EMQ3:EMX3"/>
    <mergeCell ref="EMY3:ENF3"/>
    <mergeCell ref="ENG3:ENN3"/>
    <mergeCell ref="ENO3:ENV3"/>
    <mergeCell ref="ENW3:EOD3"/>
    <mergeCell ref="EOE3:EOL3"/>
    <mergeCell ref="EOM3:EOT3"/>
    <mergeCell ref="EOU3:EPB3"/>
    <mergeCell ref="EPC3:EPJ3"/>
    <mergeCell ref="EPK3:EPR3"/>
    <mergeCell ref="EPS3:EPZ3"/>
    <mergeCell ref="EQA3:EQH3"/>
    <mergeCell ref="EQI3:EQP3"/>
    <mergeCell ref="EQQ3:EQX3"/>
    <mergeCell ref="EQY3:ERF3"/>
    <mergeCell ref="ERG3:ERN3"/>
    <mergeCell ref="ERO3:ERV3"/>
    <mergeCell ref="ERW3:ESD3"/>
    <mergeCell ref="ESE3:ESL3"/>
    <mergeCell ref="ESM3:EST3"/>
    <mergeCell ref="ESU3:ETB3"/>
    <mergeCell ref="ETC3:ETJ3"/>
    <mergeCell ref="ETK3:ETR3"/>
    <mergeCell ref="ETS3:ETZ3"/>
    <mergeCell ref="EUA3:EUH3"/>
    <mergeCell ref="EUI3:EUP3"/>
    <mergeCell ref="EUQ3:EUX3"/>
    <mergeCell ref="EUY3:EVF3"/>
    <mergeCell ref="EVG3:EVN3"/>
    <mergeCell ref="EVO3:EVV3"/>
    <mergeCell ref="EVW3:EWD3"/>
    <mergeCell ref="EWE3:EWL3"/>
    <mergeCell ref="EWM3:EWT3"/>
    <mergeCell ref="EWU3:EXB3"/>
    <mergeCell ref="EXC3:EXJ3"/>
    <mergeCell ref="EXK3:EXR3"/>
    <mergeCell ref="EXS3:EXZ3"/>
    <mergeCell ref="EYA3:EYH3"/>
    <mergeCell ref="EYI3:EYP3"/>
    <mergeCell ref="EYQ3:EYX3"/>
    <mergeCell ref="EYY3:EZF3"/>
    <mergeCell ref="EZG3:EZN3"/>
    <mergeCell ref="EZO3:EZV3"/>
    <mergeCell ref="EZW3:FAD3"/>
    <mergeCell ref="FAE3:FAL3"/>
    <mergeCell ref="FAM3:FAT3"/>
    <mergeCell ref="FAU3:FBB3"/>
    <mergeCell ref="FBC3:FBJ3"/>
    <mergeCell ref="FBK3:FBR3"/>
    <mergeCell ref="FBS3:FBZ3"/>
    <mergeCell ref="FCA3:FCH3"/>
    <mergeCell ref="FCI3:FCP3"/>
    <mergeCell ref="FCQ3:FCX3"/>
    <mergeCell ref="FCY3:FDF3"/>
    <mergeCell ref="FDG3:FDN3"/>
    <mergeCell ref="FDO3:FDV3"/>
    <mergeCell ref="FDW3:FED3"/>
    <mergeCell ref="FEE3:FEL3"/>
    <mergeCell ref="FEM3:FET3"/>
    <mergeCell ref="FEU3:FFB3"/>
    <mergeCell ref="FFC3:FFJ3"/>
    <mergeCell ref="FFK3:FFR3"/>
    <mergeCell ref="FFS3:FFZ3"/>
    <mergeCell ref="FGA3:FGH3"/>
    <mergeCell ref="FGI3:FGP3"/>
    <mergeCell ref="FGQ3:FGX3"/>
    <mergeCell ref="FGY3:FHF3"/>
    <mergeCell ref="FHG3:FHN3"/>
    <mergeCell ref="FHO3:FHV3"/>
    <mergeCell ref="FHW3:FID3"/>
    <mergeCell ref="FIE3:FIL3"/>
    <mergeCell ref="FIM3:FIT3"/>
    <mergeCell ref="FIU3:FJB3"/>
    <mergeCell ref="FJC3:FJJ3"/>
    <mergeCell ref="FJK3:FJR3"/>
    <mergeCell ref="FJS3:FJZ3"/>
    <mergeCell ref="FKA3:FKH3"/>
    <mergeCell ref="FKI3:FKP3"/>
    <mergeCell ref="FKQ3:FKX3"/>
    <mergeCell ref="FKY3:FLF3"/>
    <mergeCell ref="FLG3:FLN3"/>
    <mergeCell ref="FLO3:FLV3"/>
    <mergeCell ref="FLW3:FMD3"/>
    <mergeCell ref="FME3:FML3"/>
    <mergeCell ref="FMM3:FMT3"/>
    <mergeCell ref="FMU3:FNB3"/>
    <mergeCell ref="FNC3:FNJ3"/>
    <mergeCell ref="FNK3:FNR3"/>
    <mergeCell ref="FNS3:FNZ3"/>
    <mergeCell ref="FOA3:FOH3"/>
    <mergeCell ref="FOI3:FOP3"/>
    <mergeCell ref="FOQ3:FOX3"/>
    <mergeCell ref="FOY3:FPF3"/>
    <mergeCell ref="FPG3:FPN3"/>
    <mergeCell ref="FPO3:FPV3"/>
    <mergeCell ref="FPW3:FQD3"/>
    <mergeCell ref="FQE3:FQL3"/>
    <mergeCell ref="FQM3:FQT3"/>
    <mergeCell ref="FQU3:FRB3"/>
    <mergeCell ref="FRC3:FRJ3"/>
    <mergeCell ref="FRK3:FRR3"/>
    <mergeCell ref="FRS3:FRZ3"/>
    <mergeCell ref="FSA3:FSH3"/>
    <mergeCell ref="FSI3:FSP3"/>
    <mergeCell ref="FSQ3:FSX3"/>
    <mergeCell ref="FSY3:FTF3"/>
    <mergeCell ref="FTG3:FTN3"/>
    <mergeCell ref="FTO3:FTV3"/>
    <mergeCell ref="FTW3:FUD3"/>
    <mergeCell ref="FUE3:FUL3"/>
    <mergeCell ref="FUM3:FUT3"/>
    <mergeCell ref="FUU3:FVB3"/>
    <mergeCell ref="FVC3:FVJ3"/>
    <mergeCell ref="FVK3:FVR3"/>
    <mergeCell ref="FVS3:FVZ3"/>
    <mergeCell ref="FWA3:FWH3"/>
    <mergeCell ref="FWI3:FWP3"/>
    <mergeCell ref="FWQ3:FWX3"/>
    <mergeCell ref="FWY3:FXF3"/>
    <mergeCell ref="FXG3:FXN3"/>
    <mergeCell ref="FXO3:FXV3"/>
    <mergeCell ref="FXW3:FYD3"/>
    <mergeCell ref="FYE3:FYL3"/>
    <mergeCell ref="FYM3:FYT3"/>
    <mergeCell ref="FYU3:FZB3"/>
    <mergeCell ref="FZC3:FZJ3"/>
    <mergeCell ref="FZK3:FZR3"/>
    <mergeCell ref="FZS3:FZZ3"/>
    <mergeCell ref="GAA3:GAH3"/>
    <mergeCell ref="GAI3:GAP3"/>
    <mergeCell ref="GAQ3:GAX3"/>
    <mergeCell ref="GAY3:GBF3"/>
    <mergeCell ref="GBG3:GBN3"/>
    <mergeCell ref="GBO3:GBV3"/>
    <mergeCell ref="GBW3:GCD3"/>
    <mergeCell ref="GCE3:GCL3"/>
    <mergeCell ref="GCM3:GCT3"/>
    <mergeCell ref="GCU3:GDB3"/>
    <mergeCell ref="GDC3:GDJ3"/>
    <mergeCell ref="GDK3:GDR3"/>
    <mergeCell ref="GDS3:GDZ3"/>
    <mergeCell ref="GEA3:GEH3"/>
    <mergeCell ref="GEI3:GEP3"/>
    <mergeCell ref="GEQ3:GEX3"/>
    <mergeCell ref="GEY3:GFF3"/>
    <mergeCell ref="GFG3:GFN3"/>
    <mergeCell ref="GFO3:GFV3"/>
    <mergeCell ref="GFW3:GGD3"/>
    <mergeCell ref="GGE3:GGL3"/>
    <mergeCell ref="GGM3:GGT3"/>
    <mergeCell ref="GGU3:GHB3"/>
    <mergeCell ref="GHC3:GHJ3"/>
    <mergeCell ref="GHK3:GHR3"/>
    <mergeCell ref="GHS3:GHZ3"/>
    <mergeCell ref="GIA3:GIH3"/>
    <mergeCell ref="GII3:GIP3"/>
    <mergeCell ref="GIQ3:GIX3"/>
    <mergeCell ref="GIY3:GJF3"/>
    <mergeCell ref="GJG3:GJN3"/>
    <mergeCell ref="GJO3:GJV3"/>
    <mergeCell ref="GJW3:GKD3"/>
    <mergeCell ref="GKE3:GKL3"/>
    <mergeCell ref="GKM3:GKT3"/>
    <mergeCell ref="GKU3:GLB3"/>
    <mergeCell ref="GLC3:GLJ3"/>
    <mergeCell ref="GLK3:GLR3"/>
    <mergeCell ref="GLS3:GLZ3"/>
    <mergeCell ref="GMA3:GMH3"/>
    <mergeCell ref="GMI3:GMP3"/>
    <mergeCell ref="GMQ3:GMX3"/>
    <mergeCell ref="GMY3:GNF3"/>
    <mergeCell ref="GNG3:GNN3"/>
    <mergeCell ref="GNO3:GNV3"/>
    <mergeCell ref="GNW3:GOD3"/>
    <mergeCell ref="GOE3:GOL3"/>
    <mergeCell ref="GOM3:GOT3"/>
    <mergeCell ref="GOU3:GPB3"/>
    <mergeCell ref="GPC3:GPJ3"/>
    <mergeCell ref="GPK3:GPR3"/>
    <mergeCell ref="GPS3:GPZ3"/>
    <mergeCell ref="GQA3:GQH3"/>
    <mergeCell ref="GQI3:GQP3"/>
    <mergeCell ref="GQQ3:GQX3"/>
    <mergeCell ref="GQY3:GRF3"/>
    <mergeCell ref="GRG3:GRN3"/>
    <mergeCell ref="GRO3:GRV3"/>
    <mergeCell ref="GRW3:GSD3"/>
    <mergeCell ref="GSE3:GSL3"/>
    <mergeCell ref="GSM3:GST3"/>
    <mergeCell ref="GSU3:GTB3"/>
    <mergeCell ref="GTC3:GTJ3"/>
    <mergeCell ref="GTK3:GTR3"/>
    <mergeCell ref="GTS3:GTZ3"/>
    <mergeCell ref="GUA3:GUH3"/>
    <mergeCell ref="GUI3:GUP3"/>
    <mergeCell ref="GUQ3:GUX3"/>
    <mergeCell ref="GUY3:GVF3"/>
    <mergeCell ref="GVG3:GVN3"/>
    <mergeCell ref="GVO3:GVV3"/>
    <mergeCell ref="GVW3:GWD3"/>
    <mergeCell ref="GWE3:GWL3"/>
    <mergeCell ref="GWM3:GWT3"/>
    <mergeCell ref="GWU3:GXB3"/>
    <mergeCell ref="GXC3:GXJ3"/>
    <mergeCell ref="GXK3:GXR3"/>
    <mergeCell ref="GXS3:GXZ3"/>
    <mergeCell ref="GYA3:GYH3"/>
    <mergeCell ref="GYI3:GYP3"/>
    <mergeCell ref="GYQ3:GYX3"/>
    <mergeCell ref="GYY3:GZF3"/>
    <mergeCell ref="GZG3:GZN3"/>
    <mergeCell ref="GZO3:GZV3"/>
    <mergeCell ref="GZW3:HAD3"/>
    <mergeCell ref="HAE3:HAL3"/>
    <mergeCell ref="HAM3:HAT3"/>
    <mergeCell ref="HAU3:HBB3"/>
    <mergeCell ref="HBC3:HBJ3"/>
    <mergeCell ref="HBK3:HBR3"/>
    <mergeCell ref="HBS3:HBZ3"/>
    <mergeCell ref="HCA3:HCH3"/>
    <mergeCell ref="HCI3:HCP3"/>
    <mergeCell ref="HCQ3:HCX3"/>
    <mergeCell ref="HCY3:HDF3"/>
    <mergeCell ref="HDG3:HDN3"/>
    <mergeCell ref="HDO3:HDV3"/>
    <mergeCell ref="HDW3:HED3"/>
    <mergeCell ref="HEE3:HEL3"/>
    <mergeCell ref="HEM3:HET3"/>
    <mergeCell ref="HEU3:HFB3"/>
    <mergeCell ref="HFC3:HFJ3"/>
    <mergeCell ref="HFK3:HFR3"/>
    <mergeCell ref="HFS3:HFZ3"/>
    <mergeCell ref="HGA3:HGH3"/>
    <mergeCell ref="HGI3:HGP3"/>
    <mergeCell ref="HGQ3:HGX3"/>
    <mergeCell ref="HGY3:HHF3"/>
    <mergeCell ref="HHG3:HHN3"/>
    <mergeCell ref="HHO3:HHV3"/>
    <mergeCell ref="HHW3:HID3"/>
    <mergeCell ref="HIE3:HIL3"/>
    <mergeCell ref="HIM3:HIT3"/>
    <mergeCell ref="HIU3:HJB3"/>
    <mergeCell ref="HJC3:HJJ3"/>
    <mergeCell ref="HJK3:HJR3"/>
    <mergeCell ref="HJS3:HJZ3"/>
    <mergeCell ref="HKA3:HKH3"/>
    <mergeCell ref="HKI3:HKP3"/>
    <mergeCell ref="HKQ3:HKX3"/>
    <mergeCell ref="HKY3:HLF3"/>
    <mergeCell ref="HLG3:HLN3"/>
    <mergeCell ref="HLO3:HLV3"/>
    <mergeCell ref="HLW3:HMD3"/>
    <mergeCell ref="HME3:HML3"/>
    <mergeCell ref="HMM3:HMT3"/>
    <mergeCell ref="HMU3:HNB3"/>
    <mergeCell ref="HNC3:HNJ3"/>
    <mergeCell ref="HNK3:HNR3"/>
    <mergeCell ref="HNS3:HNZ3"/>
    <mergeCell ref="HOA3:HOH3"/>
    <mergeCell ref="HOI3:HOP3"/>
    <mergeCell ref="HOQ3:HOX3"/>
    <mergeCell ref="HOY3:HPF3"/>
    <mergeCell ref="HPG3:HPN3"/>
    <mergeCell ref="HPO3:HPV3"/>
    <mergeCell ref="HPW3:HQD3"/>
    <mergeCell ref="HQE3:HQL3"/>
    <mergeCell ref="HQM3:HQT3"/>
    <mergeCell ref="HQU3:HRB3"/>
    <mergeCell ref="HRC3:HRJ3"/>
    <mergeCell ref="HRK3:HRR3"/>
    <mergeCell ref="HRS3:HRZ3"/>
    <mergeCell ref="HSA3:HSH3"/>
    <mergeCell ref="HSI3:HSP3"/>
    <mergeCell ref="HSQ3:HSX3"/>
    <mergeCell ref="HSY3:HTF3"/>
    <mergeCell ref="HTG3:HTN3"/>
    <mergeCell ref="HTO3:HTV3"/>
    <mergeCell ref="HTW3:HUD3"/>
    <mergeCell ref="HUE3:HUL3"/>
    <mergeCell ref="HUM3:HUT3"/>
    <mergeCell ref="HUU3:HVB3"/>
    <mergeCell ref="HVC3:HVJ3"/>
    <mergeCell ref="HVK3:HVR3"/>
    <mergeCell ref="HVS3:HVZ3"/>
    <mergeCell ref="HWA3:HWH3"/>
    <mergeCell ref="HWI3:HWP3"/>
    <mergeCell ref="HWQ3:HWX3"/>
    <mergeCell ref="HWY3:HXF3"/>
    <mergeCell ref="HXG3:HXN3"/>
    <mergeCell ref="HXO3:HXV3"/>
    <mergeCell ref="HXW3:HYD3"/>
    <mergeCell ref="HYE3:HYL3"/>
    <mergeCell ref="HYM3:HYT3"/>
    <mergeCell ref="HYU3:HZB3"/>
    <mergeCell ref="HZC3:HZJ3"/>
    <mergeCell ref="HZK3:HZR3"/>
    <mergeCell ref="HZS3:HZZ3"/>
    <mergeCell ref="IAA3:IAH3"/>
    <mergeCell ref="IAI3:IAP3"/>
    <mergeCell ref="IAQ3:IAX3"/>
    <mergeCell ref="IAY3:IBF3"/>
    <mergeCell ref="IBG3:IBN3"/>
    <mergeCell ref="IBO3:IBV3"/>
    <mergeCell ref="IBW3:ICD3"/>
    <mergeCell ref="ICE3:ICL3"/>
    <mergeCell ref="ICM3:ICT3"/>
    <mergeCell ref="ICU3:IDB3"/>
    <mergeCell ref="IDC3:IDJ3"/>
    <mergeCell ref="IDK3:IDR3"/>
    <mergeCell ref="IDS3:IDZ3"/>
    <mergeCell ref="IEA3:IEH3"/>
    <mergeCell ref="IEI3:IEP3"/>
    <mergeCell ref="IEQ3:IEX3"/>
    <mergeCell ref="IEY3:IFF3"/>
    <mergeCell ref="IFG3:IFN3"/>
    <mergeCell ref="IFO3:IFV3"/>
    <mergeCell ref="IFW3:IGD3"/>
    <mergeCell ref="IGE3:IGL3"/>
    <mergeCell ref="IGM3:IGT3"/>
    <mergeCell ref="IGU3:IHB3"/>
    <mergeCell ref="IHC3:IHJ3"/>
    <mergeCell ref="IHK3:IHR3"/>
    <mergeCell ref="IHS3:IHZ3"/>
    <mergeCell ref="IIA3:IIH3"/>
    <mergeCell ref="III3:IIP3"/>
    <mergeCell ref="IIQ3:IIX3"/>
    <mergeCell ref="IIY3:IJF3"/>
    <mergeCell ref="IJG3:IJN3"/>
    <mergeCell ref="IJO3:IJV3"/>
    <mergeCell ref="IJW3:IKD3"/>
    <mergeCell ref="IKE3:IKL3"/>
    <mergeCell ref="IKM3:IKT3"/>
    <mergeCell ref="IKU3:ILB3"/>
    <mergeCell ref="ILC3:ILJ3"/>
    <mergeCell ref="ILK3:ILR3"/>
    <mergeCell ref="ILS3:ILZ3"/>
    <mergeCell ref="IMA3:IMH3"/>
    <mergeCell ref="IMI3:IMP3"/>
    <mergeCell ref="IMQ3:IMX3"/>
    <mergeCell ref="IMY3:INF3"/>
    <mergeCell ref="ING3:INN3"/>
    <mergeCell ref="INO3:INV3"/>
    <mergeCell ref="INW3:IOD3"/>
    <mergeCell ref="IOE3:IOL3"/>
    <mergeCell ref="IOM3:IOT3"/>
    <mergeCell ref="IOU3:IPB3"/>
    <mergeCell ref="IPC3:IPJ3"/>
    <mergeCell ref="IPK3:IPR3"/>
    <mergeCell ref="IPS3:IPZ3"/>
    <mergeCell ref="IQA3:IQH3"/>
    <mergeCell ref="IQI3:IQP3"/>
    <mergeCell ref="IQQ3:IQX3"/>
    <mergeCell ref="IQY3:IRF3"/>
    <mergeCell ref="IRG3:IRN3"/>
    <mergeCell ref="IRO3:IRV3"/>
    <mergeCell ref="IRW3:ISD3"/>
    <mergeCell ref="ISE3:ISL3"/>
    <mergeCell ref="ISM3:IST3"/>
    <mergeCell ref="ISU3:ITB3"/>
    <mergeCell ref="ITC3:ITJ3"/>
    <mergeCell ref="ITK3:ITR3"/>
    <mergeCell ref="ITS3:ITZ3"/>
    <mergeCell ref="IUA3:IUH3"/>
    <mergeCell ref="IUI3:IUP3"/>
    <mergeCell ref="IUQ3:IUX3"/>
    <mergeCell ref="IUY3:IVF3"/>
    <mergeCell ref="IVG3:IVN3"/>
    <mergeCell ref="IVO3:IVV3"/>
    <mergeCell ref="IVW3:IWD3"/>
    <mergeCell ref="IWE3:IWL3"/>
    <mergeCell ref="IWM3:IWT3"/>
    <mergeCell ref="IWU3:IXB3"/>
    <mergeCell ref="IXC3:IXJ3"/>
    <mergeCell ref="IXK3:IXR3"/>
    <mergeCell ref="IXS3:IXZ3"/>
    <mergeCell ref="IYA3:IYH3"/>
    <mergeCell ref="IYI3:IYP3"/>
    <mergeCell ref="IYQ3:IYX3"/>
    <mergeCell ref="IYY3:IZF3"/>
    <mergeCell ref="IZG3:IZN3"/>
    <mergeCell ref="IZO3:IZV3"/>
    <mergeCell ref="IZW3:JAD3"/>
    <mergeCell ref="JAE3:JAL3"/>
    <mergeCell ref="JAM3:JAT3"/>
    <mergeCell ref="JAU3:JBB3"/>
    <mergeCell ref="JBC3:JBJ3"/>
    <mergeCell ref="JBK3:JBR3"/>
    <mergeCell ref="JBS3:JBZ3"/>
    <mergeCell ref="JCA3:JCH3"/>
    <mergeCell ref="JCI3:JCP3"/>
    <mergeCell ref="JCQ3:JCX3"/>
    <mergeCell ref="JCY3:JDF3"/>
    <mergeCell ref="JDG3:JDN3"/>
    <mergeCell ref="JDO3:JDV3"/>
    <mergeCell ref="JDW3:JED3"/>
    <mergeCell ref="JEE3:JEL3"/>
    <mergeCell ref="JEM3:JET3"/>
    <mergeCell ref="JEU3:JFB3"/>
    <mergeCell ref="JFC3:JFJ3"/>
    <mergeCell ref="JFK3:JFR3"/>
    <mergeCell ref="JFS3:JFZ3"/>
    <mergeCell ref="JGA3:JGH3"/>
    <mergeCell ref="JGI3:JGP3"/>
    <mergeCell ref="JGQ3:JGX3"/>
    <mergeCell ref="JGY3:JHF3"/>
    <mergeCell ref="JHG3:JHN3"/>
    <mergeCell ref="JHO3:JHV3"/>
    <mergeCell ref="JHW3:JID3"/>
    <mergeCell ref="JIE3:JIL3"/>
    <mergeCell ref="JIM3:JIT3"/>
    <mergeCell ref="JIU3:JJB3"/>
    <mergeCell ref="JJC3:JJJ3"/>
    <mergeCell ref="JJK3:JJR3"/>
    <mergeCell ref="JJS3:JJZ3"/>
    <mergeCell ref="JKA3:JKH3"/>
    <mergeCell ref="JKI3:JKP3"/>
    <mergeCell ref="JKQ3:JKX3"/>
    <mergeCell ref="JKY3:JLF3"/>
    <mergeCell ref="JLG3:JLN3"/>
    <mergeCell ref="JLO3:JLV3"/>
    <mergeCell ref="JLW3:JMD3"/>
    <mergeCell ref="JME3:JML3"/>
    <mergeCell ref="JMM3:JMT3"/>
    <mergeCell ref="JMU3:JNB3"/>
    <mergeCell ref="JNC3:JNJ3"/>
    <mergeCell ref="JNK3:JNR3"/>
    <mergeCell ref="JNS3:JNZ3"/>
    <mergeCell ref="JOA3:JOH3"/>
    <mergeCell ref="JOI3:JOP3"/>
    <mergeCell ref="JOQ3:JOX3"/>
    <mergeCell ref="JOY3:JPF3"/>
    <mergeCell ref="JPG3:JPN3"/>
    <mergeCell ref="JPO3:JPV3"/>
    <mergeCell ref="JPW3:JQD3"/>
    <mergeCell ref="JQE3:JQL3"/>
    <mergeCell ref="JQM3:JQT3"/>
    <mergeCell ref="JQU3:JRB3"/>
    <mergeCell ref="JRC3:JRJ3"/>
    <mergeCell ref="JRK3:JRR3"/>
    <mergeCell ref="JRS3:JRZ3"/>
    <mergeCell ref="JSA3:JSH3"/>
    <mergeCell ref="JSI3:JSP3"/>
    <mergeCell ref="JSQ3:JSX3"/>
    <mergeCell ref="JSY3:JTF3"/>
    <mergeCell ref="JTG3:JTN3"/>
    <mergeCell ref="JTO3:JTV3"/>
    <mergeCell ref="JTW3:JUD3"/>
    <mergeCell ref="JUE3:JUL3"/>
    <mergeCell ref="JUM3:JUT3"/>
    <mergeCell ref="JUU3:JVB3"/>
    <mergeCell ref="JVC3:JVJ3"/>
    <mergeCell ref="JVK3:JVR3"/>
    <mergeCell ref="JVS3:JVZ3"/>
    <mergeCell ref="JWA3:JWH3"/>
    <mergeCell ref="JWI3:JWP3"/>
    <mergeCell ref="JWQ3:JWX3"/>
    <mergeCell ref="JWY3:JXF3"/>
    <mergeCell ref="JXG3:JXN3"/>
    <mergeCell ref="JXO3:JXV3"/>
    <mergeCell ref="JXW3:JYD3"/>
    <mergeCell ref="JYE3:JYL3"/>
    <mergeCell ref="JYM3:JYT3"/>
    <mergeCell ref="JYU3:JZB3"/>
    <mergeCell ref="JZC3:JZJ3"/>
    <mergeCell ref="JZK3:JZR3"/>
    <mergeCell ref="JZS3:JZZ3"/>
    <mergeCell ref="KAA3:KAH3"/>
    <mergeCell ref="KAI3:KAP3"/>
    <mergeCell ref="KAQ3:KAX3"/>
    <mergeCell ref="KAY3:KBF3"/>
    <mergeCell ref="KBG3:KBN3"/>
    <mergeCell ref="KBO3:KBV3"/>
    <mergeCell ref="KBW3:KCD3"/>
    <mergeCell ref="KCE3:KCL3"/>
    <mergeCell ref="KCM3:KCT3"/>
    <mergeCell ref="KCU3:KDB3"/>
    <mergeCell ref="KDC3:KDJ3"/>
    <mergeCell ref="KDK3:KDR3"/>
    <mergeCell ref="KDS3:KDZ3"/>
    <mergeCell ref="KEA3:KEH3"/>
    <mergeCell ref="KEI3:KEP3"/>
    <mergeCell ref="KEQ3:KEX3"/>
    <mergeCell ref="KEY3:KFF3"/>
    <mergeCell ref="KFG3:KFN3"/>
    <mergeCell ref="KFO3:KFV3"/>
    <mergeCell ref="KFW3:KGD3"/>
    <mergeCell ref="KGE3:KGL3"/>
    <mergeCell ref="KGM3:KGT3"/>
    <mergeCell ref="KGU3:KHB3"/>
    <mergeCell ref="KHC3:KHJ3"/>
    <mergeCell ref="KHK3:KHR3"/>
    <mergeCell ref="KHS3:KHZ3"/>
    <mergeCell ref="KIA3:KIH3"/>
    <mergeCell ref="KII3:KIP3"/>
    <mergeCell ref="KIQ3:KIX3"/>
    <mergeCell ref="KIY3:KJF3"/>
    <mergeCell ref="KJG3:KJN3"/>
    <mergeCell ref="KJO3:KJV3"/>
    <mergeCell ref="KJW3:KKD3"/>
    <mergeCell ref="KKE3:KKL3"/>
    <mergeCell ref="KKM3:KKT3"/>
    <mergeCell ref="KKU3:KLB3"/>
    <mergeCell ref="KLC3:KLJ3"/>
    <mergeCell ref="KLK3:KLR3"/>
    <mergeCell ref="KLS3:KLZ3"/>
    <mergeCell ref="KMA3:KMH3"/>
    <mergeCell ref="KMI3:KMP3"/>
    <mergeCell ref="KMQ3:KMX3"/>
    <mergeCell ref="KMY3:KNF3"/>
    <mergeCell ref="KNG3:KNN3"/>
    <mergeCell ref="KNO3:KNV3"/>
    <mergeCell ref="KNW3:KOD3"/>
    <mergeCell ref="KOE3:KOL3"/>
    <mergeCell ref="KOM3:KOT3"/>
    <mergeCell ref="KOU3:KPB3"/>
    <mergeCell ref="KPC3:KPJ3"/>
    <mergeCell ref="KPK3:KPR3"/>
    <mergeCell ref="KPS3:KPZ3"/>
    <mergeCell ref="KQA3:KQH3"/>
    <mergeCell ref="KQI3:KQP3"/>
    <mergeCell ref="KQQ3:KQX3"/>
    <mergeCell ref="KQY3:KRF3"/>
    <mergeCell ref="KRG3:KRN3"/>
    <mergeCell ref="KRO3:KRV3"/>
    <mergeCell ref="KRW3:KSD3"/>
    <mergeCell ref="KSE3:KSL3"/>
    <mergeCell ref="KSM3:KST3"/>
    <mergeCell ref="KSU3:KTB3"/>
    <mergeCell ref="KTC3:KTJ3"/>
    <mergeCell ref="KTK3:KTR3"/>
    <mergeCell ref="KTS3:KTZ3"/>
    <mergeCell ref="KUA3:KUH3"/>
    <mergeCell ref="KUI3:KUP3"/>
    <mergeCell ref="KUQ3:KUX3"/>
    <mergeCell ref="KUY3:KVF3"/>
    <mergeCell ref="KVG3:KVN3"/>
    <mergeCell ref="KVO3:KVV3"/>
    <mergeCell ref="KVW3:KWD3"/>
    <mergeCell ref="KWE3:KWL3"/>
    <mergeCell ref="KWM3:KWT3"/>
    <mergeCell ref="KWU3:KXB3"/>
    <mergeCell ref="KXC3:KXJ3"/>
    <mergeCell ref="KXK3:KXR3"/>
    <mergeCell ref="KXS3:KXZ3"/>
    <mergeCell ref="KYA3:KYH3"/>
    <mergeCell ref="KYI3:KYP3"/>
    <mergeCell ref="KYQ3:KYX3"/>
    <mergeCell ref="KYY3:KZF3"/>
    <mergeCell ref="KZG3:KZN3"/>
    <mergeCell ref="KZO3:KZV3"/>
    <mergeCell ref="KZW3:LAD3"/>
    <mergeCell ref="LAE3:LAL3"/>
    <mergeCell ref="LAM3:LAT3"/>
    <mergeCell ref="LAU3:LBB3"/>
    <mergeCell ref="LBC3:LBJ3"/>
    <mergeCell ref="LBK3:LBR3"/>
    <mergeCell ref="LBS3:LBZ3"/>
    <mergeCell ref="LCA3:LCH3"/>
    <mergeCell ref="LCI3:LCP3"/>
    <mergeCell ref="LCQ3:LCX3"/>
    <mergeCell ref="LCY3:LDF3"/>
    <mergeCell ref="LDG3:LDN3"/>
    <mergeCell ref="LDO3:LDV3"/>
    <mergeCell ref="LDW3:LED3"/>
    <mergeCell ref="LEE3:LEL3"/>
    <mergeCell ref="LEM3:LET3"/>
    <mergeCell ref="LEU3:LFB3"/>
    <mergeCell ref="LFC3:LFJ3"/>
    <mergeCell ref="LFK3:LFR3"/>
    <mergeCell ref="LFS3:LFZ3"/>
    <mergeCell ref="LGA3:LGH3"/>
    <mergeCell ref="LGI3:LGP3"/>
    <mergeCell ref="LGQ3:LGX3"/>
    <mergeCell ref="LGY3:LHF3"/>
    <mergeCell ref="LHG3:LHN3"/>
    <mergeCell ref="LHO3:LHV3"/>
    <mergeCell ref="LHW3:LID3"/>
    <mergeCell ref="LIE3:LIL3"/>
    <mergeCell ref="LIM3:LIT3"/>
    <mergeCell ref="LIU3:LJB3"/>
    <mergeCell ref="LJC3:LJJ3"/>
    <mergeCell ref="LJK3:LJR3"/>
    <mergeCell ref="LJS3:LJZ3"/>
    <mergeCell ref="LKA3:LKH3"/>
    <mergeCell ref="LKI3:LKP3"/>
    <mergeCell ref="LKQ3:LKX3"/>
    <mergeCell ref="LKY3:LLF3"/>
    <mergeCell ref="LLG3:LLN3"/>
    <mergeCell ref="LLO3:LLV3"/>
    <mergeCell ref="LLW3:LMD3"/>
    <mergeCell ref="LME3:LML3"/>
    <mergeCell ref="LMM3:LMT3"/>
    <mergeCell ref="LMU3:LNB3"/>
    <mergeCell ref="LNC3:LNJ3"/>
    <mergeCell ref="LNK3:LNR3"/>
    <mergeCell ref="LNS3:LNZ3"/>
    <mergeCell ref="LOA3:LOH3"/>
    <mergeCell ref="LOI3:LOP3"/>
    <mergeCell ref="LOQ3:LOX3"/>
    <mergeCell ref="LOY3:LPF3"/>
    <mergeCell ref="LPG3:LPN3"/>
    <mergeCell ref="LPO3:LPV3"/>
    <mergeCell ref="LPW3:LQD3"/>
    <mergeCell ref="LQE3:LQL3"/>
    <mergeCell ref="LQM3:LQT3"/>
    <mergeCell ref="LQU3:LRB3"/>
    <mergeCell ref="LRC3:LRJ3"/>
    <mergeCell ref="LRK3:LRR3"/>
    <mergeCell ref="LRS3:LRZ3"/>
    <mergeCell ref="LSA3:LSH3"/>
    <mergeCell ref="LSI3:LSP3"/>
    <mergeCell ref="LSQ3:LSX3"/>
    <mergeCell ref="LSY3:LTF3"/>
    <mergeCell ref="LTG3:LTN3"/>
    <mergeCell ref="LTO3:LTV3"/>
    <mergeCell ref="LTW3:LUD3"/>
    <mergeCell ref="LUE3:LUL3"/>
    <mergeCell ref="LUM3:LUT3"/>
    <mergeCell ref="LUU3:LVB3"/>
    <mergeCell ref="LVC3:LVJ3"/>
    <mergeCell ref="LVK3:LVR3"/>
    <mergeCell ref="LVS3:LVZ3"/>
    <mergeCell ref="LWA3:LWH3"/>
    <mergeCell ref="LWI3:LWP3"/>
    <mergeCell ref="LWQ3:LWX3"/>
    <mergeCell ref="LWY3:LXF3"/>
    <mergeCell ref="LXG3:LXN3"/>
    <mergeCell ref="LXO3:LXV3"/>
    <mergeCell ref="LXW3:LYD3"/>
    <mergeCell ref="LYE3:LYL3"/>
    <mergeCell ref="LYM3:LYT3"/>
    <mergeCell ref="LYU3:LZB3"/>
    <mergeCell ref="LZC3:LZJ3"/>
    <mergeCell ref="LZK3:LZR3"/>
    <mergeCell ref="LZS3:LZZ3"/>
    <mergeCell ref="MAA3:MAH3"/>
    <mergeCell ref="MAI3:MAP3"/>
    <mergeCell ref="MAQ3:MAX3"/>
    <mergeCell ref="MAY3:MBF3"/>
    <mergeCell ref="MBG3:MBN3"/>
    <mergeCell ref="MBO3:MBV3"/>
    <mergeCell ref="MBW3:MCD3"/>
    <mergeCell ref="MCE3:MCL3"/>
    <mergeCell ref="MCM3:MCT3"/>
    <mergeCell ref="MCU3:MDB3"/>
    <mergeCell ref="MDC3:MDJ3"/>
    <mergeCell ref="MDK3:MDR3"/>
    <mergeCell ref="MDS3:MDZ3"/>
    <mergeCell ref="MEA3:MEH3"/>
    <mergeCell ref="MEI3:MEP3"/>
    <mergeCell ref="MEQ3:MEX3"/>
    <mergeCell ref="MEY3:MFF3"/>
    <mergeCell ref="MFG3:MFN3"/>
    <mergeCell ref="MFO3:MFV3"/>
    <mergeCell ref="MFW3:MGD3"/>
    <mergeCell ref="MGE3:MGL3"/>
    <mergeCell ref="MGM3:MGT3"/>
    <mergeCell ref="MGU3:MHB3"/>
    <mergeCell ref="MHC3:MHJ3"/>
    <mergeCell ref="MHK3:MHR3"/>
    <mergeCell ref="MHS3:MHZ3"/>
    <mergeCell ref="MIA3:MIH3"/>
    <mergeCell ref="MII3:MIP3"/>
    <mergeCell ref="MIQ3:MIX3"/>
    <mergeCell ref="MIY3:MJF3"/>
    <mergeCell ref="MJG3:MJN3"/>
    <mergeCell ref="MJO3:MJV3"/>
    <mergeCell ref="MJW3:MKD3"/>
    <mergeCell ref="MKE3:MKL3"/>
    <mergeCell ref="MKM3:MKT3"/>
    <mergeCell ref="MKU3:MLB3"/>
    <mergeCell ref="MLC3:MLJ3"/>
    <mergeCell ref="MLK3:MLR3"/>
    <mergeCell ref="MLS3:MLZ3"/>
    <mergeCell ref="MMA3:MMH3"/>
    <mergeCell ref="MMI3:MMP3"/>
    <mergeCell ref="MMQ3:MMX3"/>
    <mergeCell ref="MMY3:MNF3"/>
    <mergeCell ref="MNG3:MNN3"/>
    <mergeCell ref="MNO3:MNV3"/>
    <mergeCell ref="MNW3:MOD3"/>
    <mergeCell ref="MOE3:MOL3"/>
    <mergeCell ref="MOM3:MOT3"/>
    <mergeCell ref="MOU3:MPB3"/>
    <mergeCell ref="MPC3:MPJ3"/>
    <mergeCell ref="MPK3:MPR3"/>
    <mergeCell ref="MPS3:MPZ3"/>
    <mergeCell ref="MQA3:MQH3"/>
    <mergeCell ref="MQI3:MQP3"/>
    <mergeCell ref="MQQ3:MQX3"/>
    <mergeCell ref="MQY3:MRF3"/>
    <mergeCell ref="MRG3:MRN3"/>
    <mergeCell ref="MRO3:MRV3"/>
    <mergeCell ref="MRW3:MSD3"/>
    <mergeCell ref="MSE3:MSL3"/>
    <mergeCell ref="MSM3:MST3"/>
    <mergeCell ref="MSU3:MTB3"/>
    <mergeCell ref="MTC3:MTJ3"/>
    <mergeCell ref="MTK3:MTR3"/>
    <mergeCell ref="MTS3:MTZ3"/>
    <mergeCell ref="MUA3:MUH3"/>
    <mergeCell ref="MUI3:MUP3"/>
    <mergeCell ref="MUQ3:MUX3"/>
    <mergeCell ref="MUY3:MVF3"/>
    <mergeCell ref="MVG3:MVN3"/>
    <mergeCell ref="MVO3:MVV3"/>
    <mergeCell ref="MVW3:MWD3"/>
    <mergeCell ref="MWE3:MWL3"/>
    <mergeCell ref="MWM3:MWT3"/>
    <mergeCell ref="MWU3:MXB3"/>
    <mergeCell ref="MXC3:MXJ3"/>
    <mergeCell ref="MXK3:MXR3"/>
    <mergeCell ref="MXS3:MXZ3"/>
    <mergeCell ref="MYA3:MYH3"/>
    <mergeCell ref="MYI3:MYP3"/>
    <mergeCell ref="MYQ3:MYX3"/>
    <mergeCell ref="MYY3:MZF3"/>
    <mergeCell ref="MZG3:MZN3"/>
    <mergeCell ref="MZO3:MZV3"/>
    <mergeCell ref="MZW3:NAD3"/>
    <mergeCell ref="NAE3:NAL3"/>
    <mergeCell ref="NAM3:NAT3"/>
    <mergeCell ref="NAU3:NBB3"/>
    <mergeCell ref="NBC3:NBJ3"/>
    <mergeCell ref="NBK3:NBR3"/>
    <mergeCell ref="NBS3:NBZ3"/>
    <mergeCell ref="NCA3:NCH3"/>
    <mergeCell ref="NCI3:NCP3"/>
    <mergeCell ref="NCQ3:NCX3"/>
    <mergeCell ref="NCY3:NDF3"/>
    <mergeCell ref="NDG3:NDN3"/>
    <mergeCell ref="NDO3:NDV3"/>
    <mergeCell ref="NDW3:NED3"/>
    <mergeCell ref="NEE3:NEL3"/>
    <mergeCell ref="NEM3:NET3"/>
    <mergeCell ref="NEU3:NFB3"/>
    <mergeCell ref="NFC3:NFJ3"/>
    <mergeCell ref="NFK3:NFR3"/>
    <mergeCell ref="NFS3:NFZ3"/>
    <mergeCell ref="NGA3:NGH3"/>
    <mergeCell ref="NGI3:NGP3"/>
    <mergeCell ref="NGQ3:NGX3"/>
    <mergeCell ref="NGY3:NHF3"/>
    <mergeCell ref="NHG3:NHN3"/>
    <mergeCell ref="NHO3:NHV3"/>
    <mergeCell ref="NHW3:NID3"/>
    <mergeCell ref="NIE3:NIL3"/>
    <mergeCell ref="NIM3:NIT3"/>
    <mergeCell ref="NIU3:NJB3"/>
    <mergeCell ref="NJC3:NJJ3"/>
    <mergeCell ref="NJK3:NJR3"/>
    <mergeCell ref="NJS3:NJZ3"/>
    <mergeCell ref="NKA3:NKH3"/>
    <mergeCell ref="NKI3:NKP3"/>
    <mergeCell ref="NKQ3:NKX3"/>
    <mergeCell ref="NKY3:NLF3"/>
    <mergeCell ref="NLG3:NLN3"/>
    <mergeCell ref="NLO3:NLV3"/>
    <mergeCell ref="NLW3:NMD3"/>
    <mergeCell ref="NME3:NML3"/>
    <mergeCell ref="NMM3:NMT3"/>
    <mergeCell ref="NMU3:NNB3"/>
    <mergeCell ref="NNC3:NNJ3"/>
    <mergeCell ref="NNK3:NNR3"/>
    <mergeCell ref="NNS3:NNZ3"/>
    <mergeCell ref="NOA3:NOH3"/>
    <mergeCell ref="NOI3:NOP3"/>
    <mergeCell ref="NOQ3:NOX3"/>
    <mergeCell ref="NOY3:NPF3"/>
    <mergeCell ref="NPG3:NPN3"/>
    <mergeCell ref="NPO3:NPV3"/>
    <mergeCell ref="NPW3:NQD3"/>
    <mergeCell ref="NQE3:NQL3"/>
    <mergeCell ref="NQM3:NQT3"/>
    <mergeCell ref="NQU3:NRB3"/>
    <mergeCell ref="NRC3:NRJ3"/>
    <mergeCell ref="NRK3:NRR3"/>
    <mergeCell ref="NRS3:NRZ3"/>
    <mergeCell ref="NSA3:NSH3"/>
    <mergeCell ref="NSI3:NSP3"/>
    <mergeCell ref="NSQ3:NSX3"/>
    <mergeCell ref="NSY3:NTF3"/>
    <mergeCell ref="NTG3:NTN3"/>
    <mergeCell ref="NTO3:NTV3"/>
    <mergeCell ref="NTW3:NUD3"/>
    <mergeCell ref="NUE3:NUL3"/>
    <mergeCell ref="NUM3:NUT3"/>
    <mergeCell ref="NUU3:NVB3"/>
    <mergeCell ref="NVC3:NVJ3"/>
    <mergeCell ref="NVK3:NVR3"/>
    <mergeCell ref="NVS3:NVZ3"/>
    <mergeCell ref="NWA3:NWH3"/>
    <mergeCell ref="NWI3:NWP3"/>
    <mergeCell ref="NWQ3:NWX3"/>
    <mergeCell ref="NWY3:NXF3"/>
    <mergeCell ref="NXG3:NXN3"/>
    <mergeCell ref="NXO3:NXV3"/>
    <mergeCell ref="NXW3:NYD3"/>
    <mergeCell ref="NYE3:NYL3"/>
    <mergeCell ref="NYM3:NYT3"/>
    <mergeCell ref="NYU3:NZB3"/>
    <mergeCell ref="NZC3:NZJ3"/>
    <mergeCell ref="NZK3:NZR3"/>
    <mergeCell ref="NZS3:NZZ3"/>
    <mergeCell ref="OAA3:OAH3"/>
    <mergeCell ref="OAI3:OAP3"/>
    <mergeCell ref="OAQ3:OAX3"/>
    <mergeCell ref="OAY3:OBF3"/>
    <mergeCell ref="OBG3:OBN3"/>
    <mergeCell ref="OBO3:OBV3"/>
    <mergeCell ref="OBW3:OCD3"/>
    <mergeCell ref="OCE3:OCL3"/>
    <mergeCell ref="OCM3:OCT3"/>
    <mergeCell ref="OCU3:ODB3"/>
    <mergeCell ref="ODC3:ODJ3"/>
    <mergeCell ref="ODK3:ODR3"/>
    <mergeCell ref="ODS3:ODZ3"/>
    <mergeCell ref="OEA3:OEH3"/>
    <mergeCell ref="OEI3:OEP3"/>
    <mergeCell ref="OEQ3:OEX3"/>
    <mergeCell ref="OEY3:OFF3"/>
    <mergeCell ref="OFG3:OFN3"/>
    <mergeCell ref="OFO3:OFV3"/>
    <mergeCell ref="OFW3:OGD3"/>
    <mergeCell ref="OGE3:OGL3"/>
    <mergeCell ref="OGM3:OGT3"/>
    <mergeCell ref="OGU3:OHB3"/>
    <mergeCell ref="OHC3:OHJ3"/>
    <mergeCell ref="OHK3:OHR3"/>
    <mergeCell ref="OHS3:OHZ3"/>
    <mergeCell ref="OIA3:OIH3"/>
    <mergeCell ref="OII3:OIP3"/>
    <mergeCell ref="OIQ3:OIX3"/>
    <mergeCell ref="OIY3:OJF3"/>
    <mergeCell ref="OJG3:OJN3"/>
    <mergeCell ref="OJO3:OJV3"/>
    <mergeCell ref="OJW3:OKD3"/>
    <mergeCell ref="OKE3:OKL3"/>
    <mergeCell ref="OKM3:OKT3"/>
    <mergeCell ref="OKU3:OLB3"/>
    <mergeCell ref="OLC3:OLJ3"/>
    <mergeCell ref="OLK3:OLR3"/>
    <mergeCell ref="OLS3:OLZ3"/>
    <mergeCell ref="OMA3:OMH3"/>
    <mergeCell ref="OMI3:OMP3"/>
    <mergeCell ref="OMQ3:OMX3"/>
    <mergeCell ref="OMY3:ONF3"/>
    <mergeCell ref="ONG3:ONN3"/>
    <mergeCell ref="ONO3:ONV3"/>
    <mergeCell ref="ONW3:OOD3"/>
    <mergeCell ref="OOE3:OOL3"/>
    <mergeCell ref="OOM3:OOT3"/>
    <mergeCell ref="OOU3:OPB3"/>
    <mergeCell ref="OPC3:OPJ3"/>
    <mergeCell ref="OPK3:OPR3"/>
    <mergeCell ref="OPS3:OPZ3"/>
    <mergeCell ref="OQA3:OQH3"/>
    <mergeCell ref="OQI3:OQP3"/>
    <mergeCell ref="OQQ3:OQX3"/>
    <mergeCell ref="OQY3:ORF3"/>
    <mergeCell ref="ORG3:ORN3"/>
    <mergeCell ref="ORO3:ORV3"/>
    <mergeCell ref="ORW3:OSD3"/>
    <mergeCell ref="OSE3:OSL3"/>
    <mergeCell ref="OSM3:OST3"/>
    <mergeCell ref="OSU3:OTB3"/>
    <mergeCell ref="OTC3:OTJ3"/>
    <mergeCell ref="OTK3:OTR3"/>
    <mergeCell ref="OTS3:OTZ3"/>
    <mergeCell ref="OUA3:OUH3"/>
    <mergeCell ref="OUI3:OUP3"/>
    <mergeCell ref="OUQ3:OUX3"/>
    <mergeCell ref="OUY3:OVF3"/>
    <mergeCell ref="OVG3:OVN3"/>
    <mergeCell ref="OVO3:OVV3"/>
    <mergeCell ref="OVW3:OWD3"/>
    <mergeCell ref="OWE3:OWL3"/>
    <mergeCell ref="OWM3:OWT3"/>
    <mergeCell ref="OWU3:OXB3"/>
    <mergeCell ref="OXC3:OXJ3"/>
    <mergeCell ref="OXK3:OXR3"/>
    <mergeCell ref="OXS3:OXZ3"/>
    <mergeCell ref="OYA3:OYH3"/>
    <mergeCell ref="OYI3:OYP3"/>
    <mergeCell ref="OYQ3:OYX3"/>
    <mergeCell ref="OYY3:OZF3"/>
    <mergeCell ref="OZG3:OZN3"/>
    <mergeCell ref="OZO3:OZV3"/>
    <mergeCell ref="OZW3:PAD3"/>
    <mergeCell ref="PAE3:PAL3"/>
    <mergeCell ref="PAM3:PAT3"/>
    <mergeCell ref="PAU3:PBB3"/>
    <mergeCell ref="PBC3:PBJ3"/>
    <mergeCell ref="PBK3:PBR3"/>
    <mergeCell ref="PBS3:PBZ3"/>
    <mergeCell ref="PCA3:PCH3"/>
    <mergeCell ref="PCI3:PCP3"/>
    <mergeCell ref="PCQ3:PCX3"/>
    <mergeCell ref="PCY3:PDF3"/>
    <mergeCell ref="PDG3:PDN3"/>
    <mergeCell ref="PDO3:PDV3"/>
    <mergeCell ref="PDW3:PED3"/>
    <mergeCell ref="PEE3:PEL3"/>
    <mergeCell ref="PEM3:PET3"/>
    <mergeCell ref="PEU3:PFB3"/>
    <mergeCell ref="PFC3:PFJ3"/>
    <mergeCell ref="PFK3:PFR3"/>
    <mergeCell ref="PFS3:PFZ3"/>
    <mergeCell ref="PGA3:PGH3"/>
    <mergeCell ref="PGI3:PGP3"/>
    <mergeCell ref="PGQ3:PGX3"/>
    <mergeCell ref="PGY3:PHF3"/>
    <mergeCell ref="PHG3:PHN3"/>
    <mergeCell ref="PHO3:PHV3"/>
    <mergeCell ref="PHW3:PID3"/>
    <mergeCell ref="PIE3:PIL3"/>
    <mergeCell ref="PIM3:PIT3"/>
    <mergeCell ref="PIU3:PJB3"/>
    <mergeCell ref="PJC3:PJJ3"/>
    <mergeCell ref="PJK3:PJR3"/>
    <mergeCell ref="PJS3:PJZ3"/>
    <mergeCell ref="PKA3:PKH3"/>
    <mergeCell ref="PKI3:PKP3"/>
    <mergeCell ref="PKQ3:PKX3"/>
    <mergeCell ref="PKY3:PLF3"/>
    <mergeCell ref="PLG3:PLN3"/>
    <mergeCell ref="PLO3:PLV3"/>
    <mergeCell ref="PLW3:PMD3"/>
    <mergeCell ref="PME3:PML3"/>
    <mergeCell ref="PMM3:PMT3"/>
    <mergeCell ref="PMU3:PNB3"/>
    <mergeCell ref="PNC3:PNJ3"/>
    <mergeCell ref="PNK3:PNR3"/>
    <mergeCell ref="PNS3:PNZ3"/>
    <mergeCell ref="POA3:POH3"/>
    <mergeCell ref="POI3:POP3"/>
    <mergeCell ref="POQ3:POX3"/>
    <mergeCell ref="POY3:PPF3"/>
    <mergeCell ref="PPG3:PPN3"/>
    <mergeCell ref="PPO3:PPV3"/>
    <mergeCell ref="PPW3:PQD3"/>
    <mergeCell ref="PQE3:PQL3"/>
    <mergeCell ref="PQM3:PQT3"/>
    <mergeCell ref="PQU3:PRB3"/>
    <mergeCell ref="PRC3:PRJ3"/>
    <mergeCell ref="PRK3:PRR3"/>
    <mergeCell ref="PRS3:PRZ3"/>
    <mergeCell ref="PSA3:PSH3"/>
    <mergeCell ref="PSI3:PSP3"/>
    <mergeCell ref="PSQ3:PSX3"/>
    <mergeCell ref="PSY3:PTF3"/>
    <mergeCell ref="PTG3:PTN3"/>
    <mergeCell ref="PTO3:PTV3"/>
    <mergeCell ref="PTW3:PUD3"/>
    <mergeCell ref="PUE3:PUL3"/>
    <mergeCell ref="PUM3:PUT3"/>
    <mergeCell ref="PUU3:PVB3"/>
    <mergeCell ref="PVC3:PVJ3"/>
    <mergeCell ref="PVK3:PVR3"/>
    <mergeCell ref="PVS3:PVZ3"/>
    <mergeCell ref="PWA3:PWH3"/>
    <mergeCell ref="PWI3:PWP3"/>
    <mergeCell ref="PWQ3:PWX3"/>
    <mergeCell ref="PWY3:PXF3"/>
    <mergeCell ref="PXG3:PXN3"/>
    <mergeCell ref="PXO3:PXV3"/>
    <mergeCell ref="PXW3:PYD3"/>
    <mergeCell ref="PYE3:PYL3"/>
    <mergeCell ref="PYM3:PYT3"/>
    <mergeCell ref="PYU3:PZB3"/>
    <mergeCell ref="PZC3:PZJ3"/>
    <mergeCell ref="PZK3:PZR3"/>
    <mergeCell ref="PZS3:PZZ3"/>
    <mergeCell ref="QAA3:QAH3"/>
    <mergeCell ref="QAI3:QAP3"/>
    <mergeCell ref="QAQ3:QAX3"/>
    <mergeCell ref="QAY3:QBF3"/>
    <mergeCell ref="QBG3:QBN3"/>
    <mergeCell ref="QBO3:QBV3"/>
    <mergeCell ref="QBW3:QCD3"/>
    <mergeCell ref="QCE3:QCL3"/>
    <mergeCell ref="QCM3:QCT3"/>
    <mergeCell ref="QCU3:QDB3"/>
    <mergeCell ref="QDC3:QDJ3"/>
    <mergeCell ref="QDK3:QDR3"/>
    <mergeCell ref="QDS3:QDZ3"/>
    <mergeCell ref="QEA3:QEH3"/>
    <mergeCell ref="QEI3:QEP3"/>
    <mergeCell ref="QEQ3:QEX3"/>
    <mergeCell ref="QEY3:QFF3"/>
    <mergeCell ref="QFG3:QFN3"/>
    <mergeCell ref="QFO3:QFV3"/>
    <mergeCell ref="QFW3:QGD3"/>
    <mergeCell ref="QGE3:QGL3"/>
    <mergeCell ref="QGM3:QGT3"/>
    <mergeCell ref="QGU3:QHB3"/>
    <mergeCell ref="QHC3:QHJ3"/>
    <mergeCell ref="QHK3:QHR3"/>
    <mergeCell ref="QHS3:QHZ3"/>
    <mergeCell ref="QIA3:QIH3"/>
    <mergeCell ref="QII3:QIP3"/>
    <mergeCell ref="QIQ3:QIX3"/>
    <mergeCell ref="QIY3:QJF3"/>
    <mergeCell ref="QJG3:QJN3"/>
    <mergeCell ref="QJO3:QJV3"/>
    <mergeCell ref="QJW3:QKD3"/>
    <mergeCell ref="QKE3:QKL3"/>
    <mergeCell ref="QKM3:QKT3"/>
    <mergeCell ref="QKU3:QLB3"/>
    <mergeCell ref="QLC3:QLJ3"/>
    <mergeCell ref="QLK3:QLR3"/>
    <mergeCell ref="QLS3:QLZ3"/>
    <mergeCell ref="QMA3:QMH3"/>
    <mergeCell ref="QMI3:QMP3"/>
    <mergeCell ref="QMQ3:QMX3"/>
    <mergeCell ref="QMY3:QNF3"/>
    <mergeCell ref="QNG3:QNN3"/>
    <mergeCell ref="QNO3:QNV3"/>
    <mergeCell ref="QNW3:QOD3"/>
    <mergeCell ref="QOE3:QOL3"/>
    <mergeCell ref="QOM3:QOT3"/>
    <mergeCell ref="QOU3:QPB3"/>
    <mergeCell ref="QPC3:QPJ3"/>
    <mergeCell ref="QPK3:QPR3"/>
    <mergeCell ref="QPS3:QPZ3"/>
    <mergeCell ref="QQA3:QQH3"/>
    <mergeCell ref="QQI3:QQP3"/>
    <mergeCell ref="QQQ3:QQX3"/>
    <mergeCell ref="QQY3:QRF3"/>
    <mergeCell ref="QRG3:QRN3"/>
    <mergeCell ref="QRO3:QRV3"/>
    <mergeCell ref="QRW3:QSD3"/>
    <mergeCell ref="QSE3:QSL3"/>
    <mergeCell ref="QSM3:QST3"/>
    <mergeCell ref="QSU3:QTB3"/>
    <mergeCell ref="QTC3:QTJ3"/>
    <mergeCell ref="QTK3:QTR3"/>
    <mergeCell ref="QTS3:QTZ3"/>
    <mergeCell ref="QUA3:QUH3"/>
    <mergeCell ref="QUI3:QUP3"/>
    <mergeCell ref="QUQ3:QUX3"/>
    <mergeCell ref="QUY3:QVF3"/>
    <mergeCell ref="QVG3:QVN3"/>
    <mergeCell ref="QVO3:QVV3"/>
    <mergeCell ref="QVW3:QWD3"/>
    <mergeCell ref="QWE3:QWL3"/>
    <mergeCell ref="QWM3:QWT3"/>
    <mergeCell ref="QWU3:QXB3"/>
    <mergeCell ref="QXC3:QXJ3"/>
    <mergeCell ref="QXK3:QXR3"/>
    <mergeCell ref="QXS3:QXZ3"/>
    <mergeCell ref="QYA3:QYH3"/>
    <mergeCell ref="QYI3:QYP3"/>
    <mergeCell ref="QYQ3:QYX3"/>
    <mergeCell ref="QYY3:QZF3"/>
    <mergeCell ref="QZG3:QZN3"/>
    <mergeCell ref="QZO3:QZV3"/>
    <mergeCell ref="QZW3:RAD3"/>
    <mergeCell ref="RAE3:RAL3"/>
    <mergeCell ref="RAM3:RAT3"/>
    <mergeCell ref="RAU3:RBB3"/>
    <mergeCell ref="RBC3:RBJ3"/>
    <mergeCell ref="RBK3:RBR3"/>
    <mergeCell ref="RBS3:RBZ3"/>
    <mergeCell ref="RCA3:RCH3"/>
    <mergeCell ref="RCI3:RCP3"/>
    <mergeCell ref="RCQ3:RCX3"/>
    <mergeCell ref="RCY3:RDF3"/>
    <mergeCell ref="RDG3:RDN3"/>
    <mergeCell ref="RDO3:RDV3"/>
    <mergeCell ref="RDW3:RED3"/>
    <mergeCell ref="REE3:REL3"/>
    <mergeCell ref="REM3:RET3"/>
    <mergeCell ref="REU3:RFB3"/>
    <mergeCell ref="RFC3:RFJ3"/>
    <mergeCell ref="RFK3:RFR3"/>
    <mergeCell ref="RFS3:RFZ3"/>
    <mergeCell ref="RGA3:RGH3"/>
    <mergeCell ref="RGI3:RGP3"/>
    <mergeCell ref="RGQ3:RGX3"/>
    <mergeCell ref="RGY3:RHF3"/>
    <mergeCell ref="RHG3:RHN3"/>
    <mergeCell ref="RHO3:RHV3"/>
    <mergeCell ref="RHW3:RID3"/>
    <mergeCell ref="RIE3:RIL3"/>
    <mergeCell ref="RIM3:RIT3"/>
    <mergeCell ref="RIU3:RJB3"/>
    <mergeCell ref="RJC3:RJJ3"/>
    <mergeCell ref="RJK3:RJR3"/>
    <mergeCell ref="RJS3:RJZ3"/>
    <mergeCell ref="RKA3:RKH3"/>
    <mergeCell ref="RKI3:RKP3"/>
    <mergeCell ref="RKQ3:RKX3"/>
    <mergeCell ref="RKY3:RLF3"/>
    <mergeCell ref="RLG3:RLN3"/>
    <mergeCell ref="RLO3:RLV3"/>
    <mergeCell ref="RLW3:RMD3"/>
    <mergeCell ref="RME3:RML3"/>
    <mergeCell ref="RMM3:RMT3"/>
    <mergeCell ref="RMU3:RNB3"/>
    <mergeCell ref="RNC3:RNJ3"/>
    <mergeCell ref="RNK3:RNR3"/>
    <mergeCell ref="RNS3:RNZ3"/>
    <mergeCell ref="ROA3:ROH3"/>
    <mergeCell ref="ROI3:ROP3"/>
    <mergeCell ref="ROQ3:ROX3"/>
    <mergeCell ref="ROY3:RPF3"/>
    <mergeCell ref="RPG3:RPN3"/>
    <mergeCell ref="RPO3:RPV3"/>
    <mergeCell ref="RPW3:RQD3"/>
    <mergeCell ref="RQE3:RQL3"/>
    <mergeCell ref="RQM3:RQT3"/>
    <mergeCell ref="RQU3:RRB3"/>
    <mergeCell ref="RRC3:RRJ3"/>
    <mergeCell ref="RRK3:RRR3"/>
    <mergeCell ref="RRS3:RRZ3"/>
    <mergeCell ref="RSA3:RSH3"/>
    <mergeCell ref="RSI3:RSP3"/>
    <mergeCell ref="RSQ3:RSX3"/>
    <mergeCell ref="RSY3:RTF3"/>
    <mergeCell ref="RTG3:RTN3"/>
    <mergeCell ref="RTO3:RTV3"/>
    <mergeCell ref="RTW3:RUD3"/>
    <mergeCell ref="RUE3:RUL3"/>
    <mergeCell ref="RUM3:RUT3"/>
    <mergeCell ref="RUU3:RVB3"/>
    <mergeCell ref="RVC3:RVJ3"/>
    <mergeCell ref="RVK3:RVR3"/>
    <mergeCell ref="RVS3:RVZ3"/>
    <mergeCell ref="RWA3:RWH3"/>
    <mergeCell ref="RWI3:RWP3"/>
    <mergeCell ref="RWQ3:RWX3"/>
    <mergeCell ref="RWY3:RXF3"/>
    <mergeCell ref="RXG3:RXN3"/>
    <mergeCell ref="RXO3:RXV3"/>
    <mergeCell ref="RXW3:RYD3"/>
    <mergeCell ref="RYE3:RYL3"/>
    <mergeCell ref="RYM3:RYT3"/>
    <mergeCell ref="RYU3:RZB3"/>
    <mergeCell ref="RZC3:RZJ3"/>
    <mergeCell ref="RZK3:RZR3"/>
    <mergeCell ref="RZS3:RZZ3"/>
    <mergeCell ref="SAA3:SAH3"/>
    <mergeCell ref="SAI3:SAP3"/>
    <mergeCell ref="SAQ3:SAX3"/>
    <mergeCell ref="SAY3:SBF3"/>
    <mergeCell ref="SBG3:SBN3"/>
    <mergeCell ref="SBO3:SBV3"/>
    <mergeCell ref="SBW3:SCD3"/>
    <mergeCell ref="SCE3:SCL3"/>
    <mergeCell ref="SCM3:SCT3"/>
    <mergeCell ref="SCU3:SDB3"/>
    <mergeCell ref="SDC3:SDJ3"/>
    <mergeCell ref="SDK3:SDR3"/>
    <mergeCell ref="SDS3:SDZ3"/>
    <mergeCell ref="SEA3:SEH3"/>
    <mergeCell ref="SEI3:SEP3"/>
    <mergeCell ref="SEQ3:SEX3"/>
    <mergeCell ref="SEY3:SFF3"/>
    <mergeCell ref="SFG3:SFN3"/>
    <mergeCell ref="SFO3:SFV3"/>
    <mergeCell ref="SFW3:SGD3"/>
    <mergeCell ref="SGE3:SGL3"/>
    <mergeCell ref="SGM3:SGT3"/>
    <mergeCell ref="SGU3:SHB3"/>
    <mergeCell ref="SHC3:SHJ3"/>
    <mergeCell ref="SHK3:SHR3"/>
    <mergeCell ref="SHS3:SHZ3"/>
    <mergeCell ref="SIA3:SIH3"/>
    <mergeCell ref="SII3:SIP3"/>
    <mergeCell ref="SIQ3:SIX3"/>
    <mergeCell ref="SIY3:SJF3"/>
    <mergeCell ref="SJG3:SJN3"/>
    <mergeCell ref="SJO3:SJV3"/>
    <mergeCell ref="SJW3:SKD3"/>
    <mergeCell ref="SKE3:SKL3"/>
    <mergeCell ref="SKM3:SKT3"/>
    <mergeCell ref="SKU3:SLB3"/>
    <mergeCell ref="SLC3:SLJ3"/>
    <mergeCell ref="SLK3:SLR3"/>
    <mergeCell ref="SLS3:SLZ3"/>
    <mergeCell ref="SMA3:SMH3"/>
    <mergeCell ref="SMI3:SMP3"/>
    <mergeCell ref="SMQ3:SMX3"/>
    <mergeCell ref="SMY3:SNF3"/>
    <mergeCell ref="SNG3:SNN3"/>
    <mergeCell ref="SNO3:SNV3"/>
    <mergeCell ref="SNW3:SOD3"/>
    <mergeCell ref="SOE3:SOL3"/>
    <mergeCell ref="SOM3:SOT3"/>
    <mergeCell ref="SOU3:SPB3"/>
    <mergeCell ref="SPC3:SPJ3"/>
    <mergeCell ref="SPK3:SPR3"/>
    <mergeCell ref="SPS3:SPZ3"/>
    <mergeCell ref="SQA3:SQH3"/>
    <mergeCell ref="SQI3:SQP3"/>
    <mergeCell ref="SQQ3:SQX3"/>
    <mergeCell ref="SQY3:SRF3"/>
    <mergeCell ref="SRG3:SRN3"/>
    <mergeCell ref="SRO3:SRV3"/>
    <mergeCell ref="SRW3:SSD3"/>
    <mergeCell ref="SSE3:SSL3"/>
    <mergeCell ref="SSM3:SST3"/>
    <mergeCell ref="SSU3:STB3"/>
    <mergeCell ref="STC3:STJ3"/>
    <mergeCell ref="STK3:STR3"/>
    <mergeCell ref="STS3:STZ3"/>
    <mergeCell ref="SUA3:SUH3"/>
    <mergeCell ref="SUI3:SUP3"/>
    <mergeCell ref="SUQ3:SUX3"/>
    <mergeCell ref="SUY3:SVF3"/>
    <mergeCell ref="SVG3:SVN3"/>
    <mergeCell ref="SVO3:SVV3"/>
    <mergeCell ref="SVW3:SWD3"/>
    <mergeCell ref="SWE3:SWL3"/>
    <mergeCell ref="SWM3:SWT3"/>
    <mergeCell ref="SWU3:SXB3"/>
    <mergeCell ref="SXC3:SXJ3"/>
    <mergeCell ref="SXK3:SXR3"/>
    <mergeCell ref="SXS3:SXZ3"/>
    <mergeCell ref="SYA3:SYH3"/>
    <mergeCell ref="SYI3:SYP3"/>
    <mergeCell ref="SYQ3:SYX3"/>
    <mergeCell ref="SYY3:SZF3"/>
    <mergeCell ref="SZG3:SZN3"/>
    <mergeCell ref="SZO3:SZV3"/>
    <mergeCell ref="SZW3:TAD3"/>
    <mergeCell ref="TAE3:TAL3"/>
    <mergeCell ref="TAM3:TAT3"/>
    <mergeCell ref="TAU3:TBB3"/>
    <mergeCell ref="TBC3:TBJ3"/>
    <mergeCell ref="TBK3:TBR3"/>
    <mergeCell ref="TBS3:TBZ3"/>
    <mergeCell ref="TCA3:TCH3"/>
    <mergeCell ref="TCI3:TCP3"/>
    <mergeCell ref="TCQ3:TCX3"/>
    <mergeCell ref="TCY3:TDF3"/>
    <mergeCell ref="TDG3:TDN3"/>
    <mergeCell ref="TDO3:TDV3"/>
    <mergeCell ref="TDW3:TED3"/>
    <mergeCell ref="TEE3:TEL3"/>
    <mergeCell ref="TEM3:TET3"/>
    <mergeCell ref="TEU3:TFB3"/>
    <mergeCell ref="TFC3:TFJ3"/>
    <mergeCell ref="TFK3:TFR3"/>
    <mergeCell ref="TFS3:TFZ3"/>
    <mergeCell ref="TGA3:TGH3"/>
    <mergeCell ref="TGI3:TGP3"/>
    <mergeCell ref="TGQ3:TGX3"/>
    <mergeCell ref="TGY3:THF3"/>
    <mergeCell ref="THG3:THN3"/>
    <mergeCell ref="THO3:THV3"/>
    <mergeCell ref="THW3:TID3"/>
    <mergeCell ref="TIE3:TIL3"/>
    <mergeCell ref="TIM3:TIT3"/>
    <mergeCell ref="TIU3:TJB3"/>
    <mergeCell ref="TJC3:TJJ3"/>
    <mergeCell ref="TJK3:TJR3"/>
    <mergeCell ref="TJS3:TJZ3"/>
    <mergeCell ref="TKA3:TKH3"/>
    <mergeCell ref="TKI3:TKP3"/>
    <mergeCell ref="TKQ3:TKX3"/>
    <mergeCell ref="TKY3:TLF3"/>
    <mergeCell ref="TLG3:TLN3"/>
    <mergeCell ref="TLO3:TLV3"/>
    <mergeCell ref="TLW3:TMD3"/>
    <mergeCell ref="TME3:TML3"/>
    <mergeCell ref="TMM3:TMT3"/>
    <mergeCell ref="TMU3:TNB3"/>
    <mergeCell ref="TNC3:TNJ3"/>
    <mergeCell ref="TNK3:TNR3"/>
    <mergeCell ref="TNS3:TNZ3"/>
    <mergeCell ref="TOA3:TOH3"/>
    <mergeCell ref="TOI3:TOP3"/>
    <mergeCell ref="TOQ3:TOX3"/>
    <mergeCell ref="TOY3:TPF3"/>
    <mergeCell ref="TPG3:TPN3"/>
    <mergeCell ref="TPO3:TPV3"/>
    <mergeCell ref="TPW3:TQD3"/>
    <mergeCell ref="TQE3:TQL3"/>
    <mergeCell ref="TQM3:TQT3"/>
    <mergeCell ref="TQU3:TRB3"/>
    <mergeCell ref="TRC3:TRJ3"/>
    <mergeCell ref="TRK3:TRR3"/>
    <mergeCell ref="TRS3:TRZ3"/>
    <mergeCell ref="TSA3:TSH3"/>
    <mergeCell ref="TSI3:TSP3"/>
    <mergeCell ref="TSQ3:TSX3"/>
    <mergeCell ref="TSY3:TTF3"/>
    <mergeCell ref="TTG3:TTN3"/>
    <mergeCell ref="TTO3:TTV3"/>
    <mergeCell ref="TTW3:TUD3"/>
    <mergeCell ref="TUE3:TUL3"/>
    <mergeCell ref="TUM3:TUT3"/>
    <mergeCell ref="TUU3:TVB3"/>
    <mergeCell ref="TVC3:TVJ3"/>
    <mergeCell ref="TVK3:TVR3"/>
    <mergeCell ref="TVS3:TVZ3"/>
    <mergeCell ref="TWA3:TWH3"/>
    <mergeCell ref="TWI3:TWP3"/>
    <mergeCell ref="TWQ3:TWX3"/>
    <mergeCell ref="TWY3:TXF3"/>
    <mergeCell ref="TXG3:TXN3"/>
    <mergeCell ref="TXO3:TXV3"/>
    <mergeCell ref="TXW3:TYD3"/>
    <mergeCell ref="TYE3:TYL3"/>
    <mergeCell ref="TYM3:TYT3"/>
    <mergeCell ref="TYU3:TZB3"/>
    <mergeCell ref="TZC3:TZJ3"/>
    <mergeCell ref="TZK3:TZR3"/>
    <mergeCell ref="TZS3:TZZ3"/>
    <mergeCell ref="UAA3:UAH3"/>
    <mergeCell ref="UAI3:UAP3"/>
    <mergeCell ref="UAQ3:UAX3"/>
    <mergeCell ref="UAY3:UBF3"/>
    <mergeCell ref="UBG3:UBN3"/>
    <mergeCell ref="UBO3:UBV3"/>
    <mergeCell ref="UBW3:UCD3"/>
    <mergeCell ref="UCE3:UCL3"/>
    <mergeCell ref="UCM3:UCT3"/>
    <mergeCell ref="UCU3:UDB3"/>
    <mergeCell ref="UDC3:UDJ3"/>
    <mergeCell ref="UDK3:UDR3"/>
    <mergeCell ref="UDS3:UDZ3"/>
    <mergeCell ref="UEA3:UEH3"/>
    <mergeCell ref="UEI3:UEP3"/>
    <mergeCell ref="UEQ3:UEX3"/>
    <mergeCell ref="UEY3:UFF3"/>
    <mergeCell ref="UFG3:UFN3"/>
    <mergeCell ref="UFO3:UFV3"/>
    <mergeCell ref="UFW3:UGD3"/>
    <mergeCell ref="UGE3:UGL3"/>
    <mergeCell ref="UGM3:UGT3"/>
    <mergeCell ref="UGU3:UHB3"/>
    <mergeCell ref="UHC3:UHJ3"/>
    <mergeCell ref="UHK3:UHR3"/>
    <mergeCell ref="UHS3:UHZ3"/>
    <mergeCell ref="UIA3:UIH3"/>
    <mergeCell ref="UII3:UIP3"/>
    <mergeCell ref="UIQ3:UIX3"/>
    <mergeCell ref="UIY3:UJF3"/>
    <mergeCell ref="UJG3:UJN3"/>
    <mergeCell ref="UJO3:UJV3"/>
    <mergeCell ref="UJW3:UKD3"/>
    <mergeCell ref="UKE3:UKL3"/>
    <mergeCell ref="UKM3:UKT3"/>
    <mergeCell ref="UKU3:ULB3"/>
    <mergeCell ref="ULC3:ULJ3"/>
    <mergeCell ref="ULK3:ULR3"/>
    <mergeCell ref="ULS3:ULZ3"/>
    <mergeCell ref="UMA3:UMH3"/>
    <mergeCell ref="UMI3:UMP3"/>
    <mergeCell ref="UMQ3:UMX3"/>
    <mergeCell ref="UMY3:UNF3"/>
    <mergeCell ref="UNG3:UNN3"/>
    <mergeCell ref="UNO3:UNV3"/>
    <mergeCell ref="UNW3:UOD3"/>
    <mergeCell ref="UOE3:UOL3"/>
    <mergeCell ref="UOM3:UOT3"/>
    <mergeCell ref="UOU3:UPB3"/>
    <mergeCell ref="UPC3:UPJ3"/>
    <mergeCell ref="UPK3:UPR3"/>
    <mergeCell ref="UPS3:UPZ3"/>
    <mergeCell ref="UQA3:UQH3"/>
    <mergeCell ref="UQI3:UQP3"/>
    <mergeCell ref="UQQ3:UQX3"/>
    <mergeCell ref="UQY3:URF3"/>
    <mergeCell ref="URG3:URN3"/>
    <mergeCell ref="URO3:URV3"/>
    <mergeCell ref="URW3:USD3"/>
    <mergeCell ref="USE3:USL3"/>
    <mergeCell ref="USM3:UST3"/>
    <mergeCell ref="USU3:UTB3"/>
    <mergeCell ref="UTC3:UTJ3"/>
    <mergeCell ref="UTK3:UTR3"/>
    <mergeCell ref="UTS3:UTZ3"/>
    <mergeCell ref="UUA3:UUH3"/>
    <mergeCell ref="UUI3:UUP3"/>
    <mergeCell ref="UUQ3:UUX3"/>
    <mergeCell ref="UUY3:UVF3"/>
    <mergeCell ref="UVG3:UVN3"/>
    <mergeCell ref="UVO3:UVV3"/>
    <mergeCell ref="UVW3:UWD3"/>
    <mergeCell ref="UWE3:UWL3"/>
    <mergeCell ref="UWM3:UWT3"/>
    <mergeCell ref="UWU3:UXB3"/>
    <mergeCell ref="UXC3:UXJ3"/>
    <mergeCell ref="UXK3:UXR3"/>
    <mergeCell ref="UXS3:UXZ3"/>
    <mergeCell ref="UYA3:UYH3"/>
    <mergeCell ref="UYI3:UYP3"/>
    <mergeCell ref="UYQ3:UYX3"/>
    <mergeCell ref="UYY3:UZF3"/>
    <mergeCell ref="UZG3:UZN3"/>
    <mergeCell ref="UZO3:UZV3"/>
    <mergeCell ref="UZW3:VAD3"/>
    <mergeCell ref="VAE3:VAL3"/>
    <mergeCell ref="VAM3:VAT3"/>
    <mergeCell ref="VAU3:VBB3"/>
    <mergeCell ref="VBC3:VBJ3"/>
    <mergeCell ref="VBK3:VBR3"/>
    <mergeCell ref="VBS3:VBZ3"/>
    <mergeCell ref="VCA3:VCH3"/>
    <mergeCell ref="VCI3:VCP3"/>
    <mergeCell ref="VCQ3:VCX3"/>
    <mergeCell ref="VCY3:VDF3"/>
    <mergeCell ref="VDG3:VDN3"/>
    <mergeCell ref="VDO3:VDV3"/>
    <mergeCell ref="VDW3:VED3"/>
    <mergeCell ref="VEE3:VEL3"/>
    <mergeCell ref="VEM3:VET3"/>
    <mergeCell ref="VEU3:VFB3"/>
    <mergeCell ref="VFC3:VFJ3"/>
    <mergeCell ref="VFK3:VFR3"/>
    <mergeCell ref="VFS3:VFZ3"/>
    <mergeCell ref="VGA3:VGH3"/>
    <mergeCell ref="VGI3:VGP3"/>
    <mergeCell ref="VGQ3:VGX3"/>
    <mergeCell ref="VGY3:VHF3"/>
    <mergeCell ref="VHG3:VHN3"/>
    <mergeCell ref="VHO3:VHV3"/>
    <mergeCell ref="VHW3:VID3"/>
    <mergeCell ref="VIE3:VIL3"/>
    <mergeCell ref="VIM3:VIT3"/>
    <mergeCell ref="VIU3:VJB3"/>
    <mergeCell ref="VJC3:VJJ3"/>
    <mergeCell ref="VJK3:VJR3"/>
    <mergeCell ref="VJS3:VJZ3"/>
    <mergeCell ref="VKA3:VKH3"/>
    <mergeCell ref="VKI3:VKP3"/>
    <mergeCell ref="VKQ3:VKX3"/>
    <mergeCell ref="VKY3:VLF3"/>
    <mergeCell ref="VLG3:VLN3"/>
    <mergeCell ref="VLO3:VLV3"/>
    <mergeCell ref="VLW3:VMD3"/>
    <mergeCell ref="VME3:VML3"/>
    <mergeCell ref="VMM3:VMT3"/>
    <mergeCell ref="VMU3:VNB3"/>
    <mergeCell ref="VNC3:VNJ3"/>
    <mergeCell ref="VNK3:VNR3"/>
    <mergeCell ref="VNS3:VNZ3"/>
    <mergeCell ref="VOA3:VOH3"/>
    <mergeCell ref="VOI3:VOP3"/>
    <mergeCell ref="VOQ3:VOX3"/>
    <mergeCell ref="VOY3:VPF3"/>
    <mergeCell ref="VPG3:VPN3"/>
    <mergeCell ref="VPO3:VPV3"/>
    <mergeCell ref="VPW3:VQD3"/>
    <mergeCell ref="VQE3:VQL3"/>
    <mergeCell ref="VQM3:VQT3"/>
    <mergeCell ref="VQU3:VRB3"/>
    <mergeCell ref="VRC3:VRJ3"/>
    <mergeCell ref="VRK3:VRR3"/>
    <mergeCell ref="VRS3:VRZ3"/>
    <mergeCell ref="VSA3:VSH3"/>
    <mergeCell ref="VSI3:VSP3"/>
    <mergeCell ref="VSQ3:VSX3"/>
    <mergeCell ref="VSY3:VTF3"/>
    <mergeCell ref="VTG3:VTN3"/>
    <mergeCell ref="VTO3:VTV3"/>
    <mergeCell ref="VTW3:VUD3"/>
    <mergeCell ref="VUE3:VUL3"/>
    <mergeCell ref="VUM3:VUT3"/>
    <mergeCell ref="VUU3:VVB3"/>
    <mergeCell ref="VVC3:VVJ3"/>
    <mergeCell ref="VVK3:VVR3"/>
    <mergeCell ref="VVS3:VVZ3"/>
    <mergeCell ref="VWA3:VWH3"/>
    <mergeCell ref="VWI3:VWP3"/>
    <mergeCell ref="VWQ3:VWX3"/>
    <mergeCell ref="VWY3:VXF3"/>
    <mergeCell ref="VXG3:VXN3"/>
    <mergeCell ref="VXO3:VXV3"/>
    <mergeCell ref="VXW3:VYD3"/>
    <mergeCell ref="VYE3:VYL3"/>
    <mergeCell ref="VYM3:VYT3"/>
    <mergeCell ref="VYU3:VZB3"/>
    <mergeCell ref="VZC3:VZJ3"/>
    <mergeCell ref="VZK3:VZR3"/>
    <mergeCell ref="VZS3:VZZ3"/>
    <mergeCell ref="WAA3:WAH3"/>
    <mergeCell ref="WAI3:WAP3"/>
    <mergeCell ref="WAQ3:WAX3"/>
    <mergeCell ref="WAY3:WBF3"/>
    <mergeCell ref="WBG3:WBN3"/>
    <mergeCell ref="WBO3:WBV3"/>
    <mergeCell ref="WBW3:WCD3"/>
    <mergeCell ref="WCE3:WCL3"/>
    <mergeCell ref="WCM3:WCT3"/>
    <mergeCell ref="WCU3:WDB3"/>
    <mergeCell ref="WDC3:WDJ3"/>
    <mergeCell ref="WDK3:WDR3"/>
    <mergeCell ref="WDS3:WDZ3"/>
    <mergeCell ref="WEA3:WEH3"/>
    <mergeCell ref="WEI3:WEP3"/>
    <mergeCell ref="WEQ3:WEX3"/>
    <mergeCell ref="WEY3:WFF3"/>
    <mergeCell ref="WFG3:WFN3"/>
    <mergeCell ref="WFO3:WFV3"/>
    <mergeCell ref="WFW3:WGD3"/>
    <mergeCell ref="WGE3:WGL3"/>
    <mergeCell ref="WGM3:WGT3"/>
    <mergeCell ref="WGU3:WHB3"/>
    <mergeCell ref="WHC3:WHJ3"/>
    <mergeCell ref="WHK3:WHR3"/>
    <mergeCell ref="WHS3:WHZ3"/>
    <mergeCell ref="WIA3:WIH3"/>
    <mergeCell ref="WII3:WIP3"/>
    <mergeCell ref="WIQ3:WIX3"/>
    <mergeCell ref="WIY3:WJF3"/>
    <mergeCell ref="WJG3:WJN3"/>
    <mergeCell ref="WJO3:WJV3"/>
    <mergeCell ref="WJW3:WKD3"/>
    <mergeCell ref="WKE3:WKL3"/>
    <mergeCell ref="WKM3:WKT3"/>
    <mergeCell ref="WKU3:WLB3"/>
    <mergeCell ref="WLC3:WLJ3"/>
    <mergeCell ref="WLK3:WLR3"/>
    <mergeCell ref="WLS3:WLZ3"/>
    <mergeCell ref="WMA3:WMH3"/>
    <mergeCell ref="WMI3:WMP3"/>
    <mergeCell ref="WMQ3:WMX3"/>
    <mergeCell ref="WMY3:WNF3"/>
    <mergeCell ref="WNG3:WNN3"/>
    <mergeCell ref="WNO3:WNV3"/>
    <mergeCell ref="WNW3:WOD3"/>
    <mergeCell ref="WOE3:WOL3"/>
    <mergeCell ref="WOM3:WOT3"/>
    <mergeCell ref="WOU3:WPB3"/>
    <mergeCell ref="WPC3:WPJ3"/>
    <mergeCell ref="WPK3:WPR3"/>
    <mergeCell ref="WPS3:WPZ3"/>
    <mergeCell ref="XBS3:XBZ3"/>
    <mergeCell ref="XCA3:XCH3"/>
    <mergeCell ref="WQA3:WQH3"/>
    <mergeCell ref="WQI3:WQP3"/>
    <mergeCell ref="WQQ3:WQX3"/>
    <mergeCell ref="WQY3:WRF3"/>
    <mergeCell ref="WRG3:WRN3"/>
    <mergeCell ref="WRO3:WRV3"/>
    <mergeCell ref="WRW3:WSD3"/>
    <mergeCell ref="WSE3:WSL3"/>
    <mergeCell ref="WSM3:WST3"/>
    <mergeCell ref="WSU3:WTB3"/>
    <mergeCell ref="WTC3:WTJ3"/>
    <mergeCell ref="WTK3:WTR3"/>
    <mergeCell ref="WTS3:WTZ3"/>
    <mergeCell ref="WUA3:WUH3"/>
    <mergeCell ref="WUI3:WUP3"/>
    <mergeCell ref="WUQ3:WUX3"/>
    <mergeCell ref="WUY3:WVF3"/>
    <mergeCell ref="XCI3:XCP3"/>
    <mergeCell ref="XCQ3:XCX3"/>
    <mergeCell ref="WZG3:WZN3"/>
    <mergeCell ref="WZO3:WZV3"/>
    <mergeCell ref="WZW3:XAD3"/>
    <mergeCell ref="XAE3:XAL3"/>
    <mergeCell ref="XAM3:XAT3"/>
    <mergeCell ref="XEU3:XFB3"/>
    <mergeCell ref="B4:C4"/>
    <mergeCell ref="D4:G4"/>
    <mergeCell ref="XCY3:XDF3"/>
    <mergeCell ref="XDG3:XDN3"/>
    <mergeCell ref="XDO3:XDV3"/>
    <mergeCell ref="XDW3:XED3"/>
    <mergeCell ref="XEE3:XEL3"/>
    <mergeCell ref="XEM3:XET3"/>
    <mergeCell ref="XBC3:XBJ3"/>
    <mergeCell ref="WVG3:WVN3"/>
    <mergeCell ref="WVO3:WVV3"/>
    <mergeCell ref="WVW3:WWD3"/>
    <mergeCell ref="WWE3:WWL3"/>
    <mergeCell ref="WWM3:WWT3"/>
    <mergeCell ref="WWU3:WXB3"/>
    <mergeCell ref="WXC3:WXJ3"/>
    <mergeCell ref="XAU3:XBB3"/>
    <mergeCell ref="WXK3:WXR3"/>
    <mergeCell ref="WXS3:WXZ3"/>
    <mergeCell ref="WYA3:WYH3"/>
    <mergeCell ref="WYI3:WYP3"/>
    <mergeCell ref="WYQ3:WYX3"/>
    <mergeCell ref="WYY3:WZF3"/>
    <mergeCell ref="XBK3:XBR3"/>
    <mergeCell ref="YU20:ZB20"/>
    <mergeCell ref="ZC20:ZJ20"/>
    <mergeCell ref="ZK20:ZR20"/>
    <mergeCell ref="ZS20:ZZ20"/>
    <mergeCell ref="AAA20:AAH20"/>
    <mergeCell ref="AAI20:AAP20"/>
    <mergeCell ref="AAQ20:AAX20"/>
    <mergeCell ref="AAY20:ABF20"/>
    <mergeCell ref="ABG20:ABN20"/>
    <mergeCell ref="ABO20:ABV20"/>
    <mergeCell ref="ABW20:ACD20"/>
    <mergeCell ref="ACE20:ACL20"/>
    <mergeCell ref="ACM20:ACT20"/>
    <mergeCell ref="ACU20:ADB20"/>
    <mergeCell ref="ADC20:ADJ20"/>
    <mergeCell ref="ADK20:ADR20"/>
    <mergeCell ref="ADS20:ADZ20"/>
    <mergeCell ref="AEA20:AEH20"/>
    <mergeCell ref="AEI20:AEP20"/>
    <mergeCell ref="AEQ20:AEX20"/>
    <mergeCell ref="AEY20:AFF20"/>
    <mergeCell ref="AFG20:AFN20"/>
    <mergeCell ref="AFO20:AFV20"/>
    <mergeCell ref="AFW20:AGD20"/>
    <mergeCell ref="AGE20:AGL20"/>
    <mergeCell ref="AGM20:AGT20"/>
    <mergeCell ref="AGU20:AHB20"/>
    <mergeCell ref="AHC20:AHJ20"/>
    <mergeCell ref="AHK20:AHR20"/>
    <mergeCell ref="AHS20:AHZ20"/>
    <mergeCell ref="AIA20:AIH20"/>
    <mergeCell ref="AII20:AIP20"/>
    <mergeCell ref="AIQ20:AIX20"/>
    <mergeCell ref="AIY20:AJF20"/>
    <mergeCell ref="AJG20:AJN20"/>
    <mergeCell ref="AJO20:AJV20"/>
    <mergeCell ref="AJW20:AKD20"/>
    <mergeCell ref="AKE20:AKL20"/>
    <mergeCell ref="AKM20:AKT20"/>
    <mergeCell ref="AKU20:ALB20"/>
    <mergeCell ref="ALC20:ALJ20"/>
    <mergeCell ref="ALK20:ALR20"/>
    <mergeCell ref="ALS20:ALZ20"/>
    <mergeCell ref="AMA20:AMH20"/>
    <mergeCell ref="AMI20:AMP20"/>
    <mergeCell ref="AMQ20:AMX20"/>
    <mergeCell ref="AMY20:ANF20"/>
    <mergeCell ref="ANG20:ANN20"/>
    <mergeCell ref="ANO20:ANV20"/>
    <mergeCell ref="ANW20:AOD20"/>
    <mergeCell ref="AOE20:AOL20"/>
    <mergeCell ref="AOM20:AOT20"/>
    <mergeCell ref="AOU20:APB20"/>
    <mergeCell ref="APC20:APJ20"/>
    <mergeCell ref="APK20:APR20"/>
    <mergeCell ref="APS20:APZ20"/>
    <mergeCell ref="AQA20:AQH20"/>
    <mergeCell ref="AQI20:AQP20"/>
    <mergeCell ref="AQQ20:AQX20"/>
    <mergeCell ref="AQY20:ARF20"/>
    <mergeCell ref="ARG20:ARN20"/>
    <mergeCell ref="ARO20:ARV20"/>
    <mergeCell ref="ARW20:ASD20"/>
    <mergeCell ref="ASE20:ASL20"/>
    <mergeCell ref="ASM20:AST20"/>
    <mergeCell ref="ASU20:ATB20"/>
    <mergeCell ref="ATC20:ATJ20"/>
    <mergeCell ref="ATK20:ATR20"/>
    <mergeCell ref="ATS20:ATZ20"/>
    <mergeCell ref="AUA20:AUH20"/>
    <mergeCell ref="AUI20:AUP20"/>
    <mergeCell ref="AUQ20:AUX20"/>
    <mergeCell ref="AUY20:AVF20"/>
    <mergeCell ref="AVG20:AVN20"/>
    <mergeCell ref="AVO20:AVV20"/>
    <mergeCell ref="AVW20:AWD20"/>
    <mergeCell ref="AWE20:AWL20"/>
    <mergeCell ref="AWM20:AWT20"/>
    <mergeCell ref="AWU20:AXB20"/>
    <mergeCell ref="AXC20:AXJ20"/>
    <mergeCell ref="AXK20:AXR20"/>
    <mergeCell ref="AXS20:AXZ20"/>
    <mergeCell ref="AYA20:AYH20"/>
    <mergeCell ref="AYI20:AYP20"/>
    <mergeCell ref="AYQ20:AYX20"/>
    <mergeCell ref="AYY20:AZF20"/>
    <mergeCell ref="AZG20:AZN20"/>
    <mergeCell ref="AZO20:AZV20"/>
    <mergeCell ref="AZW20:BAD20"/>
    <mergeCell ref="BAE20:BAL20"/>
    <mergeCell ref="BAM20:BAT20"/>
    <mergeCell ref="BAU20:BBB20"/>
    <mergeCell ref="BBC20:BBJ20"/>
    <mergeCell ref="BBK20:BBR20"/>
    <mergeCell ref="BBS20:BBZ20"/>
    <mergeCell ref="BCA20:BCH20"/>
    <mergeCell ref="BCI20:BCP20"/>
    <mergeCell ref="BCQ20:BCX20"/>
    <mergeCell ref="BCY20:BDF20"/>
    <mergeCell ref="BDG20:BDN20"/>
    <mergeCell ref="BDO20:BDV20"/>
    <mergeCell ref="BDW20:BED20"/>
    <mergeCell ref="BEE20:BEL20"/>
    <mergeCell ref="BEM20:BET20"/>
    <mergeCell ref="BEU20:BFB20"/>
    <mergeCell ref="BFC20:BFJ20"/>
    <mergeCell ref="BFK20:BFR20"/>
    <mergeCell ref="BFS20:BFZ20"/>
    <mergeCell ref="BGA20:BGH20"/>
    <mergeCell ref="BGI20:BGP20"/>
    <mergeCell ref="BGQ20:BGX20"/>
    <mergeCell ref="BGY20:BHF20"/>
    <mergeCell ref="BHG20:BHN20"/>
    <mergeCell ref="BHO20:BHV20"/>
    <mergeCell ref="BHW20:BID20"/>
    <mergeCell ref="BIE20:BIL20"/>
    <mergeCell ref="BIM20:BIT20"/>
    <mergeCell ref="BIU20:BJB20"/>
    <mergeCell ref="BJC20:BJJ20"/>
    <mergeCell ref="BJK20:BJR20"/>
    <mergeCell ref="BJS20:BJZ20"/>
    <mergeCell ref="BKA20:BKH20"/>
    <mergeCell ref="BKI20:BKP20"/>
    <mergeCell ref="BKQ20:BKX20"/>
    <mergeCell ref="BKY20:BLF20"/>
    <mergeCell ref="BLG20:BLN20"/>
    <mergeCell ref="BLO20:BLV20"/>
    <mergeCell ref="BLW20:BMD20"/>
    <mergeCell ref="BME20:BML20"/>
    <mergeCell ref="BMM20:BMT20"/>
    <mergeCell ref="BMU20:BNB20"/>
    <mergeCell ref="BNC20:BNJ20"/>
    <mergeCell ref="BNK20:BNR20"/>
    <mergeCell ref="BNS20:BNZ20"/>
    <mergeCell ref="BOA20:BOH20"/>
    <mergeCell ref="BOI20:BOP20"/>
    <mergeCell ref="BOQ20:BOX20"/>
    <mergeCell ref="BOY20:BPF20"/>
    <mergeCell ref="BPG20:BPN20"/>
    <mergeCell ref="BPO20:BPV20"/>
    <mergeCell ref="BPW20:BQD20"/>
    <mergeCell ref="BQE20:BQL20"/>
    <mergeCell ref="BQM20:BQT20"/>
    <mergeCell ref="BQU20:BRB20"/>
    <mergeCell ref="BRC20:BRJ20"/>
    <mergeCell ref="BRK20:BRR20"/>
    <mergeCell ref="BRS20:BRZ20"/>
    <mergeCell ref="BSA20:BSH20"/>
    <mergeCell ref="BSI20:BSP20"/>
    <mergeCell ref="BSQ20:BSX20"/>
    <mergeCell ref="BSY20:BTF20"/>
    <mergeCell ref="BTG20:BTN20"/>
    <mergeCell ref="BTO20:BTV20"/>
    <mergeCell ref="BTW20:BUD20"/>
    <mergeCell ref="BUE20:BUL20"/>
    <mergeCell ref="BUM20:BUT20"/>
    <mergeCell ref="BUU20:BVB20"/>
    <mergeCell ref="BVC20:BVJ20"/>
    <mergeCell ref="BVK20:BVR20"/>
    <mergeCell ref="BVS20:BVZ20"/>
    <mergeCell ref="BWA20:BWH20"/>
    <mergeCell ref="BWI20:BWP20"/>
    <mergeCell ref="BWQ20:BWX20"/>
    <mergeCell ref="BWY20:BXF20"/>
    <mergeCell ref="BXG20:BXN20"/>
    <mergeCell ref="BXO20:BXV20"/>
    <mergeCell ref="BXW20:BYD20"/>
    <mergeCell ref="BYE20:BYL20"/>
    <mergeCell ref="BYM20:BYT20"/>
    <mergeCell ref="BYU20:BZB20"/>
    <mergeCell ref="BZC20:BZJ20"/>
    <mergeCell ref="BZK20:BZR20"/>
    <mergeCell ref="BZS20:BZZ20"/>
    <mergeCell ref="CAA20:CAH20"/>
    <mergeCell ref="CAI20:CAP20"/>
    <mergeCell ref="CAQ20:CAX20"/>
    <mergeCell ref="CAY20:CBF20"/>
    <mergeCell ref="CBG20:CBN20"/>
    <mergeCell ref="CBO20:CBV20"/>
    <mergeCell ref="CBW20:CCD20"/>
    <mergeCell ref="CCE20:CCL20"/>
    <mergeCell ref="CCM20:CCT20"/>
    <mergeCell ref="CCU20:CDB20"/>
    <mergeCell ref="CDC20:CDJ20"/>
    <mergeCell ref="CDK20:CDR20"/>
    <mergeCell ref="CDS20:CDZ20"/>
    <mergeCell ref="CEA20:CEH20"/>
    <mergeCell ref="CEI20:CEP20"/>
    <mergeCell ref="CEQ20:CEX20"/>
    <mergeCell ref="CEY20:CFF20"/>
    <mergeCell ref="CFG20:CFN20"/>
    <mergeCell ref="CFO20:CFV20"/>
    <mergeCell ref="CFW20:CGD20"/>
    <mergeCell ref="CGE20:CGL20"/>
    <mergeCell ref="CGM20:CGT20"/>
    <mergeCell ref="CGU20:CHB20"/>
    <mergeCell ref="CHC20:CHJ20"/>
    <mergeCell ref="CHK20:CHR20"/>
    <mergeCell ref="CHS20:CHZ20"/>
    <mergeCell ref="CIA20:CIH20"/>
    <mergeCell ref="CII20:CIP20"/>
    <mergeCell ref="CIQ20:CIX20"/>
    <mergeCell ref="CIY20:CJF20"/>
    <mergeCell ref="CJG20:CJN20"/>
    <mergeCell ref="CJO20:CJV20"/>
    <mergeCell ref="CJW20:CKD20"/>
    <mergeCell ref="CKE20:CKL20"/>
    <mergeCell ref="CKM20:CKT20"/>
    <mergeCell ref="CKU20:CLB20"/>
    <mergeCell ref="CLC20:CLJ20"/>
    <mergeCell ref="CLK20:CLR20"/>
    <mergeCell ref="CLS20:CLZ20"/>
    <mergeCell ref="CMA20:CMH20"/>
    <mergeCell ref="CMI20:CMP20"/>
    <mergeCell ref="CMQ20:CMX20"/>
    <mergeCell ref="CMY20:CNF20"/>
    <mergeCell ref="CNG20:CNN20"/>
    <mergeCell ref="CNO20:CNV20"/>
    <mergeCell ref="CNW20:COD20"/>
    <mergeCell ref="COE20:COL20"/>
    <mergeCell ref="COM20:COT20"/>
    <mergeCell ref="COU20:CPB20"/>
    <mergeCell ref="CPC20:CPJ20"/>
    <mergeCell ref="CPK20:CPR20"/>
    <mergeCell ref="CPS20:CPZ20"/>
    <mergeCell ref="CQA20:CQH20"/>
    <mergeCell ref="CQI20:CQP20"/>
    <mergeCell ref="CQQ20:CQX20"/>
    <mergeCell ref="CQY20:CRF20"/>
    <mergeCell ref="CRG20:CRN20"/>
    <mergeCell ref="CRO20:CRV20"/>
    <mergeCell ref="CRW20:CSD20"/>
    <mergeCell ref="CSE20:CSL20"/>
    <mergeCell ref="CSM20:CST20"/>
    <mergeCell ref="CSU20:CTB20"/>
    <mergeCell ref="CTC20:CTJ20"/>
    <mergeCell ref="CTK20:CTR20"/>
    <mergeCell ref="CTS20:CTZ20"/>
    <mergeCell ref="CUA20:CUH20"/>
    <mergeCell ref="CUI20:CUP20"/>
    <mergeCell ref="CUQ20:CUX20"/>
    <mergeCell ref="CUY20:CVF20"/>
    <mergeCell ref="CVG20:CVN20"/>
    <mergeCell ref="CVO20:CVV20"/>
    <mergeCell ref="CVW20:CWD20"/>
    <mergeCell ref="CWE20:CWL20"/>
    <mergeCell ref="CWM20:CWT20"/>
    <mergeCell ref="CWU20:CXB20"/>
    <mergeCell ref="CXC20:CXJ20"/>
    <mergeCell ref="CXK20:CXR20"/>
    <mergeCell ref="CXS20:CXZ20"/>
    <mergeCell ref="CYA20:CYH20"/>
    <mergeCell ref="CYI20:CYP20"/>
    <mergeCell ref="CYQ20:CYX20"/>
    <mergeCell ref="CYY20:CZF20"/>
    <mergeCell ref="CZG20:CZN20"/>
    <mergeCell ref="CZO20:CZV20"/>
    <mergeCell ref="CZW20:DAD20"/>
    <mergeCell ref="DAE20:DAL20"/>
    <mergeCell ref="DAM20:DAT20"/>
    <mergeCell ref="DAU20:DBB20"/>
    <mergeCell ref="DBC20:DBJ20"/>
    <mergeCell ref="DBK20:DBR20"/>
    <mergeCell ref="DBS20:DBZ20"/>
    <mergeCell ref="DCA20:DCH20"/>
    <mergeCell ref="DCI20:DCP20"/>
    <mergeCell ref="DCQ20:DCX20"/>
    <mergeCell ref="DCY20:DDF20"/>
    <mergeCell ref="DDG20:DDN20"/>
    <mergeCell ref="DDO20:DDV20"/>
    <mergeCell ref="DDW20:DED20"/>
    <mergeCell ref="DEE20:DEL20"/>
    <mergeCell ref="DEM20:DET20"/>
    <mergeCell ref="DEU20:DFB20"/>
    <mergeCell ref="DFC20:DFJ20"/>
    <mergeCell ref="DFK20:DFR20"/>
    <mergeCell ref="DFS20:DFZ20"/>
    <mergeCell ref="DGA20:DGH20"/>
    <mergeCell ref="DGI20:DGP20"/>
    <mergeCell ref="DGQ20:DGX20"/>
    <mergeCell ref="DGY20:DHF20"/>
    <mergeCell ref="DHG20:DHN20"/>
    <mergeCell ref="DHO20:DHV20"/>
    <mergeCell ref="DHW20:DID20"/>
    <mergeCell ref="DIE20:DIL20"/>
    <mergeCell ref="DIM20:DIT20"/>
    <mergeCell ref="DIU20:DJB20"/>
    <mergeCell ref="DJC20:DJJ20"/>
    <mergeCell ref="DJK20:DJR20"/>
    <mergeCell ref="DJS20:DJZ20"/>
    <mergeCell ref="DKA20:DKH20"/>
    <mergeCell ref="DKI20:DKP20"/>
    <mergeCell ref="DKQ20:DKX20"/>
    <mergeCell ref="DKY20:DLF20"/>
    <mergeCell ref="DLG20:DLN20"/>
    <mergeCell ref="DLO20:DLV20"/>
    <mergeCell ref="DLW20:DMD20"/>
    <mergeCell ref="DME20:DML20"/>
    <mergeCell ref="DMM20:DMT20"/>
    <mergeCell ref="DMU20:DNB20"/>
    <mergeCell ref="DNC20:DNJ20"/>
    <mergeCell ref="DNK20:DNR20"/>
    <mergeCell ref="DNS20:DNZ20"/>
    <mergeCell ref="DOA20:DOH20"/>
    <mergeCell ref="DOI20:DOP20"/>
    <mergeCell ref="DOQ20:DOX20"/>
    <mergeCell ref="DOY20:DPF20"/>
    <mergeCell ref="DPG20:DPN20"/>
    <mergeCell ref="DPO20:DPV20"/>
    <mergeCell ref="DPW20:DQD20"/>
    <mergeCell ref="DQE20:DQL20"/>
    <mergeCell ref="DQM20:DQT20"/>
    <mergeCell ref="DQU20:DRB20"/>
    <mergeCell ref="DRC20:DRJ20"/>
    <mergeCell ref="DRK20:DRR20"/>
    <mergeCell ref="DRS20:DRZ20"/>
    <mergeCell ref="DSA20:DSH20"/>
    <mergeCell ref="DSI20:DSP20"/>
    <mergeCell ref="DSQ20:DSX20"/>
    <mergeCell ref="DSY20:DTF20"/>
    <mergeCell ref="DTG20:DTN20"/>
    <mergeCell ref="DTO20:DTV20"/>
    <mergeCell ref="DTW20:DUD20"/>
    <mergeCell ref="DUE20:DUL20"/>
    <mergeCell ref="DUM20:DUT20"/>
    <mergeCell ref="DUU20:DVB20"/>
    <mergeCell ref="DVC20:DVJ20"/>
    <mergeCell ref="DVK20:DVR20"/>
    <mergeCell ref="DVS20:DVZ20"/>
    <mergeCell ref="DWA20:DWH20"/>
    <mergeCell ref="DWI20:DWP20"/>
    <mergeCell ref="DWQ20:DWX20"/>
    <mergeCell ref="DWY20:DXF20"/>
    <mergeCell ref="DXG20:DXN20"/>
    <mergeCell ref="DXO20:DXV20"/>
    <mergeCell ref="DXW20:DYD20"/>
    <mergeCell ref="DYE20:DYL20"/>
    <mergeCell ref="DYM20:DYT20"/>
    <mergeCell ref="DYU20:DZB20"/>
    <mergeCell ref="DZC20:DZJ20"/>
    <mergeCell ref="DZK20:DZR20"/>
    <mergeCell ref="DZS20:DZZ20"/>
    <mergeCell ref="EAA20:EAH20"/>
    <mergeCell ref="EAI20:EAP20"/>
    <mergeCell ref="EAQ20:EAX20"/>
    <mergeCell ref="EAY20:EBF20"/>
    <mergeCell ref="EBG20:EBN20"/>
    <mergeCell ref="EBO20:EBV20"/>
    <mergeCell ref="EBW20:ECD20"/>
    <mergeCell ref="ECE20:ECL20"/>
    <mergeCell ref="ECM20:ECT20"/>
    <mergeCell ref="ECU20:EDB20"/>
    <mergeCell ref="EDC20:EDJ20"/>
    <mergeCell ref="EDK20:EDR20"/>
    <mergeCell ref="EDS20:EDZ20"/>
    <mergeCell ref="EEA20:EEH20"/>
    <mergeCell ref="EEI20:EEP20"/>
    <mergeCell ref="EEQ20:EEX20"/>
    <mergeCell ref="EEY20:EFF20"/>
    <mergeCell ref="EFG20:EFN20"/>
    <mergeCell ref="EFO20:EFV20"/>
    <mergeCell ref="EFW20:EGD20"/>
    <mergeCell ref="EGE20:EGL20"/>
    <mergeCell ref="EGM20:EGT20"/>
    <mergeCell ref="EGU20:EHB20"/>
    <mergeCell ref="EHC20:EHJ20"/>
    <mergeCell ref="EHK20:EHR20"/>
    <mergeCell ref="EHS20:EHZ20"/>
    <mergeCell ref="EIA20:EIH20"/>
    <mergeCell ref="EII20:EIP20"/>
    <mergeCell ref="EIQ20:EIX20"/>
    <mergeCell ref="EIY20:EJF20"/>
    <mergeCell ref="EJG20:EJN20"/>
    <mergeCell ref="EJO20:EJV20"/>
    <mergeCell ref="EJW20:EKD20"/>
    <mergeCell ref="EKE20:EKL20"/>
    <mergeCell ref="EKM20:EKT20"/>
    <mergeCell ref="EKU20:ELB20"/>
    <mergeCell ref="ELC20:ELJ20"/>
    <mergeCell ref="ELK20:ELR20"/>
    <mergeCell ref="ELS20:ELZ20"/>
    <mergeCell ref="EMA20:EMH20"/>
    <mergeCell ref="EMI20:EMP20"/>
    <mergeCell ref="EMQ20:EMX20"/>
    <mergeCell ref="EMY20:ENF20"/>
    <mergeCell ref="ENG20:ENN20"/>
    <mergeCell ref="ENO20:ENV20"/>
    <mergeCell ref="ENW20:EOD20"/>
    <mergeCell ref="EOE20:EOL20"/>
    <mergeCell ref="EOM20:EOT20"/>
    <mergeCell ref="EOU20:EPB20"/>
    <mergeCell ref="EPC20:EPJ20"/>
    <mergeCell ref="EPK20:EPR20"/>
    <mergeCell ref="EPS20:EPZ20"/>
    <mergeCell ref="EQA20:EQH20"/>
    <mergeCell ref="EQI20:EQP20"/>
    <mergeCell ref="EQQ20:EQX20"/>
    <mergeCell ref="EQY20:ERF20"/>
    <mergeCell ref="ERG20:ERN20"/>
    <mergeCell ref="ERO20:ERV20"/>
    <mergeCell ref="ERW20:ESD20"/>
    <mergeCell ref="ESE20:ESL20"/>
    <mergeCell ref="ESM20:EST20"/>
    <mergeCell ref="ESU20:ETB20"/>
    <mergeCell ref="ETC20:ETJ20"/>
    <mergeCell ref="ETK20:ETR20"/>
    <mergeCell ref="ETS20:ETZ20"/>
    <mergeCell ref="EUA20:EUH20"/>
    <mergeCell ref="EUI20:EUP20"/>
    <mergeCell ref="EUQ20:EUX20"/>
    <mergeCell ref="EUY20:EVF20"/>
    <mergeCell ref="EVG20:EVN20"/>
    <mergeCell ref="EVO20:EVV20"/>
    <mergeCell ref="EVW20:EWD20"/>
    <mergeCell ref="EWE20:EWL20"/>
    <mergeCell ref="EWM20:EWT20"/>
    <mergeCell ref="EWU20:EXB20"/>
    <mergeCell ref="EXC20:EXJ20"/>
    <mergeCell ref="EXK20:EXR20"/>
    <mergeCell ref="EXS20:EXZ20"/>
    <mergeCell ref="EYA20:EYH20"/>
    <mergeCell ref="EYI20:EYP20"/>
    <mergeCell ref="EYQ20:EYX20"/>
    <mergeCell ref="EYY20:EZF20"/>
    <mergeCell ref="EZG20:EZN20"/>
    <mergeCell ref="EZO20:EZV20"/>
    <mergeCell ref="EZW20:FAD20"/>
    <mergeCell ref="FAE20:FAL20"/>
    <mergeCell ref="FAM20:FAT20"/>
    <mergeCell ref="FAU20:FBB20"/>
    <mergeCell ref="FBC20:FBJ20"/>
    <mergeCell ref="FBK20:FBR20"/>
    <mergeCell ref="FBS20:FBZ20"/>
    <mergeCell ref="FCA20:FCH20"/>
    <mergeCell ref="FCI20:FCP20"/>
    <mergeCell ref="FCQ20:FCX20"/>
    <mergeCell ref="FCY20:FDF20"/>
    <mergeCell ref="FDG20:FDN20"/>
    <mergeCell ref="FDO20:FDV20"/>
    <mergeCell ref="FDW20:FED20"/>
    <mergeCell ref="FEE20:FEL20"/>
    <mergeCell ref="FEM20:FET20"/>
    <mergeCell ref="FEU20:FFB20"/>
    <mergeCell ref="FFC20:FFJ20"/>
    <mergeCell ref="FFK20:FFR20"/>
    <mergeCell ref="FFS20:FFZ20"/>
    <mergeCell ref="FGA20:FGH20"/>
    <mergeCell ref="FGI20:FGP20"/>
    <mergeCell ref="FGQ20:FGX20"/>
    <mergeCell ref="FGY20:FHF20"/>
    <mergeCell ref="FHG20:FHN20"/>
    <mergeCell ref="FHO20:FHV20"/>
    <mergeCell ref="FHW20:FID20"/>
    <mergeCell ref="FIE20:FIL20"/>
    <mergeCell ref="FIM20:FIT20"/>
    <mergeCell ref="FIU20:FJB20"/>
    <mergeCell ref="FJC20:FJJ20"/>
    <mergeCell ref="FJK20:FJR20"/>
    <mergeCell ref="FJS20:FJZ20"/>
    <mergeCell ref="FKA20:FKH20"/>
    <mergeCell ref="FKI20:FKP20"/>
    <mergeCell ref="FKQ20:FKX20"/>
    <mergeCell ref="FKY20:FLF20"/>
    <mergeCell ref="FLG20:FLN20"/>
    <mergeCell ref="FLO20:FLV20"/>
    <mergeCell ref="FLW20:FMD20"/>
    <mergeCell ref="FME20:FML20"/>
    <mergeCell ref="FMM20:FMT20"/>
    <mergeCell ref="FMU20:FNB20"/>
    <mergeCell ref="FNC20:FNJ20"/>
    <mergeCell ref="FNK20:FNR20"/>
    <mergeCell ref="FNS20:FNZ20"/>
    <mergeCell ref="FOA20:FOH20"/>
    <mergeCell ref="FOI20:FOP20"/>
    <mergeCell ref="FOQ20:FOX20"/>
    <mergeCell ref="FOY20:FPF20"/>
    <mergeCell ref="FPG20:FPN20"/>
    <mergeCell ref="FPO20:FPV20"/>
    <mergeCell ref="FPW20:FQD20"/>
    <mergeCell ref="FQE20:FQL20"/>
    <mergeCell ref="FQM20:FQT20"/>
    <mergeCell ref="FQU20:FRB20"/>
    <mergeCell ref="FRC20:FRJ20"/>
    <mergeCell ref="FRK20:FRR20"/>
    <mergeCell ref="FRS20:FRZ20"/>
    <mergeCell ref="FSA20:FSH20"/>
    <mergeCell ref="FSI20:FSP20"/>
    <mergeCell ref="FSQ20:FSX20"/>
    <mergeCell ref="FSY20:FTF20"/>
    <mergeCell ref="FTG20:FTN20"/>
    <mergeCell ref="FTO20:FTV20"/>
    <mergeCell ref="FTW20:FUD20"/>
    <mergeCell ref="FUE20:FUL20"/>
    <mergeCell ref="FUM20:FUT20"/>
    <mergeCell ref="FUU20:FVB20"/>
    <mergeCell ref="FVC20:FVJ20"/>
    <mergeCell ref="FVK20:FVR20"/>
    <mergeCell ref="FVS20:FVZ20"/>
    <mergeCell ref="FWA20:FWH20"/>
    <mergeCell ref="FWI20:FWP20"/>
    <mergeCell ref="FWQ20:FWX20"/>
    <mergeCell ref="FWY20:FXF20"/>
    <mergeCell ref="FXG20:FXN20"/>
    <mergeCell ref="FXO20:FXV20"/>
    <mergeCell ref="FXW20:FYD20"/>
    <mergeCell ref="FYE20:FYL20"/>
    <mergeCell ref="FYM20:FYT20"/>
    <mergeCell ref="FYU20:FZB20"/>
    <mergeCell ref="FZC20:FZJ20"/>
    <mergeCell ref="FZK20:FZR20"/>
    <mergeCell ref="FZS20:FZZ20"/>
    <mergeCell ref="GAA20:GAH20"/>
    <mergeCell ref="GAI20:GAP20"/>
    <mergeCell ref="GAQ20:GAX20"/>
    <mergeCell ref="GAY20:GBF20"/>
    <mergeCell ref="GBG20:GBN20"/>
    <mergeCell ref="GBO20:GBV20"/>
    <mergeCell ref="GBW20:GCD20"/>
    <mergeCell ref="GCE20:GCL20"/>
    <mergeCell ref="GCM20:GCT20"/>
    <mergeCell ref="GCU20:GDB20"/>
    <mergeCell ref="GDC20:GDJ20"/>
    <mergeCell ref="GDK20:GDR20"/>
    <mergeCell ref="GDS20:GDZ20"/>
    <mergeCell ref="GEA20:GEH20"/>
    <mergeCell ref="GEI20:GEP20"/>
    <mergeCell ref="GEQ20:GEX20"/>
    <mergeCell ref="GEY20:GFF20"/>
    <mergeCell ref="GFG20:GFN20"/>
    <mergeCell ref="GFO20:GFV20"/>
    <mergeCell ref="GFW20:GGD20"/>
    <mergeCell ref="GGE20:GGL20"/>
    <mergeCell ref="GGM20:GGT20"/>
    <mergeCell ref="GGU20:GHB20"/>
    <mergeCell ref="GHC20:GHJ20"/>
    <mergeCell ref="GHK20:GHR20"/>
    <mergeCell ref="GHS20:GHZ20"/>
    <mergeCell ref="GIA20:GIH20"/>
    <mergeCell ref="GII20:GIP20"/>
    <mergeCell ref="GIQ20:GIX20"/>
    <mergeCell ref="GIY20:GJF20"/>
    <mergeCell ref="GJG20:GJN20"/>
    <mergeCell ref="GJO20:GJV20"/>
    <mergeCell ref="GJW20:GKD20"/>
    <mergeCell ref="GKE20:GKL20"/>
    <mergeCell ref="GKM20:GKT20"/>
    <mergeCell ref="GKU20:GLB20"/>
    <mergeCell ref="GLC20:GLJ20"/>
    <mergeCell ref="GLK20:GLR20"/>
    <mergeCell ref="GLS20:GLZ20"/>
    <mergeCell ref="GMA20:GMH20"/>
    <mergeCell ref="GMI20:GMP20"/>
    <mergeCell ref="GMQ20:GMX20"/>
    <mergeCell ref="GMY20:GNF20"/>
    <mergeCell ref="GNG20:GNN20"/>
    <mergeCell ref="GNO20:GNV20"/>
    <mergeCell ref="GNW20:GOD20"/>
    <mergeCell ref="GOE20:GOL20"/>
    <mergeCell ref="GOM20:GOT20"/>
    <mergeCell ref="GOU20:GPB20"/>
    <mergeCell ref="GPC20:GPJ20"/>
    <mergeCell ref="GPK20:GPR20"/>
    <mergeCell ref="GPS20:GPZ20"/>
    <mergeCell ref="GQA20:GQH20"/>
    <mergeCell ref="GQI20:GQP20"/>
    <mergeCell ref="GQQ20:GQX20"/>
    <mergeCell ref="GQY20:GRF20"/>
    <mergeCell ref="GRG20:GRN20"/>
    <mergeCell ref="GRO20:GRV20"/>
    <mergeCell ref="GRW20:GSD20"/>
    <mergeCell ref="GSE20:GSL20"/>
    <mergeCell ref="GSM20:GST20"/>
    <mergeCell ref="GSU20:GTB20"/>
    <mergeCell ref="GTC20:GTJ20"/>
    <mergeCell ref="GTK20:GTR20"/>
    <mergeCell ref="GTS20:GTZ20"/>
    <mergeCell ref="GUA20:GUH20"/>
    <mergeCell ref="GUI20:GUP20"/>
    <mergeCell ref="GUQ20:GUX20"/>
    <mergeCell ref="GUY20:GVF20"/>
    <mergeCell ref="GVG20:GVN20"/>
    <mergeCell ref="GVO20:GVV20"/>
    <mergeCell ref="GVW20:GWD20"/>
    <mergeCell ref="GWE20:GWL20"/>
    <mergeCell ref="GWM20:GWT20"/>
    <mergeCell ref="GWU20:GXB20"/>
    <mergeCell ref="GXC20:GXJ20"/>
    <mergeCell ref="GXK20:GXR20"/>
    <mergeCell ref="GXS20:GXZ20"/>
    <mergeCell ref="GYA20:GYH20"/>
    <mergeCell ref="GYI20:GYP20"/>
    <mergeCell ref="GYQ20:GYX20"/>
    <mergeCell ref="GYY20:GZF20"/>
    <mergeCell ref="GZG20:GZN20"/>
    <mergeCell ref="GZO20:GZV20"/>
    <mergeCell ref="GZW20:HAD20"/>
    <mergeCell ref="HAE20:HAL20"/>
    <mergeCell ref="HAM20:HAT20"/>
    <mergeCell ref="HAU20:HBB20"/>
    <mergeCell ref="HBC20:HBJ20"/>
    <mergeCell ref="HBK20:HBR20"/>
    <mergeCell ref="HBS20:HBZ20"/>
    <mergeCell ref="HCA20:HCH20"/>
    <mergeCell ref="HCI20:HCP20"/>
    <mergeCell ref="HCQ20:HCX20"/>
    <mergeCell ref="HCY20:HDF20"/>
    <mergeCell ref="HDG20:HDN20"/>
    <mergeCell ref="HDO20:HDV20"/>
    <mergeCell ref="HDW20:HED20"/>
    <mergeCell ref="HEE20:HEL20"/>
    <mergeCell ref="HEM20:HET20"/>
    <mergeCell ref="HEU20:HFB20"/>
    <mergeCell ref="HFC20:HFJ20"/>
    <mergeCell ref="HFK20:HFR20"/>
    <mergeCell ref="HFS20:HFZ20"/>
    <mergeCell ref="HGA20:HGH20"/>
    <mergeCell ref="HGI20:HGP20"/>
    <mergeCell ref="HGQ20:HGX20"/>
    <mergeCell ref="HGY20:HHF20"/>
    <mergeCell ref="HHG20:HHN20"/>
    <mergeCell ref="HHO20:HHV20"/>
    <mergeCell ref="HHW20:HID20"/>
    <mergeCell ref="HIE20:HIL20"/>
    <mergeCell ref="HIM20:HIT20"/>
    <mergeCell ref="HIU20:HJB20"/>
    <mergeCell ref="HJC20:HJJ20"/>
    <mergeCell ref="HJK20:HJR20"/>
    <mergeCell ref="HJS20:HJZ20"/>
    <mergeCell ref="HKA20:HKH20"/>
    <mergeCell ref="HKI20:HKP20"/>
    <mergeCell ref="HKQ20:HKX20"/>
    <mergeCell ref="HKY20:HLF20"/>
    <mergeCell ref="HLG20:HLN20"/>
    <mergeCell ref="HLO20:HLV20"/>
    <mergeCell ref="HLW20:HMD20"/>
    <mergeCell ref="HME20:HML20"/>
    <mergeCell ref="HMM20:HMT20"/>
    <mergeCell ref="HMU20:HNB20"/>
    <mergeCell ref="HNC20:HNJ20"/>
    <mergeCell ref="HNK20:HNR20"/>
    <mergeCell ref="HNS20:HNZ20"/>
    <mergeCell ref="HOA20:HOH20"/>
    <mergeCell ref="HOI20:HOP20"/>
    <mergeCell ref="HOQ20:HOX20"/>
    <mergeCell ref="HOY20:HPF20"/>
    <mergeCell ref="HPG20:HPN20"/>
    <mergeCell ref="HPO20:HPV20"/>
    <mergeCell ref="HPW20:HQD20"/>
    <mergeCell ref="HQE20:HQL20"/>
    <mergeCell ref="HQM20:HQT20"/>
    <mergeCell ref="HQU20:HRB20"/>
    <mergeCell ref="HRC20:HRJ20"/>
    <mergeCell ref="HRK20:HRR20"/>
    <mergeCell ref="HRS20:HRZ20"/>
    <mergeCell ref="HSA20:HSH20"/>
    <mergeCell ref="HSI20:HSP20"/>
    <mergeCell ref="HSQ20:HSX20"/>
    <mergeCell ref="HSY20:HTF20"/>
    <mergeCell ref="HTG20:HTN20"/>
    <mergeCell ref="HTO20:HTV20"/>
    <mergeCell ref="HTW20:HUD20"/>
    <mergeCell ref="HUE20:HUL20"/>
    <mergeCell ref="HUM20:HUT20"/>
    <mergeCell ref="HUU20:HVB20"/>
    <mergeCell ref="HVC20:HVJ20"/>
    <mergeCell ref="HVK20:HVR20"/>
    <mergeCell ref="HVS20:HVZ20"/>
    <mergeCell ref="HWA20:HWH20"/>
    <mergeCell ref="HWI20:HWP20"/>
    <mergeCell ref="HWQ20:HWX20"/>
    <mergeCell ref="HWY20:HXF20"/>
    <mergeCell ref="HXG20:HXN20"/>
    <mergeCell ref="HXO20:HXV20"/>
    <mergeCell ref="HXW20:HYD20"/>
    <mergeCell ref="HYE20:HYL20"/>
    <mergeCell ref="HYM20:HYT20"/>
    <mergeCell ref="HYU20:HZB20"/>
    <mergeCell ref="HZC20:HZJ20"/>
    <mergeCell ref="HZK20:HZR20"/>
    <mergeCell ref="HZS20:HZZ20"/>
    <mergeCell ref="IAA20:IAH20"/>
    <mergeCell ref="IAI20:IAP20"/>
    <mergeCell ref="IAQ20:IAX20"/>
    <mergeCell ref="IAY20:IBF20"/>
    <mergeCell ref="IBG20:IBN20"/>
    <mergeCell ref="IBO20:IBV20"/>
    <mergeCell ref="IBW20:ICD20"/>
    <mergeCell ref="ICE20:ICL20"/>
    <mergeCell ref="ICM20:ICT20"/>
    <mergeCell ref="ICU20:IDB20"/>
    <mergeCell ref="IDC20:IDJ20"/>
    <mergeCell ref="IDK20:IDR20"/>
    <mergeCell ref="IDS20:IDZ20"/>
    <mergeCell ref="IEA20:IEH20"/>
    <mergeCell ref="IEI20:IEP20"/>
    <mergeCell ref="IEQ20:IEX20"/>
    <mergeCell ref="IEY20:IFF20"/>
    <mergeCell ref="IFG20:IFN20"/>
    <mergeCell ref="IFO20:IFV20"/>
    <mergeCell ref="IFW20:IGD20"/>
    <mergeCell ref="IGE20:IGL20"/>
    <mergeCell ref="IGM20:IGT20"/>
    <mergeCell ref="IGU20:IHB20"/>
    <mergeCell ref="IHC20:IHJ20"/>
    <mergeCell ref="IHK20:IHR20"/>
    <mergeCell ref="IHS20:IHZ20"/>
    <mergeCell ref="IIA20:IIH20"/>
    <mergeCell ref="III20:IIP20"/>
    <mergeCell ref="IIQ20:IIX20"/>
    <mergeCell ref="IIY20:IJF20"/>
    <mergeCell ref="IJG20:IJN20"/>
    <mergeCell ref="IJO20:IJV20"/>
    <mergeCell ref="IJW20:IKD20"/>
    <mergeCell ref="IKE20:IKL20"/>
    <mergeCell ref="IKM20:IKT20"/>
    <mergeCell ref="IKU20:ILB20"/>
    <mergeCell ref="ILC20:ILJ20"/>
    <mergeCell ref="ILK20:ILR20"/>
    <mergeCell ref="ILS20:ILZ20"/>
    <mergeCell ref="IMA20:IMH20"/>
    <mergeCell ref="IMI20:IMP20"/>
    <mergeCell ref="IMQ20:IMX20"/>
    <mergeCell ref="IMY20:INF20"/>
    <mergeCell ref="ING20:INN20"/>
    <mergeCell ref="INO20:INV20"/>
    <mergeCell ref="INW20:IOD20"/>
    <mergeCell ref="IOE20:IOL20"/>
    <mergeCell ref="IOM20:IOT20"/>
    <mergeCell ref="IOU20:IPB20"/>
    <mergeCell ref="IPC20:IPJ20"/>
    <mergeCell ref="IPK20:IPR20"/>
    <mergeCell ref="IPS20:IPZ20"/>
    <mergeCell ref="IQA20:IQH20"/>
    <mergeCell ref="IQI20:IQP20"/>
    <mergeCell ref="IQQ20:IQX20"/>
    <mergeCell ref="IQY20:IRF20"/>
    <mergeCell ref="IRG20:IRN20"/>
    <mergeCell ref="IRO20:IRV20"/>
    <mergeCell ref="IRW20:ISD20"/>
    <mergeCell ref="ISE20:ISL20"/>
    <mergeCell ref="ISM20:IST20"/>
    <mergeCell ref="ISU20:ITB20"/>
    <mergeCell ref="ITC20:ITJ20"/>
    <mergeCell ref="ITK20:ITR20"/>
    <mergeCell ref="ITS20:ITZ20"/>
    <mergeCell ref="IUA20:IUH20"/>
    <mergeCell ref="IUI20:IUP20"/>
    <mergeCell ref="IUQ20:IUX20"/>
    <mergeCell ref="IUY20:IVF20"/>
    <mergeCell ref="IVG20:IVN20"/>
    <mergeCell ref="IVO20:IVV20"/>
    <mergeCell ref="IVW20:IWD20"/>
    <mergeCell ref="IWE20:IWL20"/>
    <mergeCell ref="IWM20:IWT20"/>
    <mergeCell ref="IWU20:IXB20"/>
    <mergeCell ref="IXC20:IXJ20"/>
    <mergeCell ref="IXK20:IXR20"/>
    <mergeCell ref="IXS20:IXZ20"/>
    <mergeCell ref="IYA20:IYH20"/>
    <mergeCell ref="IYI20:IYP20"/>
    <mergeCell ref="IYQ20:IYX20"/>
    <mergeCell ref="IYY20:IZF20"/>
    <mergeCell ref="IZG20:IZN20"/>
    <mergeCell ref="IZO20:IZV20"/>
    <mergeCell ref="IZW20:JAD20"/>
    <mergeCell ref="JAE20:JAL20"/>
    <mergeCell ref="JAM20:JAT20"/>
    <mergeCell ref="JAU20:JBB20"/>
    <mergeCell ref="JBC20:JBJ20"/>
    <mergeCell ref="JBK20:JBR20"/>
    <mergeCell ref="JBS20:JBZ20"/>
    <mergeCell ref="JCA20:JCH20"/>
    <mergeCell ref="JCI20:JCP20"/>
    <mergeCell ref="JCQ20:JCX20"/>
    <mergeCell ref="JCY20:JDF20"/>
    <mergeCell ref="JDG20:JDN20"/>
    <mergeCell ref="JDO20:JDV20"/>
    <mergeCell ref="JDW20:JED20"/>
    <mergeCell ref="JEE20:JEL20"/>
    <mergeCell ref="JEM20:JET20"/>
    <mergeCell ref="JEU20:JFB20"/>
    <mergeCell ref="JFC20:JFJ20"/>
    <mergeCell ref="JFK20:JFR20"/>
    <mergeCell ref="JFS20:JFZ20"/>
    <mergeCell ref="JGA20:JGH20"/>
    <mergeCell ref="JGI20:JGP20"/>
    <mergeCell ref="JGQ20:JGX20"/>
    <mergeCell ref="JGY20:JHF20"/>
    <mergeCell ref="JHG20:JHN20"/>
    <mergeCell ref="JHO20:JHV20"/>
    <mergeCell ref="JHW20:JID20"/>
    <mergeCell ref="JIE20:JIL20"/>
    <mergeCell ref="JIM20:JIT20"/>
    <mergeCell ref="JIU20:JJB20"/>
    <mergeCell ref="JJC20:JJJ20"/>
    <mergeCell ref="JJK20:JJR20"/>
    <mergeCell ref="JJS20:JJZ20"/>
    <mergeCell ref="JKA20:JKH20"/>
    <mergeCell ref="JKI20:JKP20"/>
    <mergeCell ref="JKQ20:JKX20"/>
    <mergeCell ref="JKY20:JLF20"/>
    <mergeCell ref="JLG20:JLN20"/>
    <mergeCell ref="JLO20:JLV20"/>
    <mergeCell ref="JLW20:JMD20"/>
    <mergeCell ref="JME20:JML20"/>
    <mergeCell ref="JMM20:JMT20"/>
    <mergeCell ref="JMU20:JNB20"/>
    <mergeCell ref="JNC20:JNJ20"/>
    <mergeCell ref="JNK20:JNR20"/>
    <mergeCell ref="JNS20:JNZ20"/>
    <mergeCell ref="JOA20:JOH20"/>
    <mergeCell ref="JOI20:JOP20"/>
    <mergeCell ref="JOQ20:JOX20"/>
    <mergeCell ref="JOY20:JPF20"/>
    <mergeCell ref="JPG20:JPN20"/>
    <mergeCell ref="JPO20:JPV20"/>
    <mergeCell ref="JPW20:JQD20"/>
    <mergeCell ref="JQE20:JQL20"/>
    <mergeCell ref="JQM20:JQT20"/>
    <mergeCell ref="JQU20:JRB20"/>
    <mergeCell ref="JRC20:JRJ20"/>
    <mergeCell ref="JRK20:JRR20"/>
    <mergeCell ref="JRS20:JRZ20"/>
    <mergeCell ref="JSA20:JSH20"/>
    <mergeCell ref="JSI20:JSP20"/>
    <mergeCell ref="JSQ20:JSX20"/>
    <mergeCell ref="JSY20:JTF20"/>
    <mergeCell ref="JTG20:JTN20"/>
    <mergeCell ref="JTO20:JTV20"/>
    <mergeCell ref="JTW20:JUD20"/>
    <mergeCell ref="JUE20:JUL20"/>
    <mergeCell ref="JUM20:JUT20"/>
    <mergeCell ref="JUU20:JVB20"/>
    <mergeCell ref="JVC20:JVJ20"/>
    <mergeCell ref="JVK20:JVR20"/>
    <mergeCell ref="JVS20:JVZ20"/>
    <mergeCell ref="JWA20:JWH20"/>
    <mergeCell ref="JWI20:JWP20"/>
    <mergeCell ref="JWQ20:JWX20"/>
    <mergeCell ref="JWY20:JXF20"/>
    <mergeCell ref="JXG20:JXN20"/>
    <mergeCell ref="JXO20:JXV20"/>
    <mergeCell ref="JXW20:JYD20"/>
    <mergeCell ref="JYE20:JYL20"/>
    <mergeCell ref="JYM20:JYT20"/>
    <mergeCell ref="JYU20:JZB20"/>
    <mergeCell ref="JZC20:JZJ20"/>
    <mergeCell ref="JZK20:JZR20"/>
    <mergeCell ref="JZS20:JZZ20"/>
    <mergeCell ref="KAA20:KAH20"/>
    <mergeCell ref="KAI20:KAP20"/>
    <mergeCell ref="KAQ20:KAX20"/>
    <mergeCell ref="KAY20:KBF20"/>
    <mergeCell ref="KBG20:KBN20"/>
    <mergeCell ref="KBO20:KBV20"/>
    <mergeCell ref="KBW20:KCD20"/>
    <mergeCell ref="KCE20:KCL20"/>
    <mergeCell ref="KCM20:KCT20"/>
    <mergeCell ref="KCU20:KDB20"/>
    <mergeCell ref="KDC20:KDJ20"/>
    <mergeCell ref="KDK20:KDR20"/>
    <mergeCell ref="KDS20:KDZ20"/>
    <mergeCell ref="KEA20:KEH20"/>
    <mergeCell ref="KEI20:KEP20"/>
    <mergeCell ref="KEQ20:KEX20"/>
    <mergeCell ref="KEY20:KFF20"/>
    <mergeCell ref="KFG20:KFN20"/>
    <mergeCell ref="KFO20:KFV20"/>
    <mergeCell ref="KFW20:KGD20"/>
    <mergeCell ref="KGE20:KGL20"/>
    <mergeCell ref="KGM20:KGT20"/>
    <mergeCell ref="KGU20:KHB20"/>
    <mergeCell ref="KHC20:KHJ20"/>
    <mergeCell ref="KHK20:KHR20"/>
    <mergeCell ref="KHS20:KHZ20"/>
    <mergeCell ref="KIA20:KIH20"/>
    <mergeCell ref="KII20:KIP20"/>
    <mergeCell ref="KIQ20:KIX20"/>
    <mergeCell ref="KIY20:KJF20"/>
    <mergeCell ref="KJG20:KJN20"/>
    <mergeCell ref="KJO20:KJV20"/>
    <mergeCell ref="KJW20:KKD20"/>
    <mergeCell ref="KKE20:KKL20"/>
    <mergeCell ref="KKM20:KKT20"/>
    <mergeCell ref="KKU20:KLB20"/>
    <mergeCell ref="KLC20:KLJ20"/>
    <mergeCell ref="KLK20:KLR20"/>
    <mergeCell ref="KLS20:KLZ20"/>
    <mergeCell ref="KMA20:KMH20"/>
    <mergeCell ref="KMI20:KMP20"/>
    <mergeCell ref="KMQ20:KMX20"/>
    <mergeCell ref="KMY20:KNF20"/>
    <mergeCell ref="KNG20:KNN20"/>
    <mergeCell ref="KNO20:KNV20"/>
    <mergeCell ref="KNW20:KOD20"/>
    <mergeCell ref="KOE20:KOL20"/>
    <mergeCell ref="KOM20:KOT20"/>
    <mergeCell ref="KOU20:KPB20"/>
    <mergeCell ref="KPC20:KPJ20"/>
    <mergeCell ref="KPK20:KPR20"/>
    <mergeCell ref="KPS20:KPZ20"/>
    <mergeCell ref="KQA20:KQH20"/>
    <mergeCell ref="KQI20:KQP20"/>
    <mergeCell ref="KQQ20:KQX20"/>
    <mergeCell ref="KQY20:KRF20"/>
    <mergeCell ref="KRG20:KRN20"/>
    <mergeCell ref="KRO20:KRV20"/>
    <mergeCell ref="KRW20:KSD20"/>
    <mergeCell ref="KSE20:KSL20"/>
    <mergeCell ref="KSM20:KST20"/>
    <mergeCell ref="KSU20:KTB20"/>
    <mergeCell ref="KTC20:KTJ20"/>
    <mergeCell ref="KTK20:KTR20"/>
    <mergeCell ref="KTS20:KTZ20"/>
    <mergeCell ref="KUA20:KUH20"/>
    <mergeCell ref="KUI20:KUP20"/>
    <mergeCell ref="KUQ20:KUX20"/>
    <mergeCell ref="KUY20:KVF20"/>
    <mergeCell ref="KVG20:KVN20"/>
    <mergeCell ref="KVO20:KVV20"/>
    <mergeCell ref="KVW20:KWD20"/>
    <mergeCell ref="KWE20:KWL20"/>
    <mergeCell ref="KWM20:KWT20"/>
    <mergeCell ref="KWU20:KXB20"/>
    <mergeCell ref="KXC20:KXJ20"/>
    <mergeCell ref="KXK20:KXR20"/>
    <mergeCell ref="KXS20:KXZ20"/>
    <mergeCell ref="KYA20:KYH20"/>
    <mergeCell ref="KYI20:KYP20"/>
    <mergeCell ref="KYQ20:KYX20"/>
    <mergeCell ref="KYY20:KZF20"/>
    <mergeCell ref="KZG20:KZN20"/>
    <mergeCell ref="KZO20:KZV20"/>
    <mergeCell ref="KZW20:LAD20"/>
    <mergeCell ref="LAE20:LAL20"/>
    <mergeCell ref="LAM20:LAT20"/>
    <mergeCell ref="LAU20:LBB20"/>
    <mergeCell ref="LBC20:LBJ20"/>
    <mergeCell ref="LBK20:LBR20"/>
    <mergeCell ref="LBS20:LBZ20"/>
    <mergeCell ref="LCA20:LCH20"/>
    <mergeCell ref="LCI20:LCP20"/>
    <mergeCell ref="LCQ20:LCX20"/>
    <mergeCell ref="LCY20:LDF20"/>
    <mergeCell ref="LDG20:LDN20"/>
    <mergeCell ref="LDO20:LDV20"/>
    <mergeCell ref="LDW20:LED20"/>
    <mergeCell ref="LEE20:LEL20"/>
    <mergeCell ref="LEM20:LET20"/>
    <mergeCell ref="LEU20:LFB20"/>
    <mergeCell ref="LFC20:LFJ20"/>
    <mergeCell ref="LFK20:LFR20"/>
    <mergeCell ref="LFS20:LFZ20"/>
    <mergeCell ref="LGA20:LGH20"/>
    <mergeCell ref="LGI20:LGP20"/>
    <mergeCell ref="LGQ20:LGX20"/>
    <mergeCell ref="LGY20:LHF20"/>
    <mergeCell ref="LHG20:LHN20"/>
    <mergeCell ref="LHO20:LHV20"/>
    <mergeCell ref="LHW20:LID20"/>
    <mergeCell ref="LIE20:LIL20"/>
    <mergeCell ref="LIM20:LIT20"/>
    <mergeCell ref="LIU20:LJB20"/>
    <mergeCell ref="LJC20:LJJ20"/>
    <mergeCell ref="LJK20:LJR20"/>
    <mergeCell ref="LJS20:LJZ20"/>
    <mergeCell ref="LKA20:LKH20"/>
    <mergeCell ref="LKI20:LKP20"/>
    <mergeCell ref="LKQ20:LKX20"/>
    <mergeCell ref="LKY20:LLF20"/>
    <mergeCell ref="LLG20:LLN20"/>
    <mergeCell ref="LLO20:LLV20"/>
    <mergeCell ref="LLW20:LMD20"/>
    <mergeCell ref="LME20:LML20"/>
    <mergeCell ref="LMM20:LMT20"/>
    <mergeCell ref="LMU20:LNB20"/>
    <mergeCell ref="LNC20:LNJ20"/>
    <mergeCell ref="LNK20:LNR20"/>
    <mergeCell ref="LNS20:LNZ20"/>
    <mergeCell ref="LOA20:LOH20"/>
    <mergeCell ref="LOI20:LOP20"/>
    <mergeCell ref="LOQ20:LOX20"/>
    <mergeCell ref="LOY20:LPF20"/>
    <mergeCell ref="LPG20:LPN20"/>
    <mergeCell ref="LPO20:LPV20"/>
    <mergeCell ref="LPW20:LQD20"/>
    <mergeCell ref="LQE20:LQL20"/>
    <mergeCell ref="LQM20:LQT20"/>
    <mergeCell ref="LQU20:LRB20"/>
    <mergeCell ref="LRC20:LRJ20"/>
    <mergeCell ref="LRK20:LRR20"/>
    <mergeCell ref="LRS20:LRZ20"/>
    <mergeCell ref="LSA20:LSH20"/>
    <mergeCell ref="LSI20:LSP20"/>
    <mergeCell ref="LSQ20:LSX20"/>
    <mergeCell ref="LSY20:LTF20"/>
    <mergeCell ref="LTG20:LTN20"/>
    <mergeCell ref="LTO20:LTV20"/>
    <mergeCell ref="LTW20:LUD20"/>
    <mergeCell ref="LUE20:LUL20"/>
    <mergeCell ref="LUM20:LUT20"/>
    <mergeCell ref="LUU20:LVB20"/>
    <mergeCell ref="LVC20:LVJ20"/>
    <mergeCell ref="LVK20:LVR20"/>
    <mergeCell ref="LVS20:LVZ20"/>
    <mergeCell ref="LWA20:LWH20"/>
    <mergeCell ref="LWI20:LWP20"/>
    <mergeCell ref="LWQ20:LWX20"/>
    <mergeCell ref="LWY20:LXF20"/>
    <mergeCell ref="LXG20:LXN20"/>
    <mergeCell ref="LXO20:LXV20"/>
    <mergeCell ref="LXW20:LYD20"/>
    <mergeCell ref="LYE20:LYL20"/>
    <mergeCell ref="LYM20:LYT20"/>
    <mergeCell ref="LYU20:LZB20"/>
    <mergeCell ref="LZC20:LZJ20"/>
    <mergeCell ref="LZK20:LZR20"/>
    <mergeCell ref="LZS20:LZZ20"/>
    <mergeCell ref="MAA20:MAH20"/>
    <mergeCell ref="MAI20:MAP20"/>
    <mergeCell ref="MAQ20:MAX20"/>
    <mergeCell ref="MAY20:MBF20"/>
    <mergeCell ref="MBG20:MBN20"/>
    <mergeCell ref="MBO20:MBV20"/>
    <mergeCell ref="MBW20:MCD20"/>
    <mergeCell ref="MCE20:MCL20"/>
    <mergeCell ref="MCM20:MCT20"/>
    <mergeCell ref="MCU20:MDB20"/>
    <mergeCell ref="MDC20:MDJ20"/>
    <mergeCell ref="MDK20:MDR20"/>
    <mergeCell ref="MDS20:MDZ20"/>
    <mergeCell ref="MEA20:MEH20"/>
    <mergeCell ref="MEI20:MEP20"/>
    <mergeCell ref="MEQ20:MEX20"/>
    <mergeCell ref="MEY20:MFF20"/>
    <mergeCell ref="MFG20:MFN20"/>
    <mergeCell ref="MFO20:MFV20"/>
    <mergeCell ref="MFW20:MGD20"/>
    <mergeCell ref="MGE20:MGL20"/>
    <mergeCell ref="MGM20:MGT20"/>
    <mergeCell ref="MGU20:MHB20"/>
    <mergeCell ref="MHC20:MHJ20"/>
    <mergeCell ref="MHK20:MHR20"/>
    <mergeCell ref="MHS20:MHZ20"/>
    <mergeCell ref="MIA20:MIH20"/>
    <mergeCell ref="MII20:MIP20"/>
    <mergeCell ref="MIQ20:MIX20"/>
    <mergeCell ref="MIY20:MJF20"/>
    <mergeCell ref="MJG20:MJN20"/>
    <mergeCell ref="MJO20:MJV20"/>
    <mergeCell ref="MJW20:MKD20"/>
    <mergeCell ref="MKE20:MKL20"/>
    <mergeCell ref="MKM20:MKT20"/>
    <mergeCell ref="MKU20:MLB20"/>
    <mergeCell ref="MLC20:MLJ20"/>
    <mergeCell ref="MLK20:MLR20"/>
    <mergeCell ref="MLS20:MLZ20"/>
    <mergeCell ref="MMA20:MMH20"/>
    <mergeCell ref="MMI20:MMP20"/>
    <mergeCell ref="MMQ20:MMX20"/>
    <mergeCell ref="MMY20:MNF20"/>
    <mergeCell ref="MNG20:MNN20"/>
    <mergeCell ref="MNO20:MNV20"/>
    <mergeCell ref="MNW20:MOD20"/>
    <mergeCell ref="MOE20:MOL20"/>
    <mergeCell ref="MOM20:MOT20"/>
    <mergeCell ref="MOU20:MPB20"/>
    <mergeCell ref="MPC20:MPJ20"/>
    <mergeCell ref="MPK20:MPR20"/>
    <mergeCell ref="MPS20:MPZ20"/>
    <mergeCell ref="MQA20:MQH20"/>
    <mergeCell ref="MQI20:MQP20"/>
    <mergeCell ref="MQQ20:MQX20"/>
    <mergeCell ref="MQY20:MRF20"/>
    <mergeCell ref="MRG20:MRN20"/>
    <mergeCell ref="MRO20:MRV20"/>
    <mergeCell ref="MRW20:MSD20"/>
    <mergeCell ref="MSE20:MSL20"/>
    <mergeCell ref="MSM20:MST20"/>
    <mergeCell ref="MSU20:MTB20"/>
    <mergeCell ref="MTC20:MTJ20"/>
    <mergeCell ref="MTK20:MTR20"/>
    <mergeCell ref="MTS20:MTZ20"/>
    <mergeCell ref="MUA20:MUH20"/>
    <mergeCell ref="MUI20:MUP20"/>
    <mergeCell ref="MUQ20:MUX20"/>
    <mergeCell ref="MUY20:MVF20"/>
    <mergeCell ref="MVG20:MVN20"/>
    <mergeCell ref="MVO20:MVV20"/>
    <mergeCell ref="MVW20:MWD20"/>
    <mergeCell ref="MWE20:MWL20"/>
    <mergeCell ref="MWM20:MWT20"/>
    <mergeCell ref="MWU20:MXB20"/>
    <mergeCell ref="MXC20:MXJ20"/>
    <mergeCell ref="MXK20:MXR20"/>
    <mergeCell ref="MXS20:MXZ20"/>
    <mergeCell ref="MYA20:MYH20"/>
    <mergeCell ref="MYI20:MYP20"/>
    <mergeCell ref="MYQ20:MYX20"/>
    <mergeCell ref="MYY20:MZF20"/>
    <mergeCell ref="MZG20:MZN20"/>
    <mergeCell ref="MZO20:MZV20"/>
    <mergeCell ref="MZW20:NAD20"/>
    <mergeCell ref="NAE20:NAL20"/>
    <mergeCell ref="NAM20:NAT20"/>
    <mergeCell ref="NAU20:NBB20"/>
    <mergeCell ref="NBC20:NBJ20"/>
    <mergeCell ref="NBK20:NBR20"/>
    <mergeCell ref="NBS20:NBZ20"/>
    <mergeCell ref="NCA20:NCH20"/>
    <mergeCell ref="NCI20:NCP20"/>
    <mergeCell ref="NCQ20:NCX20"/>
    <mergeCell ref="NCY20:NDF20"/>
    <mergeCell ref="NDG20:NDN20"/>
    <mergeCell ref="NDO20:NDV20"/>
    <mergeCell ref="NDW20:NED20"/>
    <mergeCell ref="NEE20:NEL20"/>
    <mergeCell ref="NEM20:NET20"/>
    <mergeCell ref="NEU20:NFB20"/>
    <mergeCell ref="NFC20:NFJ20"/>
    <mergeCell ref="NFK20:NFR20"/>
    <mergeCell ref="NFS20:NFZ20"/>
    <mergeCell ref="NGA20:NGH20"/>
    <mergeCell ref="NGI20:NGP20"/>
    <mergeCell ref="NGQ20:NGX20"/>
    <mergeCell ref="NGY20:NHF20"/>
    <mergeCell ref="NHG20:NHN20"/>
    <mergeCell ref="NHO20:NHV20"/>
    <mergeCell ref="NHW20:NID20"/>
    <mergeCell ref="NIE20:NIL20"/>
    <mergeCell ref="NIM20:NIT20"/>
    <mergeCell ref="NIU20:NJB20"/>
    <mergeCell ref="NJC20:NJJ20"/>
    <mergeCell ref="NJK20:NJR20"/>
    <mergeCell ref="NJS20:NJZ20"/>
    <mergeCell ref="NKA20:NKH20"/>
    <mergeCell ref="NKI20:NKP20"/>
    <mergeCell ref="NKQ20:NKX20"/>
    <mergeCell ref="NKY20:NLF20"/>
    <mergeCell ref="NLG20:NLN20"/>
    <mergeCell ref="NLO20:NLV20"/>
    <mergeCell ref="NLW20:NMD20"/>
    <mergeCell ref="NME20:NML20"/>
    <mergeCell ref="NMM20:NMT20"/>
    <mergeCell ref="NMU20:NNB20"/>
    <mergeCell ref="NNC20:NNJ20"/>
    <mergeCell ref="NNK20:NNR20"/>
    <mergeCell ref="NNS20:NNZ20"/>
    <mergeCell ref="NOA20:NOH20"/>
    <mergeCell ref="NOI20:NOP20"/>
    <mergeCell ref="NOQ20:NOX20"/>
    <mergeCell ref="NOY20:NPF20"/>
    <mergeCell ref="NPG20:NPN20"/>
    <mergeCell ref="NPO20:NPV20"/>
    <mergeCell ref="NPW20:NQD20"/>
    <mergeCell ref="NQE20:NQL20"/>
    <mergeCell ref="NQM20:NQT20"/>
    <mergeCell ref="NQU20:NRB20"/>
    <mergeCell ref="NRC20:NRJ20"/>
    <mergeCell ref="NRK20:NRR20"/>
    <mergeCell ref="NRS20:NRZ20"/>
    <mergeCell ref="NSA20:NSH20"/>
    <mergeCell ref="NSI20:NSP20"/>
    <mergeCell ref="NSQ20:NSX20"/>
    <mergeCell ref="NSY20:NTF20"/>
    <mergeCell ref="NTG20:NTN20"/>
    <mergeCell ref="NTO20:NTV20"/>
    <mergeCell ref="NTW20:NUD20"/>
    <mergeCell ref="NUE20:NUL20"/>
    <mergeCell ref="NUM20:NUT20"/>
    <mergeCell ref="NUU20:NVB20"/>
    <mergeCell ref="NVC20:NVJ20"/>
    <mergeCell ref="NVK20:NVR20"/>
    <mergeCell ref="NVS20:NVZ20"/>
    <mergeCell ref="NWA20:NWH20"/>
    <mergeCell ref="NWI20:NWP20"/>
    <mergeCell ref="NWQ20:NWX20"/>
    <mergeCell ref="NWY20:NXF20"/>
    <mergeCell ref="NXG20:NXN20"/>
    <mergeCell ref="NXO20:NXV20"/>
    <mergeCell ref="NXW20:NYD20"/>
    <mergeCell ref="NYE20:NYL20"/>
    <mergeCell ref="NYM20:NYT20"/>
    <mergeCell ref="NYU20:NZB20"/>
    <mergeCell ref="NZC20:NZJ20"/>
    <mergeCell ref="NZK20:NZR20"/>
    <mergeCell ref="NZS20:NZZ20"/>
    <mergeCell ref="OAA20:OAH20"/>
    <mergeCell ref="OAI20:OAP20"/>
    <mergeCell ref="OAQ20:OAX20"/>
    <mergeCell ref="OAY20:OBF20"/>
    <mergeCell ref="OBG20:OBN20"/>
    <mergeCell ref="OBO20:OBV20"/>
    <mergeCell ref="OBW20:OCD20"/>
    <mergeCell ref="OCE20:OCL20"/>
    <mergeCell ref="OCM20:OCT20"/>
    <mergeCell ref="OCU20:ODB20"/>
    <mergeCell ref="ODC20:ODJ20"/>
    <mergeCell ref="ODK20:ODR20"/>
    <mergeCell ref="ODS20:ODZ20"/>
    <mergeCell ref="OEA20:OEH20"/>
    <mergeCell ref="OEI20:OEP20"/>
    <mergeCell ref="OEQ20:OEX20"/>
    <mergeCell ref="OEY20:OFF20"/>
    <mergeCell ref="OFG20:OFN20"/>
    <mergeCell ref="OFO20:OFV20"/>
    <mergeCell ref="OFW20:OGD20"/>
    <mergeCell ref="OGE20:OGL20"/>
    <mergeCell ref="OGM20:OGT20"/>
    <mergeCell ref="OGU20:OHB20"/>
    <mergeCell ref="OHC20:OHJ20"/>
    <mergeCell ref="OHK20:OHR20"/>
    <mergeCell ref="OHS20:OHZ20"/>
    <mergeCell ref="OIA20:OIH20"/>
    <mergeCell ref="OII20:OIP20"/>
    <mergeCell ref="OIQ20:OIX20"/>
    <mergeCell ref="OIY20:OJF20"/>
    <mergeCell ref="OJG20:OJN20"/>
    <mergeCell ref="OJO20:OJV20"/>
    <mergeCell ref="OJW20:OKD20"/>
    <mergeCell ref="OKE20:OKL20"/>
    <mergeCell ref="OKM20:OKT20"/>
    <mergeCell ref="OKU20:OLB20"/>
    <mergeCell ref="OLC20:OLJ20"/>
    <mergeCell ref="OLK20:OLR20"/>
    <mergeCell ref="OLS20:OLZ20"/>
    <mergeCell ref="OMA20:OMH20"/>
    <mergeCell ref="OMI20:OMP20"/>
    <mergeCell ref="OMQ20:OMX20"/>
    <mergeCell ref="OMY20:ONF20"/>
    <mergeCell ref="ONG20:ONN20"/>
    <mergeCell ref="ONO20:ONV20"/>
    <mergeCell ref="ONW20:OOD20"/>
    <mergeCell ref="OOE20:OOL20"/>
    <mergeCell ref="OOM20:OOT20"/>
    <mergeCell ref="OOU20:OPB20"/>
    <mergeCell ref="OPC20:OPJ20"/>
    <mergeCell ref="OPK20:OPR20"/>
    <mergeCell ref="OPS20:OPZ20"/>
    <mergeCell ref="OQA20:OQH20"/>
    <mergeCell ref="OQI20:OQP20"/>
    <mergeCell ref="OQQ20:OQX20"/>
    <mergeCell ref="OQY20:ORF20"/>
    <mergeCell ref="ORG20:ORN20"/>
    <mergeCell ref="ORO20:ORV20"/>
    <mergeCell ref="ORW20:OSD20"/>
    <mergeCell ref="OSE20:OSL20"/>
    <mergeCell ref="OSM20:OST20"/>
    <mergeCell ref="OSU20:OTB20"/>
    <mergeCell ref="OTC20:OTJ20"/>
    <mergeCell ref="OTK20:OTR20"/>
    <mergeCell ref="OTS20:OTZ20"/>
    <mergeCell ref="OUA20:OUH20"/>
    <mergeCell ref="OUI20:OUP20"/>
    <mergeCell ref="OUQ20:OUX20"/>
    <mergeCell ref="OUY20:OVF20"/>
    <mergeCell ref="OVG20:OVN20"/>
    <mergeCell ref="OVO20:OVV20"/>
    <mergeCell ref="OVW20:OWD20"/>
    <mergeCell ref="OWE20:OWL20"/>
    <mergeCell ref="OWM20:OWT20"/>
    <mergeCell ref="OWU20:OXB20"/>
    <mergeCell ref="OXC20:OXJ20"/>
    <mergeCell ref="OXK20:OXR20"/>
    <mergeCell ref="OXS20:OXZ20"/>
    <mergeCell ref="OYA20:OYH20"/>
    <mergeCell ref="OYI20:OYP20"/>
    <mergeCell ref="OYQ20:OYX20"/>
    <mergeCell ref="OYY20:OZF20"/>
    <mergeCell ref="OZG20:OZN20"/>
    <mergeCell ref="OZO20:OZV20"/>
    <mergeCell ref="OZW20:PAD20"/>
    <mergeCell ref="PAE20:PAL20"/>
    <mergeCell ref="PAM20:PAT20"/>
    <mergeCell ref="PAU20:PBB20"/>
    <mergeCell ref="PBC20:PBJ20"/>
    <mergeCell ref="PBK20:PBR20"/>
    <mergeCell ref="PBS20:PBZ20"/>
    <mergeCell ref="PCA20:PCH20"/>
    <mergeCell ref="PCI20:PCP20"/>
    <mergeCell ref="PCQ20:PCX20"/>
    <mergeCell ref="PCY20:PDF20"/>
    <mergeCell ref="PDG20:PDN20"/>
    <mergeCell ref="PDO20:PDV20"/>
    <mergeCell ref="PDW20:PED20"/>
    <mergeCell ref="PEE20:PEL20"/>
    <mergeCell ref="PEM20:PET20"/>
    <mergeCell ref="PEU20:PFB20"/>
    <mergeCell ref="PFC20:PFJ20"/>
    <mergeCell ref="PFK20:PFR20"/>
    <mergeCell ref="PFS20:PFZ20"/>
    <mergeCell ref="PGA20:PGH20"/>
    <mergeCell ref="PGI20:PGP20"/>
    <mergeCell ref="PGQ20:PGX20"/>
    <mergeCell ref="PGY20:PHF20"/>
    <mergeCell ref="PHG20:PHN20"/>
    <mergeCell ref="PHO20:PHV20"/>
    <mergeCell ref="PHW20:PID20"/>
    <mergeCell ref="PIE20:PIL20"/>
    <mergeCell ref="PIM20:PIT20"/>
    <mergeCell ref="PIU20:PJB20"/>
    <mergeCell ref="PJC20:PJJ20"/>
    <mergeCell ref="PJK20:PJR20"/>
    <mergeCell ref="PJS20:PJZ20"/>
    <mergeCell ref="PKA20:PKH20"/>
    <mergeCell ref="PKI20:PKP20"/>
    <mergeCell ref="PKQ20:PKX20"/>
    <mergeCell ref="PKY20:PLF20"/>
    <mergeCell ref="PLG20:PLN20"/>
    <mergeCell ref="PLO20:PLV20"/>
    <mergeCell ref="PLW20:PMD20"/>
    <mergeCell ref="PME20:PML20"/>
    <mergeCell ref="PMM20:PMT20"/>
    <mergeCell ref="PMU20:PNB20"/>
    <mergeCell ref="PNC20:PNJ20"/>
    <mergeCell ref="PNK20:PNR20"/>
    <mergeCell ref="PNS20:PNZ20"/>
    <mergeCell ref="POA20:POH20"/>
    <mergeCell ref="POI20:POP20"/>
    <mergeCell ref="POQ20:POX20"/>
    <mergeCell ref="POY20:PPF20"/>
    <mergeCell ref="PPG20:PPN20"/>
    <mergeCell ref="PPO20:PPV20"/>
    <mergeCell ref="PPW20:PQD20"/>
    <mergeCell ref="PQE20:PQL20"/>
    <mergeCell ref="PQM20:PQT20"/>
    <mergeCell ref="PQU20:PRB20"/>
    <mergeCell ref="PRC20:PRJ20"/>
    <mergeCell ref="PRK20:PRR20"/>
    <mergeCell ref="PRS20:PRZ20"/>
    <mergeCell ref="PSA20:PSH20"/>
    <mergeCell ref="PSI20:PSP20"/>
    <mergeCell ref="PSQ20:PSX20"/>
    <mergeCell ref="PSY20:PTF20"/>
    <mergeCell ref="PTG20:PTN20"/>
    <mergeCell ref="PTO20:PTV20"/>
    <mergeCell ref="PTW20:PUD20"/>
    <mergeCell ref="PUE20:PUL20"/>
    <mergeCell ref="PUM20:PUT20"/>
    <mergeCell ref="PUU20:PVB20"/>
    <mergeCell ref="PVC20:PVJ20"/>
    <mergeCell ref="PVK20:PVR20"/>
    <mergeCell ref="PVS20:PVZ20"/>
    <mergeCell ref="PWA20:PWH20"/>
    <mergeCell ref="PWI20:PWP20"/>
    <mergeCell ref="PWQ20:PWX20"/>
    <mergeCell ref="PWY20:PXF20"/>
    <mergeCell ref="PXG20:PXN20"/>
    <mergeCell ref="PXO20:PXV20"/>
    <mergeCell ref="PXW20:PYD20"/>
    <mergeCell ref="PYE20:PYL20"/>
    <mergeCell ref="PYM20:PYT20"/>
    <mergeCell ref="PYU20:PZB20"/>
    <mergeCell ref="PZC20:PZJ20"/>
    <mergeCell ref="PZK20:PZR20"/>
    <mergeCell ref="PZS20:PZZ20"/>
    <mergeCell ref="QAA20:QAH20"/>
    <mergeCell ref="QAI20:QAP20"/>
    <mergeCell ref="QAQ20:QAX20"/>
    <mergeCell ref="QAY20:QBF20"/>
    <mergeCell ref="QBG20:QBN20"/>
    <mergeCell ref="QBO20:QBV20"/>
    <mergeCell ref="QBW20:QCD20"/>
    <mergeCell ref="QCE20:QCL20"/>
    <mergeCell ref="QCM20:QCT20"/>
    <mergeCell ref="QCU20:QDB20"/>
    <mergeCell ref="QDC20:QDJ20"/>
    <mergeCell ref="QDK20:QDR20"/>
    <mergeCell ref="QDS20:QDZ20"/>
    <mergeCell ref="QEA20:QEH20"/>
    <mergeCell ref="QEI20:QEP20"/>
    <mergeCell ref="QEQ20:QEX20"/>
    <mergeCell ref="QEY20:QFF20"/>
    <mergeCell ref="QFG20:QFN20"/>
    <mergeCell ref="QFO20:QFV20"/>
    <mergeCell ref="QFW20:QGD20"/>
    <mergeCell ref="QGE20:QGL20"/>
    <mergeCell ref="QGM20:QGT20"/>
    <mergeCell ref="QGU20:QHB20"/>
    <mergeCell ref="QHC20:QHJ20"/>
    <mergeCell ref="QHK20:QHR20"/>
    <mergeCell ref="QHS20:QHZ20"/>
    <mergeCell ref="QIA20:QIH20"/>
    <mergeCell ref="QII20:QIP20"/>
    <mergeCell ref="QIQ20:QIX20"/>
    <mergeCell ref="QIY20:QJF20"/>
    <mergeCell ref="QJG20:QJN20"/>
    <mergeCell ref="QJO20:QJV20"/>
    <mergeCell ref="QJW20:QKD20"/>
    <mergeCell ref="QKE20:QKL20"/>
    <mergeCell ref="QKM20:QKT20"/>
    <mergeCell ref="QKU20:QLB20"/>
    <mergeCell ref="QLC20:QLJ20"/>
    <mergeCell ref="QLK20:QLR20"/>
    <mergeCell ref="QLS20:QLZ20"/>
    <mergeCell ref="QMA20:QMH20"/>
    <mergeCell ref="QMI20:QMP20"/>
    <mergeCell ref="QMQ20:QMX20"/>
    <mergeCell ref="QMY20:QNF20"/>
    <mergeCell ref="QNG20:QNN20"/>
    <mergeCell ref="QNO20:QNV20"/>
    <mergeCell ref="QNW20:QOD20"/>
    <mergeCell ref="QOE20:QOL20"/>
    <mergeCell ref="QOM20:QOT20"/>
    <mergeCell ref="QOU20:QPB20"/>
    <mergeCell ref="QPC20:QPJ20"/>
    <mergeCell ref="QPK20:QPR20"/>
    <mergeCell ref="QPS20:QPZ20"/>
    <mergeCell ref="QQA20:QQH20"/>
    <mergeCell ref="QQI20:QQP20"/>
    <mergeCell ref="QQQ20:QQX20"/>
    <mergeCell ref="QQY20:QRF20"/>
    <mergeCell ref="QRG20:QRN20"/>
    <mergeCell ref="QRO20:QRV20"/>
    <mergeCell ref="QRW20:QSD20"/>
    <mergeCell ref="QSE20:QSL20"/>
    <mergeCell ref="QSM20:QST20"/>
    <mergeCell ref="QSU20:QTB20"/>
    <mergeCell ref="QTC20:QTJ20"/>
    <mergeCell ref="QTK20:QTR20"/>
    <mergeCell ref="QTS20:QTZ20"/>
    <mergeCell ref="QUA20:QUH20"/>
    <mergeCell ref="QUI20:QUP20"/>
    <mergeCell ref="QUQ20:QUX20"/>
    <mergeCell ref="QUY20:QVF20"/>
    <mergeCell ref="QVG20:QVN20"/>
    <mergeCell ref="QVO20:QVV20"/>
    <mergeCell ref="QVW20:QWD20"/>
    <mergeCell ref="QWE20:QWL20"/>
    <mergeCell ref="QWM20:QWT20"/>
    <mergeCell ref="QWU20:QXB20"/>
    <mergeCell ref="QXC20:QXJ20"/>
    <mergeCell ref="QXK20:QXR20"/>
    <mergeCell ref="QXS20:QXZ20"/>
    <mergeCell ref="QYA20:QYH20"/>
    <mergeCell ref="QYI20:QYP20"/>
    <mergeCell ref="QYQ20:QYX20"/>
    <mergeCell ref="QYY20:QZF20"/>
    <mergeCell ref="QZG20:QZN20"/>
    <mergeCell ref="QZO20:QZV20"/>
    <mergeCell ref="QZW20:RAD20"/>
    <mergeCell ref="RAE20:RAL20"/>
    <mergeCell ref="RAM20:RAT20"/>
    <mergeCell ref="RAU20:RBB20"/>
    <mergeCell ref="RBC20:RBJ20"/>
    <mergeCell ref="RBK20:RBR20"/>
    <mergeCell ref="RBS20:RBZ20"/>
    <mergeCell ref="RCA20:RCH20"/>
    <mergeCell ref="RCI20:RCP20"/>
    <mergeCell ref="RCQ20:RCX20"/>
    <mergeCell ref="RCY20:RDF20"/>
    <mergeCell ref="RDG20:RDN20"/>
    <mergeCell ref="RDO20:RDV20"/>
    <mergeCell ref="RDW20:RED20"/>
    <mergeCell ref="REE20:REL20"/>
    <mergeCell ref="REM20:RET20"/>
    <mergeCell ref="REU20:RFB20"/>
    <mergeCell ref="RFC20:RFJ20"/>
    <mergeCell ref="RFK20:RFR20"/>
    <mergeCell ref="RFS20:RFZ20"/>
    <mergeCell ref="RGA20:RGH20"/>
    <mergeCell ref="RGI20:RGP20"/>
    <mergeCell ref="RGQ20:RGX20"/>
    <mergeCell ref="RGY20:RHF20"/>
    <mergeCell ref="RHG20:RHN20"/>
    <mergeCell ref="RHO20:RHV20"/>
    <mergeCell ref="RHW20:RID20"/>
    <mergeCell ref="RIE20:RIL20"/>
    <mergeCell ref="RIM20:RIT20"/>
    <mergeCell ref="RIU20:RJB20"/>
    <mergeCell ref="RJC20:RJJ20"/>
    <mergeCell ref="RJK20:RJR20"/>
    <mergeCell ref="RJS20:RJZ20"/>
    <mergeCell ref="RKA20:RKH20"/>
    <mergeCell ref="RKI20:RKP20"/>
    <mergeCell ref="RKQ20:RKX20"/>
    <mergeCell ref="RKY20:RLF20"/>
    <mergeCell ref="RLG20:RLN20"/>
    <mergeCell ref="RLO20:RLV20"/>
    <mergeCell ref="RLW20:RMD20"/>
    <mergeCell ref="RME20:RML20"/>
    <mergeCell ref="RMM20:RMT20"/>
    <mergeCell ref="RMU20:RNB20"/>
    <mergeCell ref="RNC20:RNJ20"/>
    <mergeCell ref="RNK20:RNR20"/>
    <mergeCell ref="RNS20:RNZ20"/>
    <mergeCell ref="ROA20:ROH20"/>
    <mergeCell ref="ROI20:ROP20"/>
    <mergeCell ref="ROQ20:ROX20"/>
    <mergeCell ref="ROY20:RPF20"/>
    <mergeCell ref="RPG20:RPN20"/>
    <mergeCell ref="RPO20:RPV20"/>
    <mergeCell ref="RPW20:RQD20"/>
    <mergeCell ref="RQE20:RQL20"/>
    <mergeCell ref="RQM20:RQT20"/>
    <mergeCell ref="RQU20:RRB20"/>
    <mergeCell ref="RRC20:RRJ20"/>
    <mergeCell ref="RRK20:RRR20"/>
    <mergeCell ref="RRS20:RRZ20"/>
    <mergeCell ref="RSA20:RSH20"/>
    <mergeCell ref="RSI20:RSP20"/>
    <mergeCell ref="RSQ20:RSX20"/>
    <mergeCell ref="RSY20:RTF20"/>
    <mergeCell ref="RTG20:RTN20"/>
    <mergeCell ref="RTO20:RTV20"/>
    <mergeCell ref="RTW20:RUD20"/>
    <mergeCell ref="RUE20:RUL20"/>
    <mergeCell ref="RUM20:RUT20"/>
    <mergeCell ref="RUU20:RVB20"/>
    <mergeCell ref="RVC20:RVJ20"/>
    <mergeCell ref="RVK20:RVR20"/>
    <mergeCell ref="RVS20:RVZ20"/>
    <mergeCell ref="RWA20:RWH20"/>
    <mergeCell ref="RWI20:RWP20"/>
    <mergeCell ref="RWQ20:RWX20"/>
    <mergeCell ref="RWY20:RXF20"/>
    <mergeCell ref="RXG20:RXN20"/>
    <mergeCell ref="RXO20:RXV20"/>
    <mergeCell ref="RXW20:RYD20"/>
    <mergeCell ref="RYE20:RYL20"/>
    <mergeCell ref="RYM20:RYT20"/>
    <mergeCell ref="RYU20:RZB20"/>
    <mergeCell ref="RZC20:RZJ20"/>
    <mergeCell ref="RZK20:RZR20"/>
    <mergeCell ref="RZS20:RZZ20"/>
    <mergeCell ref="SAA20:SAH20"/>
    <mergeCell ref="SAI20:SAP20"/>
    <mergeCell ref="SAQ20:SAX20"/>
    <mergeCell ref="SAY20:SBF20"/>
    <mergeCell ref="SBG20:SBN20"/>
    <mergeCell ref="SBO20:SBV20"/>
    <mergeCell ref="SBW20:SCD20"/>
    <mergeCell ref="SCE20:SCL20"/>
    <mergeCell ref="SCM20:SCT20"/>
    <mergeCell ref="SCU20:SDB20"/>
    <mergeCell ref="SDC20:SDJ20"/>
    <mergeCell ref="SDK20:SDR20"/>
    <mergeCell ref="SDS20:SDZ20"/>
    <mergeCell ref="SEA20:SEH20"/>
    <mergeCell ref="SEI20:SEP20"/>
    <mergeCell ref="SEQ20:SEX20"/>
    <mergeCell ref="SEY20:SFF20"/>
    <mergeCell ref="SFG20:SFN20"/>
    <mergeCell ref="SFO20:SFV20"/>
    <mergeCell ref="SFW20:SGD20"/>
    <mergeCell ref="SGE20:SGL20"/>
    <mergeCell ref="SGM20:SGT20"/>
    <mergeCell ref="SGU20:SHB20"/>
    <mergeCell ref="SHC20:SHJ20"/>
    <mergeCell ref="SHK20:SHR20"/>
    <mergeCell ref="SHS20:SHZ20"/>
    <mergeCell ref="SIA20:SIH20"/>
    <mergeCell ref="SII20:SIP20"/>
    <mergeCell ref="SIQ20:SIX20"/>
    <mergeCell ref="SIY20:SJF20"/>
    <mergeCell ref="SJG20:SJN20"/>
    <mergeCell ref="SJO20:SJV20"/>
    <mergeCell ref="SJW20:SKD20"/>
    <mergeCell ref="SKE20:SKL20"/>
    <mergeCell ref="SKM20:SKT20"/>
    <mergeCell ref="SKU20:SLB20"/>
    <mergeCell ref="SLC20:SLJ20"/>
    <mergeCell ref="SLK20:SLR20"/>
    <mergeCell ref="SLS20:SLZ20"/>
    <mergeCell ref="SMA20:SMH20"/>
    <mergeCell ref="SMI20:SMP20"/>
    <mergeCell ref="SMQ20:SMX20"/>
    <mergeCell ref="SMY20:SNF20"/>
    <mergeCell ref="SNG20:SNN20"/>
    <mergeCell ref="SNO20:SNV20"/>
    <mergeCell ref="SNW20:SOD20"/>
    <mergeCell ref="SOE20:SOL20"/>
    <mergeCell ref="SOM20:SOT20"/>
    <mergeCell ref="SOU20:SPB20"/>
    <mergeCell ref="SPC20:SPJ20"/>
    <mergeCell ref="SPK20:SPR20"/>
    <mergeCell ref="SPS20:SPZ20"/>
    <mergeCell ref="SQA20:SQH20"/>
    <mergeCell ref="SQI20:SQP20"/>
    <mergeCell ref="SQQ20:SQX20"/>
    <mergeCell ref="SQY20:SRF20"/>
    <mergeCell ref="SRG20:SRN20"/>
    <mergeCell ref="SRO20:SRV20"/>
    <mergeCell ref="SRW20:SSD20"/>
    <mergeCell ref="SSE20:SSL20"/>
    <mergeCell ref="SSM20:SST20"/>
    <mergeCell ref="SSU20:STB20"/>
    <mergeCell ref="STC20:STJ20"/>
    <mergeCell ref="STK20:STR20"/>
    <mergeCell ref="STS20:STZ20"/>
    <mergeCell ref="SUA20:SUH20"/>
    <mergeCell ref="SUI20:SUP20"/>
    <mergeCell ref="SUQ20:SUX20"/>
    <mergeCell ref="SUY20:SVF20"/>
    <mergeCell ref="SVG20:SVN20"/>
    <mergeCell ref="SVO20:SVV20"/>
    <mergeCell ref="SVW20:SWD20"/>
    <mergeCell ref="SWE20:SWL20"/>
    <mergeCell ref="SWM20:SWT20"/>
    <mergeCell ref="SWU20:SXB20"/>
    <mergeCell ref="SXC20:SXJ20"/>
    <mergeCell ref="SXK20:SXR20"/>
    <mergeCell ref="SXS20:SXZ20"/>
    <mergeCell ref="SYA20:SYH20"/>
    <mergeCell ref="SYI20:SYP20"/>
    <mergeCell ref="SYQ20:SYX20"/>
    <mergeCell ref="SYY20:SZF20"/>
    <mergeCell ref="SZG20:SZN20"/>
    <mergeCell ref="SZO20:SZV20"/>
    <mergeCell ref="SZW20:TAD20"/>
    <mergeCell ref="TAE20:TAL20"/>
    <mergeCell ref="TAM20:TAT20"/>
    <mergeCell ref="TAU20:TBB20"/>
    <mergeCell ref="TBC20:TBJ20"/>
    <mergeCell ref="TBK20:TBR20"/>
    <mergeCell ref="TBS20:TBZ20"/>
    <mergeCell ref="TCA20:TCH20"/>
    <mergeCell ref="TCI20:TCP20"/>
    <mergeCell ref="TCQ20:TCX20"/>
    <mergeCell ref="TCY20:TDF20"/>
    <mergeCell ref="TDG20:TDN20"/>
    <mergeCell ref="TDO20:TDV20"/>
    <mergeCell ref="TDW20:TED20"/>
    <mergeCell ref="TEE20:TEL20"/>
    <mergeCell ref="TEM20:TET20"/>
    <mergeCell ref="TEU20:TFB20"/>
    <mergeCell ref="TFC20:TFJ20"/>
    <mergeCell ref="TFK20:TFR20"/>
    <mergeCell ref="TFS20:TFZ20"/>
    <mergeCell ref="TGA20:TGH20"/>
    <mergeCell ref="TGI20:TGP20"/>
    <mergeCell ref="TGQ20:TGX20"/>
    <mergeCell ref="TGY20:THF20"/>
    <mergeCell ref="THG20:THN20"/>
    <mergeCell ref="THO20:THV20"/>
    <mergeCell ref="THW20:TID20"/>
    <mergeCell ref="TIE20:TIL20"/>
    <mergeCell ref="TIM20:TIT20"/>
    <mergeCell ref="TIU20:TJB20"/>
    <mergeCell ref="TJC20:TJJ20"/>
    <mergeCell ref="TJK20:TJR20"/>
    <mergeCell ref="TJS20:TJZ20"/>
    <mergeCell ref="TKA20:TKH20"/>
    <mergeCell ref="TKI20:TKP20"/>
    <mergeCell ref="TKQ20:TKX20"/>
    <mergeCell ref="TKY20:TLF20"/>
    <mergeCell ref="TLG20:TLN20"/>
    <mergeCell ref="TLO20:TLV20"/>
    <mergeCell ref="TLW20:TMD20"/>
    <mergeCell ref="TME20:TML20"/>
    <mergeCell ref="TMM20:TMT20"/>
    <mergeCell ref="TMU20:TNB20"/>
    <mergeCell ref="TNC20:TNJ20"/>
    <mergeCell ref="TNK20:TNR20"/>
    <mergeCell ref="TNS20:TNZ20"/>
    <mergeCell ref="TOA20:TOH20"/>
    <mergeCell ref="TOI20:TOP20"/>
    <mergeCell ref="TOQ20:TOX20"/>
    <mergeCell ref="TOY20:TPF20"/>
    <mergeCell ref="TPG20:TPN20"/>
    <mergeCell ref="TPO20:TPV20"/>
    <mergeCell ref="TPW20:TQD20"/>
    <mergeCell ref="TQE20:TQL20"/>
    <mergeCell ref="TQM20:TQT20"/>
    <mergeCell ref="TQU20:TRB20"/>
    <mergeCell ref="TRC20:TRJ20"/>
    <mergeCell ref="TRK20:TRR20"/>
    <mergeCell ref="TRS20:TRZ20"/>
    <mergeCell ref="TSA20:TSH20"/>
    <mergeCell ref="TSI20:TSP20"/>
    <mergeCell ref="TSQ20:TSX20"/>
    <mergeCell ref="TSY20:TTF20"/>
    <mergeCell ref="TTG20:TTN20"/>
    <mergeCell ref="TTO20:TTV20"/>
    <mergeCell ref="TTW20:TUD20"/>
    <mergeCell ref="TUE20:TUL20"/>
    <mergeCell ref="TUM20:TUT20"/>
    <mergeCell ref="TUU20:TVB20"/>
    <mergeCell ref="TVC20:TVJ20"/>
    <mergeCell ref="TVK20:TVR20"/>
    <mergeCell ref="TVS20:TVZ20"/>
    <mergeCell ref="TWA20:TWH20"/>
    <mergeCell ref="TWI20:TWP20"/>
    <mergeCell ref="TWQ20:TWX20"/>
    <mergeCell ref="TWY20:TXF20"/>
    <mergeCell ref="TXG20:TXN20"/>
    <mergeCell ref="TXO20:TXV20"/>
    <mergeCell ref="TXW20:TYD20"/>
    <mergeCell ref="TYE20:TYL20"/>
    <mergeCell ref="TYM20:TYT20"/>
    <mergeCell ref="TYU20:TZB20"/>
    <mergeCell ref="TZC20:TZJ20"/>
    <mergeCell ref="TZK20:TZR20"/>
    <mergeCell ref="TZS20:TZZ20"/>
    <mergeCell ref="UAA20:UAH20"/>
    <mergeCell ref="UAI20:UAP20"/>
    <mergeCell ref="UAQ20:UAX20"/>
    <mergeCell ref="UAY20:UBF20"/>
    <mergeCell ref="UBG20:UBN20"/>
    <mergeCell ref="UBO20:UBV20"/>
    <mergeCell ref="UBW20:UCD20"/>
    <mergeCell ref="UCE20:UCL20"/>
    <mergeCell ref="UCM20:UCT20"/>
    <mergeCell ref="UCU20:UDB20"/>
    <mergeCell ref="UDC20:UDJ20"/>
    <mergeCell ref="UDK20:UDR20"/>
    <mergeCell ref="UDS20:UDZ20"/>
    <mergeCell ref="UEA20:UEH20"/>
    <mergeCell ref="UEI20:UEP20"/>
    <mergeCell ref="UEQ20:UEX20"/>
    <mergeCell ref="UEY20:UFF20"/>
    <mergeCell ref="UFG20:UFN20"/>
    <mergeCell ref="UFO20:UFV20"/>
    <mergeCell ref="UFW20:UGD20"/>
    <mergeCell ref="UGE20:UGL20"/>
    <mergeCell ref="UGM20:UGT20"/>
    <mergeCell ref="UGU20:UHB20"/>
    <mergeCell ref="UHC20:UHJ20"/>
    <mergeCell ref="UHK20:UHR20"/>
    <mergeCell ref="UHS20:UHZ20"/>
    <mergeCell ref="UIA20:UIH20"/>
    <mergeCell ref="UII20:UIP20"/>
    <mergeCell ref="UIQ20:UIX20"/>
    <mergeCell ref="UIY20:UJF20"/>
    <mergeCell ref="UJG20:UJN20"/>
    <mergeCell ref="UJO20:UJV20"/>
    <mergeCell ref="UJW20:UKD20"/>
    <mergeCell ref="UKE20:UKL20"/>
    <mergeCell ref="UKM20:UKT20"/>
    <mergeCell ref="UKU20:ULB20"/>
    <mergeCell ref="ULC20:ULJ20"/>
    <mergeCell ref="ULK20:ULR20"/>
    <mergeCell ref="ULS20:ULZ20"/>
    <mergeCell ref="UMA20:UMH20"/>
    <mergeCell ref="UMI20:UMP20"/>
    <mergeCell ref="UMQ20:UMX20"/>
    <mergeCell ref="UMY20:UNF20"/>
    <mergeCell ref="UNG20:UNN20"/>
    <mergeCell ref="UNO20:UNV20"/>
    <mergeCell ref="UNW20:UOD20"/>
    <mergeCell ref="UOE20:UOL20"/>
    <mergeCell ref="UOM20:UOT20"/>
    <mergeCell ref="UOU20:UPB20"/>
    <mergeCell ref="UPC20:UPJ20"/>
    <mergeCell ref="UPK20:UPR20"/>
    <mergeCell ref="UPS20:UPZ20"/>
    <mergeCell ref="UQA20:UQH20"/>
    <mergeCell ref="UQI20:UQP20"/>
    <mergeCell ref="UQQ20:UQX20"/>
    <mergeCell ref="UQY20:URF20"/>
    <mergeCell ref="URG20:URN20"/>
    <mergeCell ref="URO20:URV20"/>
    <mergeCell ref="URW20:USD20"/>
    <mergeCell ref="USE20:USL20"/>
    <mergeCell ref="USM20:UST20"/>
    <mergeCell ref="USU20:UTB20"/>
    <mergeCell ref="UTC20:UTJ20"/>
    <mergeCell ref="UTK20:UTR20"/>
    <mergeCell ref="UTS20:UTZ20"/>
    <mergeCell ref="UUA20:UUH20"/>
    <mergeCell ref="UUI20:UUP20"/>
    <mergeCell ref="UUQ20:UUX20"/>
    <mergeCell ref="UUY20:UVF20"/>
    <mergeCell ref="UVG20:UVN20"/>
    <mergeCell ref="UVO20:UVV20"/>
    <mergeCell ref="UVW20:UWD20"/>
    <mergeCell ref="UWE20:UWL20"/>
    <mergeCell ref="UWM20:UWT20"/>
    <mergeCell ref="UWU20:UXB20"/>
    <mergeCell ref="UXC20:UXJ20"/>
    <mergeCell ref="UXK20:UXR20"/>
    <mergeCell ref="UXS20:UXZ20"/>
    <mergeCell ref="UYA20:UYH20"/>
    <mergeCell ref="UYI20:UYP20"/>
    <mergeCell ref="UYQ20:UYX20"/>
    <mergeCell ref="UYY20:UZF20"/>
    <mergeCell ref="UZG20:UZN20"/>
    <mergeCell ref="UZO20:UZV20"/>
    <mergeCell ref="UZW20:VAD20"/>
    <mergeCell ref="VAE20:VAL20"/>
    <mergeCell ref="VAM20:VAT20"/>
    <mergeCell ref="VAU20:VBB20"/>
    <mergeCell ref="VBC20:VBJ20"/>
    <mergeCell ref="VBK20:VBR20"/>
    <mergeCell ref="VBS20:VBZ20"/>
    <mergeCell ref="VCA20:VCH20"/>
    <mergeCell ref="VCI20:VCP20"/>
    <mergeCell ref="VCQ20:VCX20"/>
    <mergeCell ref="VCY20:VDF20"/>
    <mergeCell ref="VDG20:VDN20"/>
    <mergeCell ref="VDO20:VDV20"/>
    <mergeCell ref="VDW20:VED20"/>
    <mergeCell ref="VEE20:VEL20"/>
    <mergeCell ref="VEM20:VET20"/>
    <mergeCell ref="VEU20:VFB20"/>
    <mergeCell ref="VFC20:VFJ20"/>
    <mergeCell ref="VFK20:VFR20"/>
    <mergeCell ref="VFS20:VFZ20"/>
    <mergeCell ref="VGA20:VGH20"/>
    <mergeCell ref="VGI20:VGP20"/>
    <mergeCell ref="VGQ20:VGX20"/>
    <mergeCell ref="VGY20:VHF20"/>
    <mergeCell ref="VHG20:VHN20"/>
    <mergeCell ref="VHO20:VHV20"/>
    <mergeCell ref="VHW20:VID20"/>
    <mergeCell ref="VIE20:VIL20"/>
    <mergeCell ref="VIM20:VIT20"/>
    <mergeCell ref="VIU20:VJB20"/>
    <mergeCell ref="VJC20:VJJ20"/>
    <mergeCell ref="VJK20:VJR20"/>
    <mergeCell ref="VJS20:VJZ20"/>
    <mergeCell ref="VKA20:VKH20"/>
    <mergeCell ref="VKI20:VKP20"/>
    <mergeCell ref="VKQ20:VKX20"/>
    <mergeCell ref="VKY20:VLF20"/>
    <mergeCell ref="VLG20:VLN20"/>
    <mergeCell ref="VLO20:VLV20"/>
    <mergeCell ref="VLW20:VMD20"/>
    <mergeCell ref="VME20:VML20"/>
    <mergeCell ref="VMM20:VMT20"/>
    <mergeCell ref="VMU20:VNB20"/>
    <mergeCell ref="VNC20:VNJ20"/>
    <mergeCell ref="VNK20:VNR20"/>
    <mergeCell ref="VNS20:VNZ20"/>
    <mergeCell ref="VOA20:VOH20"/>
    <mergeCell ref="VOI20:VOP20"/>
    <mergeCell ref="VOQ20:VOX20"/>
    <mergeCell ref="VOY20:VPF20"/>
    <mergeCell ref="VPG20:VPN20"/>
    <mergeCell ref="VPO20:VPV20"/>
    <mergeCell ref="VPW20:VQD20"/>
    <mergeCell ref="VQE20:VQL20"/>
    <mergeCell ref="VRK20:VRR20"/>
    <mergeCell ref="WAI20:WAP20"/>
    <mergeCell ref="WAQ20:WAX20"/>
    <mergeCell ref="WAY20:WBF20"/>
    <mergeCell ref="WBG20:WBN20"/>
    <mergeCell ref="WFG20:WFN20"/>
    <mergeCell ref="WFO20:WFV20"/>
    <mergeCell ref="VRS20:VRZ20"/>
    <mergeCell ref="VSA20:VSH20"/>
    <mergeCell ref="VSI20:VSP20"/>
    <mergeCell ref="VSQ20:VSX20"/>
    <mergeCell ref="VSY20:VTF20"/>
    <mergeCell ref="VTG20:VTN20"/>
    <mergeCell ref="VTO20:VTV20"/>
    <mergeCell ref="VTW20:VUD20"/>
    <mergeCell ref="VUE20:VUL20"/>
    <mergeCell ref="VUM20:VUT20"/>
    <mergeCell ref="VUU20:VVB20"/>
    <mergeCell ref="VVC20:VVJ20"/>
    <mergeCell ref="VVK20:VVR20"/>
    <mergeCell ref="VVS20:VVZ20"/>
    <mergeCell ref="VWA20:VWH20"/>
    <mergeCell ref="VWI20:VWP20"/>
    <mergeCell ref="VWQ20:VWX20"/>
    <mergeCell ref="WKE20:WKL20"/>
    <mergeCell ref="XEU20:XFB20"/>
    <mergeCell ref="A21:B21"/>
    <mergeCell ref="D21:D22"/>
    <mergeCell ref="E21:E22"/>
    <mergeCell ref="F21:F22"/>
    <mergeCell ref="G21:G22"/>
    <mergeCell ref="XCI20:XCP20"/>
    <mergeCell ref="XCQ20:XCX20"/>
    <mergeCell ref="XEE20:XEL20"/>
    <mergeCell ref="XCY20:XDF20"/>
    <mergeCell ref="XDG20:XDN20"/>
    <mergeCell ref="XDO20:XDV20"/>
    <mergeCell ref="XDW20:XED20"/>
    <mergeCell ref="WUQ20:WUX20"/>
    <mergeCell ref="WUY20:WVF20"/>
    <mergeCell ref="WVG20:WVN20"/>
    <mergeCell ref="WVO20:WVV20"/>
    <mergeCell ref="VWY20:VXF20"/>
    <mergeCell ref="VXG20:VXN20"/>
    <mergeCell ref="VXO20:VXV20"/>
    <mergeCell ref="VXW20:VYD20"/>
    <mergeCell ref="VYE20:VYL20"/>
    <mergeCell ref="VYM20:VYT20"/>
    <mergeCell ref="VYU20:VZB20"/>
    <mergeCell ref="VZC20:VZJ20"/>
    <mergeCell ref="VZK20:VZR20"/>
    <mergeCell ref="VZS20:VZZ20"/>
    <mergeCell ref="WAA20:WAH20"/>
    <mergeCell ref="VQM20:VQT20"/>
    <mergeCell ref="VQU20:VRB20"/>
    <mergeCell ref="VRC20:VRJ20"/>
    <mergeCell ref="WBO20:WBV20"/>
    <mergeCell ref="XCA20:XCH20"/>
    <mergeCell ref="XEM20:XET20"/>
    <mergeCell ref="WPS20:WPZ20"/>
    <mergeCell ref="WQA20:WQH20"/>
    <mergeCell ref="WQI20:WQP20"/>
    <mergeCell ref="WQQ20:WQX20"/>
    <mergeCell ref="WQY20:WRF20"/>
    <mergeCell ref="WRG20:WRN20"/>
    <mergeCell ref="WRO20:WRV20"/>
    <mergeCell ref="WRW20:WSD20"/>
    <mergeCell ref="WSE20:WSL20"/>
    <mergeCell ref="WSM20:WST20"/>
    <mergeCell ref="WSU20:WTB20"/>
    <mergeCell ref="WTC20:WTJ20"/>
    <mergeCell ref="WTK20:WTR20"/>
    <mergeCell ref="WTS20:WTZ20"/>
    <mergeCell ref="WUA20:WUH20"/>
    <mergeCell ref="WFW20:WGD20"/>
    <mergeCell ref="WGE20:WGL20"/>
    <mergeCell ref="WGM20:WGT20"/>
    <mergeCell ref="WGU20:WHB20"/>
    <mergeCell ref="WHC20:WHJ20"/>
    <mergeCell ref="WHK20:WHR20"/>
    <mergeCell ref="WHS20:WHZ20"/>
    <mergeCell ref="WIA20:WIH20"/>
    <mergeCell ref="WII20:WIP20"/>
    <mergeCell ref="WIQ20:WIX20"/>
    <mergeCell ref="WIY20:WJF20"/>
    <mergeCell ref="WJG20:WJN20"/>
    <mergeCell ref="WJO20:WJV20"/>
    <mergeCell ref="WJW20:WKD20"/>
    <mergeCell ref="WNG20:WNN20"/>
    <mergeCell ref="WNO20:WNV20"/>
    <mergeCell ref="WNW20:WOD20"/>
    <mergeCell ref="WVW20:WWD20"/>
    <mergeCell ref="WWE20:WWL20"/>
    <mergeCell ref="WWM20:WWT20"/>
    <mergeCell ref="WWU20:WXB20"/>
    <mergeCell ref="WXC20:WXJ20"/>
    <mergeCell ref="WXK20:WXR20"/>
    <mergeCell ref="WXS20:WXZ20"/>
    <mergeCell ref="WYA20:WYH20"/>
    <mergeCell ref="WYI20:WYP20"/>
    <mergeCell ref="WYQ20:WYX20"/>
    <mergeCell ref="WYY20:WZF20"/>
    <mergeCell ref="WZG20:WZN20"/>
    <mergeCell ref="WZO20:WZV20"/>
    <mergeCell ref="WPK20:WPR20"/>
    <mergeCell ref="XBK20:XBR20"/>
    <mergeCell ref="XBS20:XBZ20"/>
    <mergeCell ref="WBW20:WCD20"/>
    <mergeCell ref="WCE20:WCL20"/>
    <mergeCell ref="WCM20:WCT20"/>
    <mergeCell ref="WCU20:WDB20"/>
    <mergeCell ref="WDC20:WDJ20"/>
    <mergeCell ref="WDK20:WDR20"/>
    <mergeCell ref="WDS20:WDZ20"/>
    <mergeCell ref="WEA20:WEH20"/>
    <mergeCell ref="WOE20:WOL20"/>
    <mergeCell ref="WOM20:WOT20"/>
    <mergeCell ref="WOU20:WPB20"/>
    <mergeCell ref="WPC20:WPJ20"/>
    <mergeCell ref="WEI20:WEP20"/>
    <mergeCell ref="WEQ20:WEX20"/>
    <mergeCell ref="WEY20:WFF20"/>
    <mergeCell ref="WUI20:WUP20"/>
    <mergeCell ref="WZW20:XAD20"/>
    <mergeCell ref="XAE20:XAL20"/>
    <mergeCell ref="XAM20:XAT20"/>
    <mergeCell ref="XAU20:XBB20"/>
    <mergeCell ref="XBC20:XBJ20"/>
    <mergeCell ref="WKM20:WKT20"/>
    <mergeCell ref="WKU20:WLB20"/>
    <mergeCell ref="WLC20:WLJ20"/>
    <mergeCell ref="WLK20:WLR20"/>
    <mergeCell ref="WLS20:WLZ20"/>
    <mergeCell ref="WMA20:WMH20"/>
    <mergeCell ref="WMI20:WMP20"/>
    <mergeCell ref="WMQ20:WMX20"/>
    <mergeCell ref="WMY20:WNF20"/>
    <mergeCell ref="I30:K30"/>
    <mergeCell ref="I31:K31"/>
    <mergeCell ref="B15:K15"/>
    <mergeCell ref="B12:K12"/>
    <mergeCell ref="B9:K9"/>
    <mergeCell ref="K21:K22"/>
    <mergeCell ref="B32:B37"/>
    <mergeCell ref="B17:G17"/>
    <mergeCell ref="H21:H22"/>
    <mergeCell ref="I21:I22"/>
    <mergeCell ref="J21:J22"/>
    <mergeCell ref="A23:H23"/>
    <mergeCell ref="H24:H29"/>
    <mergeCell ref="I24:I29"/>
    <mergeCell ref="J24:J29"/>
    <mergeCell ref="A24:A29"/>
    <mergeCell ref="D24:D29"/>
    <mergeCell ref="A31:H31"/>
    <mergeCell ref="E24:E29"/>
    <mergeCell ref="G24:G29"/>
    <mergeCell ref="K24:K29"/>
    <mergeCell ref="A30:H30"/>
    <mergeCell ref="F24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0"/>
  <sheetViews>
    <sheetView topLeftCell="C20" zoomScale="90" zoomScaleNormal="90" workbookViewId="0">
      <selection activeCell="D25" sqref="D25"/>
    </sheetView>
  </sheetViews>
  <sheetFormatPr defaultColWidth="39" defaultRowHeight="10.5"/>
  <cols>
    <col min="1" max="1" width="4.5703125" style="180" customWidth="1"/>
    <col min="2" max="3" width="39" style="180"/>
    <col min="4" max="4" width="33.5703125" style="180" customWidth="1"/>
    <col min="5" max="6" width="21.140625" style="180" customWidth="1"/>
    <col min="7" max="7" width="24.42578125" style="180" customWidth="1"/>
    <col min="8" max="8" width="21.140625" style="180" customWidth="1"/>
    <col min="9" max="9" width="44.7109375" style="180" customWidth="1"/>
    <col min="10" max="10" width="34.5703125" style="180" customWidth="1"/>
    <col min="11" max="16384" width="39" style="180"/>
  </cols>
  <sheetData>
    <row r="1" spans="2:10" ht="12.75">
      <c r="B1" s="179" t="s">
        <v>294</v>
      </c>
      <c r="C1" s="174"/>
    </row>
    <row r="3" spans="2:10" ht="12.75">
      <c r="B3" s="181" t="s">
        <v>295</v>
      </c>
      <c r="C3" s="182"/>
      <c r="D3" s="183"/>
    </row>
    <row r="4" spans="2:10">
      <c r="B4" s="184"/>
    </row>
    <row r="5" spans="2:10" ht="10.15" customHeight="1">
      <c r="B5" s="340" t="s">
        <v>296</v>
      </c>
      <c r="C5" s="340" t="s">
        <v>297</v>
      </c>
      <c r="D5" s="343" t="s">
        <v>298</v>
      </c>
      <c r="E5" s="344"/>
      <c r="F5" s="344"/>
      <c r="G5" s="344"/>
      <c r="H5" s="345"/>
      <c r="I5" s="346" t="s">
        <v>299</v>
      </c>
      <c r="J5" s="346" t="s">
        <v>300</v>
      </c>
    </row>
    <row r="6" spans="2:10" ht="20.45" customHeight="1">
      <c r="B6" s="341"/>
      <c r="C6" s="341"/>
      <c r="D6" s="340" t="s">
        <v>301</v>
      </c>
      <c r="E6" s="343" t="s">
        <v>302</v>
      </c>
      <c r="F6" s="345"/>
      <c r="G6" s="343" t="s">
        <v>303</v>
      </c>
      <c r="H6" s="345"/>
      <c r="I6" s="347"/>
      <c r="J6" s="347"/>
    </row>
    <row r="7" spans="2:10">
      <c r="B7" s="342"/>
      <c r="C7" s="342"/>
      <c r="D7" s="342"/>
      <c r="E7" s="185" t="s">
        <v>304</v>
      </c>
      <c r="F7" s="185" t="s">
        <v>305</v>
      </c>
      <c r="G7" s="185" t="s">
        <v>304</v>
      </c>
      <c r="H7" s="185" t="s">
        <v>305</v>
      </c>
      <c r="I7" s="348"/>
      <c r="J7" s="348"/>
    </row>
    <row r="8" spans="2:10" ht="73.5">
      <c r="B8" s="186" t="s">
        <v>306</v>
      </c>
      <c r="C8" s="222" t="s">
        <v>307</v>
      </c>
      <c r="D8" s="187" t="s">
        <v>308</v>
      </c>
      <c r="E8" s="188"/>
      <c r="F8" s="188"/>
      <c r="G8" s="188"/>
      <c r="H8" s="188"/>
      <c r="I8" s="189" t="s">
        <v>309</v>
      </c>
      <c r="J8" s="188"/>
    </row>
    <row r="9" spans="2:10" ht="42">
      <c r="B9" s="190" t="s">
        <v>310</v>
      </c>
      <c r="C9" s="223" t="s">
        <v>311</v>
      </c>
      <c r="D9" s="188" t="s">
        <v>312</v>
      </c>
      <c r="E9" s="191">
        <v>0.123</v>
      </c>
      <c r="F9" s="191" t="s">
        <v>313</v>
      </c>
      <c r="G9" s="191" t="s">
        <v>314</v>
      </c>
      <c r="H9" s="191" t="s">
        <v>315</v>
      </c>
      <c r="I9" s="192" t="s">
        <v>316</v>
      </c>
      <c r="J9" s="190"/>
    </row>
    <row r="10" spans="2:10" ht="136.5">
      <c r="B10" s="190" t="s">
        <v>317</v>
      </c>
      <c r="C10" s="223" t="s">
        <v>318</v>
      </c>
      <c r="D10" s="193" t="s">
        <v>319</v>
      </c>
      <c r="E10" s="190"/>
      <c r="F10" s="190"/>
      <c r="G10" s="188"/>
      <c r="H10" s="188"/>
      <c r="I10" s="193" t="s">
        <v>320</v>
      </c>
      <c r="J10" s="190" t="s">
        <v>321</v>
      </c>
    </row>
    <row r="11" spans="2:10" ht="52.5">
      <c r="B11" s="190" t="s">
        <v>322</v>
      </c>
      <c r="C11" s="190" t="s">
        <v>323</v>
      </c>
      <c r="D11" s="188" t="s">
        <v>324</v>
      </c>
      <c r="E11" s="188" t="s">
        <v>325</v>
      </c>
      <c r="F11" s="188">
        <v>2023</v>
      </c>
      <c r="G11" s="188" t="s">
        <v>326</v>
      </c>
      <c r="H11" s="193" t="s">
        <v>327</v>
      </c>
      <c r="I11" s="194" t="s">
        <v>328</v>
      </c>
      <c r="J11" s="190"/>
    </row>
    <row r="12" spans="2:10" ht="30.6" customHeight="1">
      <c r="B12" s="349" t="s">
        <v>329</v>
      </c>
      <c r="C12" s="351" t="s">
        <v>330</v>
      </c>
      <c r="D12" s="195" t="s">
        <v>331</v>
      </c>
      <c r="E12" s="190">
        <v>60</v>
      </c>
      <c r="F12" s="190">
        <v>2023</v>
      </c>
      <c r="G12" s="219">
        <v>90</v>
      </c>
      <c r="H12" s="188">
        <v>2026</v>
      </c>
      <c r="I12" s="349" t="s">
        <v>332</v>
      </c>
      <c r="J12" s="349" t="s">
        <v>333</v>
      </c>
    </row>
    <row r="13" spans="2:10" ht="52.5">
      <c r="B13" s="350"/>
      <c r="C13" s="352"/>
      <c r="D13" s="196" t="s">
        <v>334</v>
      </c>
      <c r="E13" s="190">
        <v>60</v>
      </c>
      <c r="F13" s="190">
        <v>2023</v>
      </c>
      <c r="G13" s="188">
        <v>90</v>
      </c>
      <c r="H13" s="188">
        <v>2026</v>
      </c>
      <c r="I13" s="350"/>
      <c r="J13" s="350"/>
    </row>
    <row r="14" spans="2:10" ht="42">
      <c r="B14" s="350"/>
      <c r="C14" s="352"/>
      <c r="D14" s="193" t="s">
        <v>335</v>
      </c>
      <c r="E14" s="188">
        <v>75</v>
      </c>
      <c r="F14" s="188">
        <v>2023</v>
      </c>
      <c r="G14" s="188">
        <v>90</v>
      </c>
      <c r="H14" s="188">
        <v>2026</v>
      </c>
      <c r="I14" s="350"/>
      <c r="J14" s="350"/>
    </row>
    <row r="15" spans="2:10" ht="24" customHeight="1">
      <c r="B15" s="353" t="s">
        <v>273</v>
      </c>
      <c r="C15" s="356" t="s">
        <v>336</v>
      </c>
      <c r="D15" s="190" t="s">
        <v>337</v>
      </c>
      <c r="E15" s="190">
        <v>15000</v>
      </c>
      <c r="F15" s="190"/>
      <c r="G15" s="188">
        <v>15000</v>
      </c>
      <c r="H15" s="188">
        <v>2023</v>
      </c>
      <c r="I15" s="349" t="s">
        <v>338</v>
      </c>
      <c r="J15" s="349"/>
    </row>
    <row r="16" spans="2:10" ht="29.45" customHeight="1">
      <c r="B16" s="354"/>
      <c r="C16" s="357"/>
      <c r="D16" s="190" t="s">
        <v>339</v>
      </c>
      <c r="E16" s="220">
        <v>1.556</v>
      </c>
      <c r="F16" s="190"/>
      <c r="G16" s="221">
        <v>1.65</v>
      </c>
      <c r="H16" s="188">
        <v>2024</v>
      </c>
      <c r="I16" s="350"/>
      <c r="J16" s="350"/>
    </row>
    <row r="17" spans="2:10" ht="44.45" customHeight="1">
      <c r="B17" s="355"/>
      <c r="C17" s="358"/>
      <c r="D17" s="190" t="s">
        <v>340</v>
      </c>
      <c r="E17" s="190">
        <v>9000</v>
      </c>
      <c r="F17" s="190"/>
      <c r="G17" s="188">
        <v>10130</v>
      </c>
      <c r="H17" s="188">
        <v>2025</v>
      </c>
      <c r="I17" s="359"/>
      <c r="J17" s="359"/>
    </row>
    <row r="18" spans="2:10" ht="94.5">
      <c r="B18" s="188" t="s">
        <v>341</v>
      </c>
      <c r="C18" s="223" t="s">
        <v>342</v>
      </c>
      <c r="D18" s="197" t="s">
        <v>341</v>
      </c>
      <c r="E18" s="190" t="s">
        <v>343</v>
      </c>
      <c r="F18" s="190"/>
      <c r="G18" s="188" t="s">
        <v>343</v>
      </c>
      <c r="H18" s="188" t="s">
        <v>343</v>
      </c>
      <c r="I18" s="187" t="s">
        <v>344</v>
      </c>
      <c r="J18" s="188"/>
    </row>
    <row r="19" spans="2:10" ht="189">
      <c r="B19" s="190" t="s">
        <v>345</v>
      </c>
      <c r="C19" s="223" t="s">
        <v>346</v>
      </c>
      <c r="D19" s="190" t="s">
        <v>347</v>
      </c>
      <c r="E19" s="190">
        <v>14.7</v>
      </c>
      <c r="F19" s="190">
        <v>2022</v>
      </c>
      <c r="G19" s="190">
        <v>16.600000000000001</v>
      </c>
      <c r="H19" s="190">
        <v>2026</v>
      </c>
      <c r="I19" s="190" t="s">
        <v>348</v>
      </c>
      <c r="J19" s="190" t="s">
        <v>349</v>
      </c>
    </row>
    <row r="20" spans="2:10" s="200" customFormat="1" ht="63">
      <c r="B20" s="198" t="s">
        <v>350</v>
      </c>
      <c r="C20" s="224" t="s">
        <v>351</v>
      </c>
      <c r="D20" s="193" t="s">
        <v>352</v>
      </c>
      <c r="E20" s="188" t="s">
        <v>353</v>
      </c>
      <c r="F20" s="188" t="s">
        <v>89</v>
      </c>
      <c r="G20" s="188" t="s">
        <v>354</v>
      </c>
      <c r="H20" s="188" t="s">
        <v>132</v>
      </c>
      <c r="I20" s="198" t="s">
        <v>355</v>
      </c>
      <c r="J20" s="199" t="s">
        <v>356</v>
      </c>
    </row>
    <row r="21" spans="2:10" ht="31.5">
      <c r="B21" s="349" t="s">
        <v>357</v>
      </c>
      <c r="C21" s="351" t="s">
        <v>358</v>
      </c>
      <c r="D21" s="190" t="s">
        <v>359</v>
      </c>
      <c r="E21" s="190">
        <v>72.7</v>
      </c>
      <c r="F21" s="190">
        <v>2021</v>
      </c>
      <c r="G21" s="188">
        <v>100</v>
      </c>
      <c r="H21" s="188">
        <v>2026</v>
      </c>
      <c r="I21" s="349" t="s">
        <v>360</v>
      </c>
      <c r="J21" s="349"/>
    </row>
    <row r="22" spans="2:10" ht="42">
      <c r="B22" s="350"/>
      <c r="C22" s="352"/>
      <c r="D22" s="190" t="s">
        <v>361</v>
      </c>
      <c r="E22" s="190">
        <v>82.3</v>
      </c>
      <c r="F22" s="190">
        <v>2021</v>
      </c>
      <c r="G22" s="188">
        <v>100</v>
      </c>
      <c r="H22" s="188">
        <v>2026</v>
      </c>
      <c r="I22" s="350"/>
      <c r="J22" s="359"/>
    </row>
    <row r="23" spans="2:10" ht="84">
      <c r="B23" s="188" t="s">
        <v>271</v>
      </c>
      <c r="C23" s="190" t="s">
        <v>362</v>
      </c>
      <c r="D23" s="190" t="s">
        <v>363</v>
      </c>
      <c r="E23" s="190"/>
      <c r="F23" s="190"/>
      <c r="G23" s="188"/>
      <c r="H23" s="188"/>
      <c r="I23" s="188"/>
      <c r="J23" s="188"/>
    </row>
    <row r="24" spans="2:10" ht="20.45" customHeight="1">
      <c r="B24" s="349" t="s">
        <v>270</v>
      </c>
      <c r="C24" s="351" t="s">
        <v>364</v>
      </c>
      <c r="D24" s="190" t="s">
        <v>365</v>
      </c>
      <c r="E24" s="190">
        <v>70</v>
      </c>
      <c r="F24" s="190">
        <v>2023</v>
      </c>
      <c r="G24" s="188">
        <v>100</v>
      </c>
      <c r="H24" s="188">
        <v>2025</v>
      </c>
      <c r="I24" s="349" t="s">
        <v>366</v>
      </c>
      <c r="J24" s="349" t="s">
        <v>367</v>
      </c>
    </row>
    <row r="25" spans="2:10" ht="42">
      <c r="B25" s="350"/>
      <c r="C25" s="352"/>
      <c r="D25" s="190" t="s">
        <v>454</v>
      </c>
      <c r="E25" s="190">
        <v>4</v>
      </c>
      <c r="F25" s="190">
        <v>2023</v>
      </c>
      <c r="G25" s="188">
        <v>4</v>
      </c>
      <c r="H25" s="188">
        <v>2025</v>
      </c>
      <c r="I25" s="359"/>
      <c r="J25" s="350"/>
    </row>
    <row r="26" spans="2:10" ht="63">
      <c r="B26" s="350"/>
      <c r="C26" s="352"/>
      <c r="D26" s="190" t="s">
        <v>368</v>
      </c>
      <c r="E26" s="188">
        <v>5</v>
      </c>
      <c r="F26" s="188">
        <v>2023</v>
      </c>
      <c r="G26" s="219">
        <v>15</v>
      </c>
      <c r="H26" s="188">
        <v>2025</v>
      </c>
      <c r="I26" s="188" t="s">
        <v>369</v>
      </c>
      <c r="J26" s="359"/>
    </row>
    <row r="27" spans="2:10" ht="51" customHeight="1">
      <c r="B27" s="350"/>
      <c r="C27" s="352"/>
      <c r="D27" s="190" t="s">
        <v>370</v>
      </c>
      <c r="E27" s="190">
        <v>100</v>
      </c>
      <c r="F27" s="190">
        <v>2022</v>
      </c>
      <c r="G27" s="188">
        <v>100</v>
      </c>
      <c r="H27" s="188">
        <v>2026</v>
      </c>
      <c r="I27" s="349" t="s">
        <v>371</v>
      </c>
      <c r="J27" s="349" t="s">
        <v>372</v>
      </c>
    </row>
    <row r="28" spans="2:10" ht="136.9" customHeight="1">
      <c r="B28" s="359"/>
      <c r="C28" s="360"/>
      <c r="D28" s="190" t="s">
        <v>373</v>
      </c>
      <c r="E28" s="190">
        <v>85</v>
      </c>
      <c r="F28" s="190">
        <v>2022</v>
      </c>
      <c r="G28" s="188">
        <v>95</v>
      </c>
      <c r="H28" s="188">
        <v>2026</v>
      </c>
      <c r="I28" s="359"/>
      <c r="J28" s="359"/>
    </row>
    <row r="29" spans="2:10" ht="10.9" customHeight="1">
      <c r="B29" s="361" t="s">
        <v>374</v>
      </c>
      <c r="C29" s="361" t="s">
        <v>375</v>
      </c>
      <c r="D29" s="188" t="s">
        <v>376</v>
      </c>
      <c r="E29" s="188">
        <v>9</v>
      </c>
      <c r="F29" s="188">
        <v>2022</v>
      </c>
      <c r="G29" s="188">
        <v>9</v>
      </c>
      <c r="H29" s="188">
        <v>2026</v>
      </c>
      <c r="I29" s="361" t="s">
        <v>377</v>
      </c>
      <c r="J29" s="349" t="s">
        <v>378</v>
      </c>
    </row>
    <row r="30" spans="2:10" ht="21">
      <c r="B30" s="361"/>
      <c r="C30" s="361"/>
      <c r="D30" s="188" t="s">
        <v>379</v>
      </c>
      <c r="E30" s="201">
        <v>3</v>
      </c>
      <c r="F30" s="188">
        <v>2022</v>
      </c>
      <c r="G30" s="202">
        <v>6</v>
      </c>
      <c r="H30" s="188">
        <v>2026</v>
      </c>
      <c r="I30" s="361"/>
      <c r="J30" s="350"/>
    </row>
    <row r="31" spans="2:10" ht="31.5">
      <c r="B31" s="361"/>
      <c r="C31" s="361"/>
      <c r="D31" s="188" t="s">
        <v>380</v>
      </c>
      <c r="E31" s="201">
        <v>3</v>
      </c>
      <c r="F31" s="188">
        <v>2022</v>
      </c>
      <c r="G31" s="202">
        <v>6</v>
      </c>
      <c r="H31" s="188">
        <v>2026</v>
      </c>
      <c r="I31" s="361"/>
      <c r="J31" s="350"/>
    </row>
    <row r="32" spans="2:10" ht="21">
      <c r="B32" s="361"/>
      <c r="C32" s="361"/>
      <c r="D32" s="188" t="s">
        <v>381</v>
      </c>
      <c r="E32" s="201">
        <v>700</v>
      </c>
      <c r="F32" s="188">
        <v>2022</v>
      </c>
      <c r="G32" s="202">
        <v>900</v>
      </c>
      <c r="H32" s="188">
        <v>2026</v>
      </c>
      <c r="I32" s="361"/>
      <c r="J32" s="350"/>
    </row>
    <row r="33" spans="2:11" ht="42">
      <c r="B33" s="361"/>
      <c r="C33" s="361"/>
      <c r="D33" s="188" t="s">
        <v>382</v>
      </c>
      <c r="E33" s="201">
        <v>8</v>
      </c>
      <c r="F33" s="188">
        <v>2022</v>
      </c>
      <c r="G33" s="202" t="s">
        <v>383</v>
      </c>
      <c r="H33" s="188">
        <v>2026</v>
      </c>
      <c r="I33" s="361"/>
      <c r="J33" s="350"/>
    </row>
    <row r="34" spans="2:11" ht="21">
      <c r="B34" s="361"/>
      <c r="C34" s="361"/>
      <c r="D34" s="188" t="s">
        <v>384</v>
      </c>
      <c r="E34" s="201">
        <v>1</v>
      </c>
      <c r="F34" s="188">
        <v>2022</v>
      </c>
      <c r="G34" s="202">
        <v>3</v>
      </c>
      <c r="H34" s="188">
        <v>2026</v>
      </c>
      <c r="I34" s="361"/>
      <c r="J34" s="350"/>
      <c r="K34" s="362"/>
    </row>
    <row r="35" spans="2:11" ht="30" customHeight="1">
      <c r="B35" s="361"/>
      <c r="C35" s="361"/>
      <c r="D35" s="188" t="s">
        <v>385</v>
      </c>
      <c r="E35" s="201">
        <v>1</v>
      </c>
      <c r="F35" s="188">
        <v>2022</v>
      </c>
      <c r="G35" s="202">
        <v>1</v>
      </c>
      <c r="H35" s="188">
        <v>2026</v>
      </c>
      <c r="I35" s="361"/>
      <c r="J35" s="350"/>
      <c r="K35" s="363"/>
    </row>
    <row r="36" spans="2:11" ht="31.5">
      <c r="B36" s="361"/>
      <c r="C36" s="361"/>
      <c r="D36" s="188" t="s">
        <v>386</v>
      </c>
      <c r="E36" s="201">
        <v>140</v>
      </c>
      <c r="F36" s="188">
        <v>2022</v>
      </c>
      <c r="G36" s="202">
        <v>140</v>
      </c>
      <c r="H36" s="188">
        <v>2026</v>
      </c>
      <c r="I36" s="361"/>
      <c r="J36" s="350"/>
      <c r="K36" s="363"/>
    </row>
    <row r="37" spans="2:11" ht="21">
      <c r="B37" s="361"/>
      <c r="C37" s="361"/>
      <c r="D37" s="188" t="s">
        <v>387</v>
      </c>
      <c r="E37" s="201">
        <v>300</v>
      </c>
      <c r="F37" s="188">
        <v>2022</v>
      </c>
      <c r="G37" s="202">
        <v>300</v>
      </c>
      <c r="H37" s="188">
        <v>2026</v>
      </c>
      <c r="I37" s="361"/>
      <c r="J37" s="359"/>
      <c r="K37" s="363"/>
    </row>
    <row r="38" spans="2:11" ht="84">
      <c r="B38" s="190" t="s">
        <v>388</v>
      </c>
      <c r="C38" s="190" t="s">
        <v>389</v>
      </c>
      <c r="D38" s="190" t="s">
        <v>390</v>
      </c>
      <c r="E38" s="190" t="s">
        <v>391</v>
      </c>
      <c r="F38" s="190">
        <v>2022</v>
      </c>
      <c r="G38" s="190" t="s">
        <v>392</v>
      </c>
      <c r="H38" s="190">
        <v>2024</v>
      </c>
      <c r="I38" s="190" t="s">
        <v>393</v>
      </c>
      <c r="J38" s="190" t="s">
        <v>394</v>
      </c>
    </row>
    <row r="39" spans="2:11" ht="30.6" customHeight="1">
      <c r="B39" s="188" t="s">
        <v>395</v>
      </c>
      <c r="C39" s="188" t="s">
        <v>396</v>
      </c>
      <c r="D39" s="188" t="s">
        <v>397</v>
      </c>
      <c r="E39" s="203">
        <v>82.3</v>
      </c>
      <c r="F39" s="188">
        <v>2021</v>
      </c>
      <c r="G39" s="188">
        <v>100</v>
      </c>
      <c r="H39" s="188">
        <v>2026</v>
      </c>
      <c r="I39" s="188" t="s">
        <v>398</v>
      </c>
      <c r="J39" s="188"/>
    </row>
    <row r="40" spans="2:11">
      <c r="B40" s="204"/>
    </row>
  </sheetData>
  <mergeCells count="31">
    <mergeCell ref="B29:B37"/>
    <mergeCell ref="C29:C37"/>
    <mergeCell ref="I29:I37"/>
    <mergeCell ref="J29:J37"/>
    <mergeCell ref="K34:K37"/>
    <mergeCell ref="B21:B22"/>
    <mergeCell ref="C21:C22"/>
    <mergeCell ref="I21:I22"/>
    <mergeCell ref="J21:J22"/>
    <mergeCell ref="B24:B28"/>
    <mergeCell ref="C24:C28"/>
    <mergeCell ref="I24:I25"/>
    <mergeCell ref="J24:J26"/>
    <mergeCell ref="I27:I28"/>
    <mergeCell ref="J27:J28"/>
    <mergeCell ref="B12:B14"/>
    <mergeCell ref="C12:C14"/>
    <mergeCell ref="I12:I14"/>
    <mergeCell ref="J12:J14"/>
    <mergeCell ref="B15:B17"/>
    <mergeCell ref="C15:C17"/>
    <mergeCell ref="I15:I17"/>
    <mergeCell ref="J15:J17"/>
    <mergeCell ref="B5:B7"/>
    <mergeCell ref="C5:C7"/>
    <mergeCell ref="D5:H5"/>
    <mergeCell ref="I5:I7"/>
    <mergeCell ref="J5:J7"/>
    <mergeCell ref="D6:D7"/>
    <mergeCell ref="E6:F6"/>
    <mergeCell ref="G6:H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"/>
  <sheetViews>
    <sheetView zoomScale="136" zoomScaleNormal="136" workbookViewId="0">
      <selection activeCell="D27" sqref="D27"/>
    </sheetView>
  </sheetViews>
  <sheetFormatPr defaultColWidth="39" defaultRowHeight="10.5"/>
  <cols>
    <col min="1" max="1" width="4.5703125" style="180" customWidth="1"/>
    <col min="2" max="3" width="39" style="180"/>
    <col min="4" max="4" width="33.5703125" style="180" customWidth="1"/>
    <col min="5" max="6" width="21.140625" style="180" customWidth="1"/>
    <col min="7" max="7" width="24.42578125" style="180" customWidth="1"/>
    <col min="8" max="8" width="21.140625" style="180" customWidth="1"/>
    <col min="9" max="9" width="44.7109375" style="180" customWidth="1"/>
    <col min="10" max="10" width="34.5703125" style="180" customWidth="1"/>
    <col min="11" max="16384" width="39" style="180"/>
  </cols>
  <sheetData>
    <row r="1" spans="2:11" ht="12.75">
      <c r="B1" s="179" t="s">
        <v>294</v>
      </c>
      <c r="C1" s="174"/>
    </row>
    <row r="3" spans="2:11" ht="12.75">
      <c r="B3" s="181" t="s">
        <v>295</v>
      </c>
      <c r="C3" s="182"/>
      <c r="D3" s="183"/>
    </row>
    <row r="4" spans="2:11">
      <c r="B4" s="184"/>
    </row>
    <row r="5" spans="2:11" ht="10.15" customHeight="1">
      <c r="B5" s="340" t="s">
        <v>296</v>
      </c>
      <c r="C5" s="340" t="s">
        <v>297</v>
      </c>
      <c r="D5" s="364" t="s">
        <v>298</v>
      </c>
      <c r="E5" s="365"/>
      <c r="F5" s="365"/>
      <c r="G5" s="365"/>
      <c r="H5" s="345"/>
      <c r="I5" s="346" t="s">
        <v>299</v>
      </c>
      <c r="J5" s="346" t="s">
        <v>300</v>
      </c>
      <c r="K5" s="346" t="s">
        <v>463</v>
      </c>
    </row>
    <row r="6" spans="2:11" ht="20.45" customHeight="1">
      <c r="B6" s="341"/>
      <c r="C6" s="341"/>
      <c r="D6" s="340" t="s">
        <v>301</v>
      </c>
      <c r="E6" s="366" t="s">
        <v>499</v>
      </c>
      <c r="F6" s="367"/>
      <c r="G6" s="364" t="s">
        <v>303</v>
      </c>
      <c r="H6" s="345"/>
      <c r="I6" s="347"/>
      <c r="J6" s="347"/>
      <c r="K6" s="347"/>
    </row>
    <row r="7" spans="2:11">
      <c r="B7" s="342"/>
      <c r="C7" s="342"/>
      <c r="D7" s="342"/>
      <c r="E7" s="185" t="s">
        <v>304</v>
      </c>
      <c r="F7" s="185" t="s">
        <v>305</v>
      </c>
      <c r="G7" s="185" t="s">
        <v>304</v>
      </c>
      <c r="H7" s="185" t="s">
        <v>305</v>
      </c>
      <c r="I7" s="348"/>
      <c r="J7" s="348"/>
      <c r="K7" s="348"/>
    </row>
    <row r="8" spans="2:11" ht="63" hidden="1">
      <c r="B8" s="276" t="s">
        <v>306</v>
      </c>
      <c r="C8" s="276" t="s">
        <v>307</v>
      </c>
      <c r="D8" s="277" t="s">
        <v>308</v>
      </c>
      <c r="E8" s="278"/>
      <c r="F8" s="278"/>
      <c r="G8" s="278"/>
      <c r="H8" s="278"/>
      <c r="I8" s="189" t="s">
        <v>309</v>
      </c>
      <c r="J8" s="278"/>
    </row>
    <row r="9" spans="2:11">
      <c r="B9" s="204"/>
    </row>
  </sheetData>
  <mergeCells count="9">
    <mergeCell ref="K5:K7"/>
    <mergeCell ref="B5:B7"/>
    <mergeCell ref="C5:C7"/>
    <mergeCell ref="D5:H5"/>
    <mergeCell ref="I5:I7"/>
    <mergeCell ref="J5:J7"/>
    <mergeCell ref="D6:D7"/>
    <mergeCell ref="E6:F6"/>
    <mergeCell ref="G6:H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12"/>
  <sheetViews>
    <sheetView tabSelected="1" zoomScaleNormal="100" workbookViewId="0">
      <selection activeCell="L706" sqref="L706"/>
    </sheetView>
  </sheetViews>
  <sheetFormatPr defaultColWidth="8.85546875" defaultRowHeight="15"/>
  <cols>
    <col min="1" max="1" width="34.28515625" style="205" customWidth="1"/>
    <col min="2" max="2" width="50.140625" style="205" customWidth="1"/>
    <col min="3" max="3" width="19.28515625" style="205" customWidth="1"/>
    <col min="4" max="5" width="17.7109375" style="205" hidden="1" customWidth="1"/>
    <col min="6" max="6" width="17.28515625" style="205" hidden="1" customWidth="1"/>
    <col min="7" max="7" width="17.85546875" style="205" bestFit="1" customWidth="1"/>
    <col min="8" max="8" width="17.7109375" style="205" bestFit="1" customWidth="1"/>
    <col min="9" max="9" width="17.28515625" style="205" bestFit="1" customWidth="1"/>
    <col min="10" max="10" width="16.28515625" style="205" customWidth="1"/>
    <col min="11" max="16384" width="8.85546875" style="205"/>
  </cols>
  <sheetData>
    <row r="3" spans="1:10">
      <c r="A3" s="370"/>
      <c r="B3" s="370"/>
      <c r="C3" s="370"/>
      <c r="D3" s="370"/>
      <c r="E3" s="370"/>
      <c r="F3" s="370"/>
      <c r="G3" s="371"/>
    </row>
    <row r="4" spans="1:10" s="206" customFormat="1" ht="12.75">
      <c r="C4" s="160"/>
    </row>
    <row r="5" spans="1:10" s="206" customFormat="1">
      <c r="A5" s="209" t="s">
        <v>412</v>
      </c>
      <c r="B5" s="209" t="s">
        <v>413</v>
      </c>
      <c r="C5" s="205"/>
      <c r="D5" s="205"/>
      <c r="E5" s="205"/>
      <c r="F5" s="205"/>
      <c r="G5" s="205"/>
      <c r="H5" s="205"/>
      <c r="I5" s="205"/>
    </row>
    <row r="6" spans="1:10" s="206" customFormat="1">
      <c r="A6" s="250">
        <v>1015</v>
      </c>
      <c r="B6" s="249" t="s">
        <v>278</v>
      </c>
      <c r="C6" s="205"/>
      <c r="D6" s="205"/>
      <c r="E6" s="205"/>
      <c r="F6" s="205"/>
      <c r="G6" s="205"/>
      <c r="H6" s="205"/>
      <c r="I6" s="205"/>
    </row>
    <row r="7" spans="1:10" s="212" customFormat="1" ht="12.75">
      <c r="A7" s="211"/>
      <c r="B7" s="211"/>
      <c r="C7" s="164"/>
    </row>
    <row r="8" spans="1:10" s="206" customFormat="1" ht="12.75">
      <c r="A8" s="372" t="s">
        <v>414</v>
      </c>
      <c r="B8" s="373"/>
      <c r="C8" s="373"/>
      <c r="D8" s="373"/>
      <c r="E8" s="373"/>
      <c r="F8" s="373"/>
      <c r="G8" s="374"/>
    </row>
    <row r="9" spans="1:10" s="212" customFormat="1" ht="12.75">
      <c r="A9" s="211"/>
      <c r="B9" s="211"/>
      <c r="C9" s="164"/>
    </row>
    <row r="10" spans="1:10" s="280" customFormat="1" ht="12.75">
      <c r="A10" s="376" t="s">
        <v>419</v>
      </c>
      <c r="B10" s="376" t="s">
        <v>469</v>
      </c>
      <c r="C10" s="377"/>
      <c r="D10" s="377"/>
      <c r="E10" s="377"/>
      <c r="F10" s="377"/>
      <c r="G10" s="377"/>
      <c r="H10" s="377"/>
      <c r="I10" s="377"/>
      <c r="J10" s="377"/>
    </row>
    <row r="11" spans="1:10" s="206" customFormat="1" ht="12.75">
      <c r="A11" s="378" t="s">
        <v>399</v>
      </c>
      <c r="B11" s="165">
        <v>1015</v>
      </c>
      <c r="C11" s="379" t="s">
        <v>400</v>
      </c>
      <c r="D11" s="379"/>
      <c r="E11" s="379"/>
      <c r="F11" s="379"/>
      <c r="G11" s="379"/>
      <c r="H11" s="379"/>
      <c r="I11" s="379"/>
      <c r="J11" s="379"/>
    </row>
    <row r="12" spans="1:10" s="206" customFormat="1" ht="12.75">
      <c r="A12" s="378" t="s">
        <v>401</v>
      </c>
      <c r="B12" s="165" t="s">
        <v>416</v>
      </c>
      <c r="C12" s="380" t="s">
        <v>482</v>
      </c>
      <c r="D12" s="381" t="e">
        <f>#REF!</f>
        <v>#REF!</v>
      </c>
      <c r="E12" s="381" t="e">
        <f>#REF!</f>
        <v>#REF!</v>
      </c>
      <c r="F12" s="381" t="e">
        <f>#REF!</f>
        <v>#REF!</v>
      </c>
      <c r="G12" s="380" t="s">
        <v>483</v>
      </c>
      <c r="H12" s="382" t="s">
        <v>402</v>
      </c>
      <c r="I12" s="382" t="s">
        <v>403</v>
      </c>
      <c r="J12" s="382" t="s">
        <v>465</v>
      </c>
    </row>
    <row r="13" spans="1:10" s="206" customFormat="1" ht="25.5">
      <c r="A13" s="378" t="s">
        <v>404</v>
      </c>
      <c r="B13" s="383" t="s">
        <v>275</v>
      </c>
      <c r="C13" s="384"/>
      <c r="D13" s="385"/>
      <c r="E13" s="385"/>
      <c r="F13" s="385"/>
      <c r="G13" s="384"/>
      <c r="H13" s="379"/>
      <c r="I13" s="379"/>
      <c r="J13" s="379"/>
    </row>
    <row r="14" spans="1:10" s="206" customFormat="1" ht="89.25">
      <c r="A14" s="378" t="s">
        <v>405</v>
      </c>
      <c r="B14" s="383" t="s">
        <v>274</v>
      </c>
      <c r="C14" s="384"/>
      <c r="D14" s="385"/>
      <c r="E14" s="385"/>
      <c r="F14" s="385"/>
      <c r="G14" s="384"/>
      <c r="H14" s="379"/>
      <c r="I14" s="379"/>
      <c r="J14" s="379"/>
    </row>
    <row r="15" spans="1:10" s="206" customFormat="1" ht="12.75">
      <c r="A15" s="378" t="s">
        <v>406</v>
      </c>
      <c r="B15" s="383" t="s">
        <v>269</v>
      </c>
      <c r="C15" s="384"/>
      <c r="D15" s="385"/>
      <c r="E15" s="385"/>
      <c r="F15" s="385"/>
      <c r="G15" s="384"/>
      <c r="H15" s="379"/>
      <c r="I15" s="379"/>
      <c r="J15" s="379"/>
    </row>
    <row r="16" spans="1:10" s="281" customFormat="1" ht="25.5">
      <c r="A16" s="376" t="s">
        <v>476</v>
      </c>
      <c r="B16" s="386" t="s">
        <v>428</v>
      </c>
      <c r="C16" s="384"/>
      <c r="D16" s="385"/>
      <c r="E16" s="385"/>
      <c r="F16" s="385"/>
      <c r="G16" s="384"/>
      <c r="H16" s="379"/>
      <c r="I16" s="379"/>
      <c r="J16" s="379"/>
    </row>
    <row r="17" spans="1:10" s="206" customFormat="1" ht="25.5">
      <c r="A17" s="378" t="s">
        <v>415</v>
      </c>
      <c r="B17" s="383" t="s">
        <v>417</v>
      </c>
      <c r="C17" s="384"/>
      <c r="D17" s="385"/>
      <c r="E17" s="385"/>
      <c r="F17" s="385"/>
      <c r="G17" s="384"/>
      <c r="H17" s="379"/>
      <c r="I17" s="379"/>
      <c r="J17" s="379"/>
    </row>
    <row r="18" spans="1:10" s="206" customFormat="1" ht="12.75">
      <c r="A18" s="379" t="s">
        <v>407</v>
      </c>
      <c r="B18" s="379"/>
      <c r="C18" s="384"/>
      <c r="D18" s="385"/>
      <c r="E18" s="385"/>
      <c r="F18" s="385"/>
      <c r="G18" s="384"/>
      <c r="H18" s="379"/>
      <c r="I18" s="379"/>
      <c r="J18" s="379"/>
    </row>
    <row r="19" spans="1:10" s="206" customFormat="1" ht="25.5">
      <c r="A19" s="387" t="s">
        <v>408</v>
      </c>
      <c r="B19" s="387" t="s">
        <v>409</v>
      </c>
      <c r="C19" s="387"/>
      <c r="D19" s="387"/>
      <c r="E19" s="387"/>
      <c r="F19" s="387"/>
      <c r="G19" s="387"/>
      <c r="H19" s="387"/>
      <c r="I19" s="387"/>
      <c r="J19" s="387"/>
    </row>
    <row r="20" spans="1:10" s="206" customFormat="1" ht="51">
      <c r="A20" s="388" t="s">
        <v>410</v>
      </c>
      <c r="B20" s="383" t="s">
        <v>418</v>
      </c>
      <c r="C20" s="389">
        <v>128122</v>
      </c>
      <c r="D20" s="390"/>
      <c r="E20" s="390"/>
      <c r="F20" s="390"/>
      <c r="G20" s="390">
        <v>147493</v>
      </c>
      <c r="H20" s="389">
        <v>161918</v>
      </c>
      <c r="I20" s="389">
        <v>164264</v>
      </c>
      <c r="J20" s="389">
        <v>168695</v>
      </c>
    </row>
    <row r="21" spans="1:10" s="206" customFormat="1" ht="12.75">
      <c r="A21" s="391" t="s">
        <v>411</v>
      </c>
      <c r="B21" s="391"/>
      <c r="C21" s="392">
        <f>'Havelv 3 մաս 1 և մաս 2'!D32</f>
        <v>9224023.3300000001</v>
      </c>
      <c r="D21" s="392"/>
      <c r="E21" s="392"/>
      <c r="F21" s="392"/>
      <c r="G21" s="392">
        <f>'Havelv 3 մաս 1 և մաս 2'!H32</f>
        <v>10619496</v>
      </c>
      <c r="H21" s="392">
        <f>'Havelv 3 մաս 1 և մաս 2'!I32</f>
        <v>11658096</v>
      </c>
      <c r="I21" s="392">
        <f>'Havelv 3 մաս 1 և մաս 2'!J32</f>
        <v>11827008</v>
      </c>
      <c r="J21" s="392">
        <f>'Havelv 3 մաս 1 և մաս 2'!K32</f>
        <v>12146040</v>
      </c>
    </row>
    <row r="22" spans="1:10" s="375" customFormat="1" ht="12.75"/>
    <row r="23" spans="1:10" s="279" customFormat="1" ht="12.75">
      <c r="A23" s="376" t="s">
        <v>419</v>
      </c>
      <c r="B23" s="376" t="s">
        <v>420</v>
      </c>
      <c r="C23" s="377"/>
      <c r="D23" s="377"/>
      <c r="E23" s="377"/>
      <c r="F23" s="377"/>
      <c r="G23" s="377"/>
      <c r="H23" s="377"/>
      <c r="I23" s="377"/>
      <c r="J23" s="377"/>
    </row>
    <row r="24" spans="1:10">
      <c r="A24" s="378" t="s">
        <v>399</v>
      </c>
      <c r="B24" s="165">
        <v>1015</v>
      </c>
      <c r="C24" s="379" t="s">
        <v>400</v>
      </c>
      <c r="D24" s="379"/>
      <c r="E24" s="379"/>
      <c r="F24" s="379"/>
      <c r="G24" s="379"/>
      <c r="H24" s="379"/>
      <c r="I24" s="379"/>
      <c r="J24" s="379"/>
    </row>
    <row r="25" spans="1:10" ht="15" customHeight="1">
      <c r="A25" s="378" t="s">
        <v>401</v>
      </c>
      <c r="B25" s="165">
        <v>12001</v>
      </c>
      <c r="C25" s="380" t="s">
        <v>477</v>
      </c>
      <c r="D25" s="381" t="e">
        <f>#REF!</f>
        <v>#REF!</v>
      </c>
      <c r="E25" s="381" t="e">
        <f>#REF!</f>
        <v>#REF!</v>
      </c>
      <c r="F25" s="381" t="e">
        <f>#REF!</f>
        <v>#REF!</v>
      </c>
      <c r="G25" s="380" t="s">
        <v>478</v>
      </c>
      <c r="H25" s="382" t="s">
        <v>402</v>
      </c>
      <c r="I25" s="382" t="s">
        <v>403</v>
      </c>
      <c r="J25" s="382" t="s">
        <v>465</v>
      </c>
    </row>
    <row r="26" spans="1:10" ht="25.5">
      <c r="A26" s="378" t="s">
        <v>476</v>
      </c>
      <c r="B26" s="383" t="s">
        <v>467</v>
      </c>
      <c r="C26" s="384"/>
      <c r="D26" s="385"/>
      <c r="E26" s="385"/>
      <c r="F26" s="385"/>
      <c r="G26" s="384"/>
      <c r="H26" s="379"/>
      <c r="I26" s="379"/>
      <c r="J26" s="379"/>
    </row>
    <row r="27" spans="1:10" ht="25.5">
      <c r="A27" s="378" t="s">
        <v>404</v>
      </c>
      <c r="B27" s="383" t="s">
        <v>275</v>
      </c>
      <c r="C27" s="384"/>
      <c r="D27" s="385"/>
      <c r="E27" s="385"/>
      <c r="F27" s="385"/>
      <c r="G27" s="384"/>
      <c r="H27" s="379"/>
      <c r="I27" s="379"/>
      <c r="J27" s="379"/>
    </row>
    <row r="28" spans="1:10" ht="89.25">
      <c r="A28" s="378" t="s">
        <v>405</v>
      </c>
      <c r="B28" s="383" t="s">
        <v>274</v>
      </c>
      <c r="C28" s="384"/>
      <c r="D28" s="385"/>
      <c r="E28" s="385"/>
      <c r="F28" s="385"/>
      <c r="G28" s="384"/>
      <c r="H28" s="379"/>
      <c r="I28" s="379"/>
      <c r="J28" s="379"/>
    </row>
    <row r="29" spans="1:10">
      <c r="A29" s="376" t="s">
        <v>406</v>
      </c>
      <c r="B29" s="386" t="s">
        <v>269</v>
      </c>
      <c r="C29" s="384"/>
      <c r="D29" s="385"/>
      <c r="E29" s="385"/>
      <c r="F29" s="385"/>
      <c r="G29" s="384"/>
      <c r="H29" s="379"/>
      <c r="I29" s="379"/>
      <c r="J29" s="379"/>
    </row>
    <row r="30" spans="1:10" ht="25.5">
      <c r="A30" s="378" t="s">
        <v>476</v>
      </c>
      <c r="B30" s="383" t="s">
        <v>467</v>
      </c>
      <c r="C30" s="384"/>
      <c r="D30" s="385"/>
      <c r="E30" s="385"/>
      <c r="F30" s="385"/>
      <c r="G30" s="384"/>
      <c r="H30" s="379"/>
      <c r="I30" s="379"/>
      <c r="J30" s="379"/>
    </row>
    <row r="31" spans="1:10">
      <c r="A31" s="379" t="s">
        <v>415</v>
      </c>
      <c r="B31" s="379" t="s">
        <v>417</v>
      </c>
      <c r="C31" s="384"/>
      <c r="D31" s="385"/>
      <c r="E31" s="385"/>
      <c r="F31" s="385"/>
      <c r="G31" s="384"/>
      <c r="H31" s="379"/>
      <c r="I31" s="379"/>
      <c r="J31" s="379"/>
    </row>
    <row r="32" spans="1:10">
      <c r="A32" s="387" t="s">
        <v>407</v>
      </c>
      <c r="B32" s="387"/>
      <c r="C32" s="387"/>
      <c r="D32" s="387"/>
      <c r="E32" s="387"/>
      <c r="F32" s="387"/>
      <c r="G32" s="387"/>
      <c r="H32" s="387"/>
      <c r="I32" s="387"/>
      <c r="J32" s="387"/>
    </row>
    <row r="33" spans="1:10" ht="25.5">
      <c r="A33" s="388" t="s">
        <v>408</v>
      </c>
      <c r="B33" s="383" t="s">
        <v>409</v>
      </c>
      <c r="C33" s="389"/>
      <c r="D33" s="390"/>
      <c r="E33" s="390"/>
      <c r="F33" s="390"/>
      <c r="G33" s="390"/>
      <c r="H33" s="389"/>
      <c r="I33" s="389"/>
      <c r="J33" s="389"/>
    </row>
    <row r="34" spans="1:10">
      <c r="A34" s="391" t="s">
        <v>410</v>
      </c>
      <c r="B34" s="391" t="s">
        <v>418</v>
      </c>
      <c r="C34" s="392">
        <v>86</v>
      </c>
      <c r="D34" s="392"/>
      <c r="E34" s="392"/>
      <c r="F34" s="392"/>
      <c r="G34" s="392">
        <v>130</v>
      </c>
      <c r="H34" s="392">
        <v>140</v>
      </c>
      <c r="I34" s="392">
        <v>140</v>
      </c>
      <c r="J34" s="392">
        <v>140</v>
      </c>
    </row>
    <row r="35" spans="1:10">
      <c r="A35" s="368" t="s">
        <v>411</v>
      </c>
      <c r="B35" s="369"/>
      <c r="C35" s="283">
        <v>6203.8</v>
      </c>
      <c r="D35" s="283"/>
      <c r="E35" s="283"/>
      <c r="F35" s="283"/>
      <c r="G35" s="283">
        <v>8340</v>
      </c>
      <c r="H35" s="283">
        <v>10080</v>
      </c>
      <c r="I35" s="283">
        <v>10080</v>
      </c>
      <c r="J35" s="283">
        <v>10080</v>
      </c>
    </row>
    <row r="37" spans="1:10">
      <c r="A37" s="376" t="s">
        <v>419</v>
      </c>
      <c r="B37" s="376" t="s">
        <v>420</v>
      </c>
      <c r="C37" s="377"/>
      <c r="D37" s="377"/>
      <c r="E37" s="377"/>
      <c r="F37" s="377"/>
      <c r="G37" s="377"/>
      <c r="H37" s="377"/>
      <c r="I37" s="377"/>
      <c r="J37" s="377"/>
    </row>
    <row r="38" spans="1:10">
      <c r="A38" s="378" t="s">
        <v>399</v>
      </c>
      <c r="B38" s="165">
        <v>1015</v>
      </c>
      <c r="C38" s="379" t="s">
        <v>400</v>
      </c>
      <c r="D38" s="379"/>
      <c r="E38" s="379"/>
      <c r="F38" s="379"/>
      <c r="G38" s="379"/>
      <c r="H38" s="379"/>
      <c r="I38" s="379"/>
      <c r="J38" s="379"/>
    </row>
    <row r="39" spans="1:10" ht="15" customHeight="1">
      <c r="A39" s="378" t="s">
        <v>401</v>
      </c>
      <c r="B39" s="165">
        <v>12001</v>
      </c>
      <c r="C39" s="380" t="s">
        <v>482</v>
      </c>
      <c r="D39" s="381" t="e">
        <f>#REF!</f>
        <v>#REF!</v>
      </c>
      <c r="E39" s="381" t="e">
        <f>#REF!</f>
        <v>#REF!</v>
      </c>
      <c r="F39" s="381" t="e">
        <f>#REF!</f>
        <v>#REF!</v>
      </c>
      <c r="G39" s="380" t="s">
        <v>483</v>
      </c>
      <c r="H39" s="382" t="s">
        <v>402</v>
      </c>
      <c r="I39" s="382" t="s">
        <v>403</v>
      </c>
      <c r="J39" s="382" t="s">
        <v>465</v>
      </c>
    </row>
    <row r="40" spans="1:10" ht="25.5">
      <c r="A40" s="378" t="s">
        <v>404</v>
      </c>
      <c r="B40" s="383" t="s">
        <v>275</v>
      </c>
      <c r="C40" s="384"/>
      <c r="D40" s="385"/>
      <c r="E40" s="385"/>
      <c r="F40" s="385"/>
      <c r="G40" s="384"/>
      <c r="H40" s="379"/>
      <c r="I40" s="379"/>
      <c r="J40" s="379"/>
    </row>
    <row r="41" spans="1:10" ht="89.25">
      <c r="A41" s="378" t="s">
        <v>405</v>
      </c>
      <c r="B41" s="383" t="s">
        <v>274</v>
      </c>
      <c r="C41" s="384"/>
      <c r="D41" s="385"/>
      <c r="E41" s="385"/>
      <c r="F41" s="385"/>
      <c r="G41" s="384"/>
      <c r="H41" s="379"/>
      <c r="I41" s="379"/>
      <c r="J41" s="379"/>
    </row>
    <row r="42" spans="1:10">
      <c r="A42" s="378" t="s">
        <v>406</v>
      </c>
      <c r="B42" s="383" t="s">
        <v>269</v>
      </c>
      <c r="C42" s="384"/>
      <c r="D42" s="385"/>
      <c r="E42" s="385"/>
      <c r="F42" s="385"/>
      <c r="G42" s="384"/>
      <c r="H42" s="379"/>
      <c r="I42" s="379"/>
      <c r="J42" s="379"/>
    </row>
    <row r="43" spans="1:10" ht="25.5">
      <c r="A43" s="376" t="s">
        <v>476</v>
      </c>
      <c r="B43" s="386" t="s">
        <v>468</v>
      </c>
      <c r="C43" s="384"/>
      <c r="D43" s="385"/>
      <c r="E43" s="385"/>
      <c r="F43" s="385"/>
      <c r="G43" s="384"/>
      <c r="H43" s="379"/>
      <c r="I43" s="379"/>
      <c r="J43" s="379"/>
    </row>
    <row r="44" spans="1:10" ht="25.5">
      <c r="A44" s="378" t="s">
        <v>415</v>
      </c>
      <c r="B44" s="383" t="s">
        <v>417</v>
      </c>
      <c r="C44" s="384"/>
      <c r="D44" s="385"/>
      <c r="E44" s="385"/>
      <c r="F44" s="385"/>
      <c r="G44" s="384"/>
      <c r="H44" s="379"/>
      <c r="I44" s="379"/>
      <c r="J44" s="379"/>
    </row>
    <row r="45" spans="1:10">
      <c r="A45" s="379" t="s">
        <v>407</v>
      </c>
      <c r="B45" s="379"/>
      <c r="C45" s="384"/>
      <c r="D45" s="385"/>
      <c r="E45" s="385"/>
      <c r="F45" s="385"/>
      <c r="G45" s="384"/>
      <c r="H45" s="379"/>
      <c r="I45" s="379"/>
      <c r="J45" s="379"/>
    </row>
    <row r="46" spans="1:10" ht="25.5">
      <c r="A46" s="387" t="s">
        <v>408</v>
      </c>
      <c r="B46" s="387" t="s">
        <v>409</v>
      </c>
      <c r="C46" s="387"/>
      <c r="D46" s="387"/>
      <c r="E46" s="387"/>
      <c r="F46" s="387"/>
      <c r="G46" s="387"/>
      <c r="H46" s="387"/>
      <c r="I46" s="387"/>
      <c r="J46" s="387"/>
    </row>
    <row r="47" spans="1:10" ht="51">
      <c r="A47" s="388" t="s">
        <v>410</v>
      </c>
      <c r="B47" s="383" t="s">
        <v>418</v>
      </c>
      <c r="C47" s="389">
        <v>453</v>
      </c>
      <c r="D47" s="390"/>
      <c r="E47" s="390"/>
      <c r="F47" s="390"/>
      <c r="G47" s="390">
        <v>616</v>
      </c>
      <c r="H47" s="389">
        <v>635</v>
      </c>
      <c r="I47" s="389">
        <v>635</v>
      </c>
      <c r="J47" s="389">
        <v>635</v>
      </c>
    </row>
    <row r="48" spans="1:10" ht="15" customHeight="1">
      <c r="A48" s="391" t="s">
        <v>411</v>
      </c>
      <c r="B48" s="391"/>
      <c r="C48" s="392">
        <v>32613</v>
      </c>
      <c r="D48" s="392"/>
      <c r="E48" s="392"/>
      <c r="F48" s="392"/>
      <c r="G48" s="392">
        <v>41832</v>
      </c>
      <c r="H48" s="392">
        <v>45720</v>
      </c>
      <c r="I48" s="392">
        <v>45720</v>
      </c>
      <c r="J48" s="392">
        <v>45720</v>
      </c>
    </row>
    <row r="50" spans="1:10">
      <c r="A50" s="376" t="s">
        <v>419</v>
      </c>
      <c r="B50" s="376" t="s">
        <v>420</v>
      </c>
      <c r="C50" s="377"/>
      <c r="D50" s="377"/>
      <c r="E50" s="377"/>
      <c r="F50" s="377"/>
      <c r="G50" s="377"/>
      <c r="H50" s="377"/>
      <c r="I50" s="377"/>
      <c r="J50" s="377"/>
    </row>
    <row r="51" spans="1:10">
      <c r="A51" s="378" t="s">
        <v>399</v>
      </c>
      <c r="B51" s="165">
        <v>1015</v>
      </c>
      <c r="C51" s="379" t="s">
        <v>400</v>
      </c>
      <c r="D51" s="379"/>
      <c r="E51" s="379"/>
      <c r="F51" s="379"/>
      <c r="G51" s="379"/>
      <c r="H51" s="379"/>
      <c r="I51" s="379"/>
      <c r="J51" s="379"/>
    </row>
    <row r="52" spans="1:10" ht="15" customHeight="1">
      <c r="A52" s="378" t="s">
        <v>401</v>
      </c>
      <c r="B52" s="165">
        <v>12001</v>
      </c>
      <c r="C52" s="380" t="s">
        <v>482</v>
      </c>
      <c r="D52" s="381" t="e">
        <f>#REF!</f>
        <v>#REF!</v>
      </c>
      <c r="E52" s="381" t="e">
        <f>#REF!</f>
        <v>#REF!</v>
      </c>
      <c r="F52" s="381" t="e">
        <f>#REF!</f>
        <v>#REF!</v>
      </c>
      <c r="G52" s="380" t="s">
        <v>483</v>
      </c>
      <c r="H52" s="382" t="s">
        <v>402</v>
      </c>
      <c r="I52" s="382" t="s">
        <v>403</v>
      </c>
      <c r="J52" s="382" t="s">
        <v>465</v>
      </c>
    </row>
    <row r="53" spans="1:10" ht="25.5">
      <c r="A53" s="378" t="s">
        <v>404</v>
      </c>
      <c r="B53" s="383" t="s">
        <v>275</v>
      </c>
      <c r="C53" s="384"/>
      <c r="D53" s="385"/>
      <c r="E53" s="385"/>
      <c r="F53" s="385"/>
      <c r="G53" s="384"/>
      <c r="H53" s="379"/>
      <c r="I53" s="379"/>
      <c r="J53" s="379"/>
    </row>
    <row r="54" spans="1:10" ht="89.25">
      <c r="A54" s="378" t="s">
        <v>405</v>
      </c>
      <c r="B54" s="383" t="s">
        <v>274</v>
      </c>
      <c r="C54" s="384"/>
      <c r="D54" s="385"/>
      <c r="E54" s="385"/>
      <c r="F54" s="385"/>
      <c r="G54" s="384"/>
      <c r="H54" s="379"/>
      <c r="I54" s="379"/>
      <c r="J54" s="379"/>
    </row>
    <row r="55" spans="1:10">
      <c r="A55" s="378" t="s">
        <v>406</v>
      </c>
      <c r="B55" s="383" t="s">
        <v>269</v>
      </c>
      <c r="C55" s="384"/>
      <c r="D55" s="385"/>
      <c r="E55" s="385"/>
      <c r="F55" s="385"/>
      <c r="G55" s="384"/>
      <c r="H55" s="379"/>
      <c r="I55" s="379"/>
      <c r="J55" s="379"/>
    </row>
    <row r="56" spans="1:10" ht="25.5">
      <c r="A56" s="376" t="s">
        <v>476</v>
      </c>
      <c r="B56" s="386" t="s">
        <v>421</v>
      </c>
      <c r="C56" s="384"/>
      <c r="D56" s="385"/>
      <c r="E56" s="385"/>
      <c r="F56" s="385"/>
      <c r="G56" s="384"/>
      <c r="H56" s="379"/>
      <c r="I56" s="379"/>
      <c r="J56" s="379"/>
    </row>
    <row r="57" spans="1:10" ht="25.5">
      <c r="A57" s="378" t="s">
        <v>415</v>
      </c>
      <c r="B57" s="383" t="s">
        <v>417</v>
      </c>
      <c r="C57" s="384"/>
      <c r="D57" s="385"/>
      <c r="E57" s="385"/>
      <c r="F57" s="385"/>
      <c r="G57" s="384"/>
      <c r="H57" s="379"/>
      <c r="I57" s="379"/>
      <c r="J57" s="379"/>
    </row>
    <row r="58" spans="1:10">
      <c r="A58" s="379" t="s">
        <v>407</v>
      </c>
      <c r="B58" s="379"/>
      <c r="C58" s="384"/>
      <c r="D58" s="385"/>
      <c r="E58" s="385"/>
      <c r="F58" s="385"/>
      <c r="G58" s="384"/>
      <c r="H58" s="379"/>
      <c r="I58" s="379"/>
      <c r="J58" s="379"/>
    </row>
    <row r="59" spans="1:10" ht="25.5">
      <c r="A59" s="387" t="s">
        <v>408</v>
      </c>
      <c r="B59" s="387" t="s">
        <v>409</v>
      </c>
      <c r="C59" s="387"/>
      <c r="D59" s="387"/>
      <c r="E59" s="387"/>
      <c r="F59" s="387"/>
      <c r="G59" s="387"/>
      <c r="H59" s="387"/>
      <c r="I59" s="387"/>
      <c r="J59" s="387"/>
    </row>
    <row r="60" spans="1:10" ht="51">
      <c r="A60" s="388" t="s">
        <v>410</v>
      </c>
      <c r="B60" s="383" t="s">
        <v>418</v>
      </c>
      <c r="C60" s="389">
        <v>1347</v>
      </c>
      <c r="D60" s="390"/>
      <c r="E60" s="390"/>
      <c r="F60" s="390"/>
      <c r="G60" s="390">
        <v>1573</v>
      </c>
      <c r="H60" s="389">
        <v>1995</v>
      </c>
      <c r="I60" s="389">
        <v>1995</v>
      </c>
      <c r="J60" s="389">
        <v>1995</v>
      </c>
    </row>
    <row r="61" spans="1:10" ht="15" customHeight="1">
      <c r="A61" s="391" t="s">
        <v>411</v>
      </c>
      <c r="B61" s="391"/>
      <c r="C61" s="392">
        <v>96974.91</v>
      </c>
      <c r="D61" s="392"/>
      <c r="E61" s="392"/>
      <c r="F61" s="392"/>
      <c r="G61" s="392">
        <v>113256</v>
      </c>
      <c r="H61" s="392">
        <v>143640</v>
      </c>
      <c r="I61" s="392">
        <v>143640</v>
      </c>
      <c r="J61" s="392">
        <v>143640</v>
      </c>
    </row>
    <row r="63" spans="1:10">
      <c r="A63" s="376" t="s">
        <v>419</v>
      </c>
      <c r="B63" s="376" t="s">
        <v>420</v>
      </c>
      <c r="C63" s="377"/>
      <c r="D63" s="377"/>
      <c r="E63" s="377"/>
      <c r="F63" s="377"/>
      <c r="G63" s="377"/>
      <c r="H63" s="377"/>
      <c r="I63" s="377"/>
      <c r="J63" s="377"/>
    </row>
    <row r="64" spans="1:10">
      <c r="A64" s="378" t="s">
        <v>399</v>
      </c>
      <c r="B64" s="165">
        <v>1015</v>
      </c>
      <c r="C64" s="379" t="s">
        <v>400</v>
      </c>
      <c r="D64" s="379"/>
      <c r="E64" s="379"/>
      <c r="F64" s="379"/>
      <c r="G64" s="379"/>
      <c r="H64" s="379"/>
      <c r="I64" s="379"/>
      <c r="J64" s="379"/>
    </row>
    <row r="65" spans="1:10" ht="15" customHeight="1">
      <c r="A65" s="378" t="s">
        <v>401</v>
      </c>
      <c r="B65" s="165">
        <v>12001</v>
      </c>
      <c r="C65" s="380" t="s">
        <v>482</v>
      </c>
      <c r="D65" s="381" t="e">
        <f>#REF!</f>
        <v>#REF!</v>
      </c>
      <c r="E65" s="381" t="e">
        <f>#REF!</f>
        <v>#REF!</v>
      </c>
      <c r="F65" s="381" t="e">
        <f>#REF!</f>
        <v>#REF!</v>
      </c>
      <c r="G65" s="380" t="s">
        <v>483</v>
      </c>
      <c r="H65" s="382" t="s">
        <v>402</v>
      </c>
      <c r="I65" s="382" t="s">
        <v>403</v>
      </c>
      <c r="J65" s="382" t="s">
        <v>465</v>
      </c>
    </row>
    <row r="66" spans="1:10" ht="25.5">
      <c r="A66" s="378" t="s">
        <v>404</v>
      </c>
      <c r="B66" s="383" t="s">
        <v>275</v>
      </c>
      <c r="C66" s="384"/>
      <c r="D66" s="385"/>
      <c r="E66" s="385"/>
      <c r="F66" s="385"/>
      <c r="G66" s="384"/>
      <c r="H66" s="379"/>
      <c r="I66" s="379"/>
      <c r="J66" s="379"/>
    </row>
    <row r="67" spans="1:10" ht="89.25">
      <c r="A67" s="378" t="s">
        <v>405</v>
      </c>
      <c r="B67" s="383" t="s">
        <v>274</v>
      </c>
      <c r="C67" s="384"/>
      <c r="D67" s="385"/>
      <c r="E67" s="385"/>
      <c r="F67" s="385"/>
      <c r="G67" s="384"/>
      <c r="H67" s="379"/>
      <c r="I67" s="379"/>
      <c r="J67" s="379"/>
    </row>
    <row r="68" spans="1:10">
      <c r="A68" s="378" t="s">
        <v>406</v>
      </c>
      <c r="B68" s="383" t="s">
        <v>269</v>
      </c>
      <c r="C68" s="384"/>
      <c r="D68" s="385"/>
      <c r="E68" s="385"/>
      <c r="F68" s="385"/>
      <c r="G68" s="384"/>
      <c r="H68" s="379"/>
      <c r="I68" s="379"/>
      <c r="J68" s="379"/>
    </row>
    <row r="69" spans="1:10" ht="25.5">
      <c r="A69" s="376" t="s">
        <v>476</v>
      </c>
      <c r="B69" s="386" t="s">
        <v>470</v>
      </c>
      <c r="C69" s="384"/>
      <c r="D69" s="385"/>
      <c r="E69" s="385"/>
      <c r="F69" s="385"/>
      <c r="G69" s="384"/>
      <c r="H69" s="379"/>
      <c r="I69" s="379"/>
      <c r="J69" s="379"/>
    </row>
    <row r="70" spans="1:10" ht="25.5">
      <c r="A70" s="378" t="s">
        <v>415</v>
      </c>
      <c r="B70" s="383" t="s">
        <v>417</v>
      </c>
      <c r="C70" s="384"/>
      <c r="D70" s="385"/>
      <c r="E70" s="385"/>
      <c r="F70" s="385"/>
      <c r="G70" s="384"/>
      <c r="H70" s="379"/>
      <c r="I70" s="379"/>
      <c r="J70" s="379"/>
    </row>
    <row r="71" spans="1:10">
      <c r="A71" s="379" t="s">
        <v>407</v>
      </c>
      <c r="B71" s="379"/>
      <c r="C71" s="384"/>
      <c r="D71" s="385"/>
      <c r="E71" s="385"/>
      <c r="F71" s="385"/>
      <c r="G71" s="384"/>
      <c r="H71" s="379"/>
      <c r="I71" s="379"/>
      <c r="J71" s="379"/>
    </row>
    <row r="72" spans="1:10" ht="25.5">
      <c r="A72" s="387" t="s">
        <v>408</v>
      </c>
      <c r="B72" s="387" t="s">
        <v>409</v>
      </c>
      <c r="C72" s="387"/>
      <c r="D72" s="387"/>
      <c r="E72" s="387"/>
      <c r="F72" s="387"/>
      <c r="G72" s="387"/>
      <c r="H72" s="387"/>
      <c r="I72" s="387"/>
      <c r="J72" s="387"/>
    </row>
    <row r="73" spans="1:10" ht="51">
      <c r="A73" s="388" t="s">
        <v>410</v>
      </c>
      <c r="B73" s="383" t="s">
        <v>418</v>
      </c>
      <c r="C73" s="389">
        <v>92</v>
      </c>
      <c r="D73" s="390"/>
      <c r="E73" s="390"/>
      <c r="F73" s="390"/>
      <c r="G73" s="390">
        <v>113</v>
      </c>
      <c r="H73" s="389">
        <v>113</v>
      </c>
      <c r="I73" s="389">
        <v>113</v>
      </c>
      <c r="J73" s="389">
        <v>113</v>
      </c>
    </row>
    <row r="74" spans="1:10" ht="15" customHeight="1">
      <c r="A74" s="391" t="s">
        <v>411</v>
      </c>
      <c r="B74" s="391"/>
      <c r="C74" s="392">
        <v>6666</v>
      </c>
      <c r="D74" s="392"/>
      <c r="E74" s="392"/>
      <c r="F74" s="392"/>
      <c r="G74" s="392">
        <v>8136</v>
      </c>
      <c r="H74" s="392">
        <v>8136</v>
      </c>
      <c r="I74" s="392">
        <v>8136</v>
      </c>
      <c r="J74" s="392">
        <v>8136</v>
      </c>
    </row>
    <row r="76" spans="1:10">
      <c r="A76" s="376" t="s">
        <v>419</v>
      </c>
      <c r="B76" s="376" t="s">
        <v>420</v>
      </c>
      <c r="C76" s="377"/>
      <c r="D76" s="377"/>
      <c r="E76" s="377"/>
      <c r="F76" s="377"/>
      <c r="G76" s="377"/>
      <c r="H76" s="377"/>
      <c r="I76" s="377"/>
      <c r="J76" s="377"/>
    </row>
    <row r="77" spans="1:10">
      <c r="A77" s="378" t="s">
        <v>399</v>
      </c>
      <c r="B77" s="165">
        <v>1015</v>
      </c>
      <c r="C77" s="379" t="s">
        <v>400</v>
      </c>
      <c r="D77" s="379"/>
      <c r="E77" s="379"/>
      <c r="F77" s="379"/>
      <c r="G77" s="379"/>
      <c r="H77" s="379"/>
      <c r="I77" s="379"/>
      <c r="J77" s="379"/>
    </row>
    <row r="78" spans="1:10" ht="15" customHeight="1">
      <c r="A78" s="378" t="s">
        <v>401</v>
      </c>
      <c r="B78" s="165">
        <v>12001</v>
      </c>
      <c r="C78" s="380" t="s">
        <v>482</v>
      </c>
      <c r="D78" s="381" t="e">
        <f>#REF!</f>
        <v>#REF!</v>
      </c>
      <c r="E78" s="381" t="e">
        <f>#REF!</f>
        <v>#REF!</v>
      </c>
      <c r="F78" s="381" t="e">
        <f>#REF!</f>
        <v>#REF!</v>
      </c>
      <c r="G78" s="380" t="s">
        <v>483</v>
      </c>
      <c r="H78" s="382" t="s">
        <v>402</v>
      </c>
      <c r="I78" s="382" t="s">
        <v>403</v>
      </c>
      <c r="J78" s="382" t="s">
        <v>465</v>
      </c>
    </row>
    <row r="79" spans="1:10" ht="25.5">
      <c r="A79" s="378" t="s">
        <v>404</v>
      </c>
      <c r="B79" s="383" t="s">
        <v>275</v>
      </c>
      <c r="C79" s="384"/>
      <c r="D79" s="385"/>
      <c r="E79" s="385"/>
      <c r="F79" s="385"/>
      <c r="G79" s="384"/>
      <c r="H79" s="379"/>
      <c r="I79" s="379"/>
      <c r="J79" s="379"/>
    </row>
    <row r="80" spans="1:10" ht="89.25">
      <c r="A80" s="378" t="s">
        <v>405</v>
      </c>
      <c r="B80" s="383" t="s">
        <v>274</v>
      </c>
      <c r="C80" s="384"/>
      <c r="D80" s="385"/>
      <c r="E80" s="385"/>
      <c r="F80" s="385"/>
      <c r="G80" s="384"/>
      <c r="H80" s="379"/>
      <c r="I80" s="379"/>
      <c r="J80" s="379"/>
    </row>
    <row r="81" spans="1:10">
      <c r="A81" s="378" t="s">
        <v>406</v>
      </c>
      <c r="B81" s="383" t="s">
        <v>269</v>
      </c>
      <c r="C81" s="384"/>
      <c r="D81" s="385"/>
      <c r="E81" s="385"/>
      <c r="F81" s="385"/>
      <c r="G81" s="384"/>
      <c r="H81" s="379"/>
      <c r="I81" s="379"/>
      <c r="J81" s="379"/>
    </row>
    <row r="82" spans="1:10" ht="25.5">
      <c r="A82" s="376" t="s">
        <v>476</v>
      </c>
      <c r="B82" s="386" t="s">
        <v>471</v>
      </c>
      <c r="C82" s="384"/>
      <c r="D82" s="385"/>
      <c r="E82" s="385"/>
      <c r="F82" s="385"/>
      <c r="G82" s="384"/>
      <c r="H82" s="379"/>
      <c r="I82" s="379"/>
      <c r="J82" s="379"/>
    </row>
    <row r="83" spans="1:10" ht="25.5">
      <c r="A83" s="378" t="s">
        <v>415</v>
      </c>
      <c r="B83" s="383" t="s">
        <v>417</v>
      </c>
      <c r="C83" s="384"/>
      <c r="D83" s="385"/>
      <c r="E83" s="385"/>
      <c r="F83" s="385"/>
      <c r="G83" s="384"/>
      <c r="H83" s="379"/>
      <c r="I83" s="379"/>
      <c r="J83" s="379"/>
    </row>
    <row r="84" spans="1:10">
      <c r="A84" s="379" t="s">
        <v>407</v>
      </c>
      <c r="B84" s="379"/>
      <c r="C84" s="384"/>
      <c r="D84" s="385"/>
      <c r="E84" s="385"/>
      <c r="F84" s="385"/>
      <c r="G84" s="384"/>
      <c r="H84" s="379"/>
      <c r="I84" s="379"/>
      <c r="J84" s="379"/>
    </row>
    <row r="85" spans="1:10" ht="25.5">
      <c r="A85" s="387" t="s">
        <v>408</v>
      </c>
      <c r="B85" s="387" t="s">
        <v>409</v>
      </c>
      <c r="C85" s="387"/>
      <c r="D85" s="387"/>
      <c r="E85" s="387"/>
      <c r="F85" s="387"/>
      <c r="G85" s="387"/>
      <c r="H85" s="387"/>
      <c r="I85" s="387"/>
      <c r="J85" s="387"/>
    </row>
    <row r="86" spans="1:10" ht="51">
      <c r="A86" s="388" t="s">
        <v>410</v>
      </c>
      <c r="B86" s="383" t="s">
        <v>418</v>
      </c>
      <c r="C86" s="389">
        <v>2392</v>
      </c>
      <c r="D86" s="390"/>
      <c r="E86" s="390"/>
      <c r="F86" s="390"/>
      <c r="G86" s="390">
        <v>2905</v>
      </c>
      <c r="H86" s="389">
        <v>2911</v>
      </c>
      <c r="I86" s="389">
        <v>2911</v>
      </c>
      <c r="J86" s="389">
        <v>2911</v>
      </c>
    </row>
    <row r="87" spans="1:10" ht="15" customHeight="1">
      <c r="A87" s="391" t="s">
        <v>411</v>
      </c>
      <c r="B87" s="391"/>
      <c r="C87" s="392">
        <v>172190.77</v>
      </c>
      <c r="D87" s="392"/>
      <c r="E87" s="392"/>
      <c r="F87" s="392"/>
      <c r="G87" s="392">
        <v>202440</v>
      </c>
      <c r="H87" s="392">
        <v>209592</v>
      </c>
      <c r="I87" s="392">
        <v>209592</v>
      </c>
      <c r="J87" s="392">
        <v>209592</v>
      </c>
    </row>
    <row r="89" spans="1:10">
      <c r="A89" s="376" t="s">
        <v>419</v>
      </c>
      <c r="B89" s="376" t="s">
        <v>420</v>
      </c>
      <c r="C89" s="377"/>
      <c r="D89" s="377"/>
      <c r="E89" s="377"/>
      <c r="F89" s="377"/>
      <c r="G89" s="377"/>
      <c r="H89" s="377"/>
      <c r="I89" s="377"/>
      <c r="J89" s="377"/>
    </row>
    <row r="90" spans="1:10">
      <c r="A90" s="378" t="s">
        <v>399</v>
      </c>
      <c r="B90" s="165">
        <v>1015</v>
      </c>
      <c r="C90" s="379" t="s">
        <v>400</v>
      </c>
      <c r="D90" s="379"/>
      <c r="E90" s="379"/>
      <c r="F90" s="379"/>
      <c r="G90" s="379"/>
      <c r="H90" s="379"/>
      <c r="I90" s="379"/>
      <c r="J90" s="379"/>
    </row>
    <row r="91" spans="1:10" ht="15" customHeight="1">
      <c r="A91" s="378" t="s">
        <v>401</v>
      </c>
      <c r="B91" s="165">
        <v>12001</v>
      </c>
      <c r="C91" s="380" t="s">
        <v>482</v>
      </c>
      <c r="D91" s="381" t="e">
        <f>#REF!</f>
        <v>#REF!</v>
      </c>
      <c r="E91" s="381" t="e">
        <f>#REF!</f>
        <v>#REF!</v>
      </c>
      <c r="F91" s="381" t="e">
        <f>#REF!</f>
        <v>#REF!</v>
      </c>
      <c r="G91" s="380" t="s">
        <v>483</v>
      </c>
      <c r="H91" s="382" t="s">
        <v>402</v>
      </c>
      <c r="I91" s="382" t="s">
        <v>403</v>
      </c>
      <c r="J91" s="382" t="s">
        <v>465</v>
      </c>
    </row>
    <row r="92" spans="1:10" ht="25.5">
      <c r="A92" s="378" t="s">
        <v>404</v>
      </c>
      <c r="B92" s="383" t="s">
        <v>275</v>
      </c>
      <c r="C92" s="384"/>
      <c r="D92" s="385"/>
      <c r="E92" s="385"/>
      <c r="F92" s="385"/>
      <c r="G92" s="384"/>
      <c r="H92" s="379"/>
      <c r="I92" s="379"/>
      <c r="J92" s="379"/>
    </row>
    <row r="93" spans="1:10" ht="89.25">
      <c r="A93" s="378" t="s">
        <v>405</v>
      </c>
      <c r="B93" s="383" t="s">
        <v>274</v>
      </c>
      <c r="C93" s="384"/>
      <c r="D93" s="385"/>
      <c r="E93" s="385"/>
      <c r="F93" s="385"/>
      <c r="G93" s="384"/>
      <c r="H93" s="379"/>
      <c r="I93" s="379"/>
      <c r="J93" s="379"/>
    </row>
    <row r="94" spans="1:10">
      <c r="A94" s="378" t="s">
        <v>406</v>
      </c>
      <c r="B94" s="383" t="s">
        <v>269</v>
      </c>
      <c r="C94" s="384"/>
      <c r="D94" s="385"/>
      <c r="E94" s="385"/>
      <c r="F94" s="385"/>
      <c r="G94" s="384"/>
      <c r="H94" s="379"/>
      <c r="I94" s="379"/>
      <c r="J94" s="379"/>
    </row>
    <row r="95" spans="1:10" ht="25.5">
      <c r="A95" s="376" t="s">
        <v>476</v>
      </c>
      <c r="B95" s="386" t="s">
        <v>422</v>
      </c>
      <c r="C95" s="384"/>
      <c r="D95" s="385"/>
      <c r="E95" s="385"/>
      <c r="F95" s="385"/>
      <c r="G95" s="384"/>
      <c r="H95" s="379"/>
      <c r="I95" s="379"/>
      <c r="J95" s="379"/>
    </row>
    <row r="96" spans="1:10" ht="25.5">
      <c r="A96" s="378" t="s">
        <v>415</v>
      </c>
      <c r="B96" s="383" t="s">
        <v>417</v>
      </c>
      <c r="C96" s="384"/>
      <c r="D96" s="385"/>
      <c r="E96" s="385"/>
      <c r="F96" s="385"/>
      <c r="G96" s="384"/>
      <c r="H96" s="379"/>
      <c r="I96" s="379"/>
      <c r="J96" s="379"/>
    </row>
    <row r="97" spans="1:10">
      <c r="A97" s="379" t="s">
        <v>407</v>
      </c>
      <c r="B97" s="379"/>
      <c r="C97" s="384"/>
      <c r="D97" s="385"/>
      <c r="E97" s="385"/>
      <c r="F97" s="385"/>
      <c r="G97" s="384"/>
      <c r="H97" s="379"/>
      <c r="I97" s="379"/>
      <c r="J97" s="379"/>
    </row>
    <row r="98" spans="1:10" ht="25.5">
      <c r="A98" s="387" t="s">
        <v>408</v>
      </c>
      <c r="B98" s="387" t="s">
        <v>409</v>
      </c>
      <c r="C98" s="387"/>
      <c r="D98" s="387"/>
      <c r="E98" s="387"/>
      <c r="F98" s="387"/>
      <c r="G98" s="387"/>
      <c r="H98" s="387"/>
      <c r="I98" s="387"/>
      <c r="J98" s="387"/>
    </row>
    <row r="99" spans="1:10" ht="51">
      <c r="A99" s="388" t="s">
        <v>410</v>
      </c>
      <c r="B99" s="383" t="s">
        <v>418</v>
      </c>
      <c r="C99" s="389">
        <v>571</v>
      </c>
      <c r="D99" s="390"/>
      <c r="E99" s="390"/>
      <c r="F99" s="390"/>
      <c r="G99" s="390">
        <v>700</v>
      </c>
      <c r="H99" s="389">
        <v>740</v>
      </c>
      <c r="I99" s="389">
        <v>740</v>
      </c>
      <c r="J99" s="389">
        <v>740</v>
      </c>
    </row>
    <row r="100" spans="1:10" ht="15" customHeight="1">
      <c r="A100" s="391" t="s">
        <v>411</v>
      </c>
      <c r="B100" s="391"/>
      <c r="C100" s="392">
        <v>41088</v>
      </c>
      <c r="D100" s="392"/>
      <c r="E100" s="392"/>
      <c r="F100" s="392"/>
      <c r="G100" s="392">
        <v>48324</v>
      </c>
      <c r="H100" s="392">
        <v>53280</v>
      </c>
      <c r="I100" s="392">
        <v>53280</v>
      </c>
      <c r="J100" s="392">
        <v>53280</v>
      </c>
    </row>
    <row r="102" spans="1:10">
      <c r="A102" s="376" t="s">
        <v>419</v>
      </c>
      <c r="B102" s="376" t="s">
        <v>420</v>
      </c>
      <c r="C102" s="377"/>
      <c r="D102" s="377"/>
      <c r="E102" s="377"/>
      <c r="F102" s="377"/>
      <c r="G102" s="377"/>
      <c r="H102" s="377"/>
      <c r="I102" s="377"/>
      <c r="J102" s="377"/>
    </row>
    <row r="103" spans="1:10">
      <c r="A103" s="378" t="s">
        <v>399</v>
      </c>
      <c r="B103" s="165">
        <v>1015</v>
      </c>
      <c r="C103" s="379" t="s">
        <v>400</v>
      </c>
      <c r="D103" s="379"/>
      <c r="E103" s="379"/>
      <c r="F103" s="379"/>
      <c r="G103" s="379"/>
      <c r="H103" s="379"/>
      <c r="I103" s="379"/>
      <c r="J103" s="379"/>
    </row>
    <row r="104" spans="1:10" ht="15" customHeight="1">
      <c r="A104" s="378" t="s">
        <v>401</v>
      </c>
      <c r="B104" s="165">
        <v>12001</v>
      </c>
      <c r="C104" s="380" t="s">
        <v>482</v>
      </c>
      <c r="D104" s="381" t="e">
        <f>#REF!</f>
        <v>#REF!</v>
      </c>
      <c r="E104" s="381" t="e">
        <f>#REF!</f>
        <v>#REF!</v>
      </c>
      <c r="F104" s="381" t="e">
        <f>#REF!</f>
        <v>#REF!</v>
      </c>
      <c r="G104" s="380" t="s">
        <v>483</v>
      </c>
      <c r="H104" s="382" t="s">
        <v>402</v>
      </c>
      <c r="I104" s="382" t="s">
        <v>403</v>
      </c>
      <c r="J104" s="382" t="s">
        <v>465</v>
      </c>
    </row>
    <row r="105" spans="1:10" ht="25.5">
      <c r="A105" s="378" t="s">
        <v>404</v>
      </c>
      <c r="B105" s="383" t="s">
        <v>275</v>
      </c>
      <c r="C105" s="384"/>
      <c r="D105" s="385"/>
      <c r="E105" s="385"/>
      <c r="F105" s="385"/>
      <c r="G105" s="384"/>
      <c r="H105" s="379"/>
      <c r="I105" s="379"/>
      <c r="J105" s="379"/>
    </row>
    <row r="106" spans="1:10" ht="89.25">
      <c r="A106" s="378" t="s">
        <v>405</v>
      </c>
      <c r="B106" s="383" t="s">
        <v>274</v>
      </c>
      <c r="C106" s="384"/>
      <c r="D106" s="385"/>
      <c r="E106" s="385"/>
      <c r="F106" s="385"/>
      <c r="G106" s="384"/>
      <c r="H106" s="379"/>
      <c r="I106" s="379"/>
      <c r="J106" s="379"/>
    </row>
    <row r="107" spans="1:10">
      <c r="A107" s="378" t="s">
        <v>406</v>
      </c>
      <c r="B107" s="383" t="s">
        <v>269</v>
      </c>
      <c r="C107" s="384"/>
      <c r="D107" s="385"/>
      <c r="E107" s="385"/>
      <c r="F107" s="385"/>
      <c r="G107" s="384"/>
      <c r="H107" s="379"/>
      <c r="I107" s="379"/>
      <c r="J107" s="379"/>
    </row>
    <row r="108" spans="1:10" ht="25.5">
      <c r="A108" s="376" t="s">
        <v>476</v>
      </c>
      <c r="B108" s="386" t="s">
        <v>423</v>
      </c>
      <c r="C108" s="384"/>
      <c r="D108" s="385"/>
      <c r="E108" s="385"/>
      <c r="F108" s="385"/>
      <c r="G108" s="384"/>
      <c r="H108" s="379"/>
      <c r="I108" s="379"/>
      <c r="J108" s="379"/>
    </row>
    <row r="109" spans="1:10" ht="25.5">
      <c r="A109" s="378" t="s">
        <v>415</v>
      </c>
      <c r="B109" s="383" t="s">
        <v>417</v>
      </c>
      <c r="C109" s="384"/>
      <c r="D109" s="385"/>
      <c r="E109" s="385"/>
      <c r="F109" s="385"/>
      <c r="G109" s="384"/>
      <c r="H109" s="379"/>
      <c r="I109" s="379"/>
      <c r="J109" s="379"/>
    </row>
    <row r="110" spans="1:10">
      <c r="A110" s="379" t="s">
        <v>407</v>
      </c>
      <c r="B110" s="379"/>
      <c r="C110" s="384"/>
      <c r="D110" s="385"/>
      <c r="E110" s="385"/>
      <c r="F110" s="385"/>
      <c r="G110" s="384"/>
      <c r="H110" s="379"/>
      <c r="I110" s="379"/>
      <c r="J110" s="379"/>
    </row>
    <row r="111" spans="1:10" ht="25.5">
      <c r="A111" s="387" t="s">
        <v>408</v>
      </c>
      <c r="B111" s="387" t="s">
        <v>409</v>
      </c>
      <c r="C111" s="387"/>
      <c r="D111" s="387"/>
      <c r="E111" s="387"/>
      <c r="F111" s="387"/>
      <c r="G111" s="387"/>
      <c r="H111" s="387"/>
      <c r="I111" s="387"/>
      <c r="J111" s="387"/>
    </row>
    <row r="112" spans="1:10" ht="51">
      <c r="A112" s="388" t="s">
        <v>410</v>
      </c>
      <c r="B112" s="383" t="s">
        <v>418</v>
      </c>
      <c r="C112" s="389">
        <v>10191</v>
      </c>
      <c r="D112" s="390"/>
      <c r="E112" s="390"/>
      <c r="F112" s="390"/>
      <c r="G112" s="390">
        <v>10669</v>
      </c>
      <c r="H112" s="389">
        <v>10719</v>
      </c>
      <c r="I112" s="389">
        <v>10729</v>
      </c>
      <c r="J112" s="389">
        <v>10735</v>
      </c>
    </row>
    <row r="113" spans="1:10" ht="15" customHeight="1">
      <c r="A113" s="391" t="s">
        <v>411</v>
      </c>
      <c r="B113" s="391"/>
      <c r="C113" s="392">
        <v>733814.9</v>
      </c>
      <c r="D113" s="392"/>
      <c r="E113" s="392"/>
      <c r="F113" s="392"/>
      <c r="G113" s="392">
        <v>768168</v>
      </c>
      <c r="H113" s="392">
        <v>771768</v>
      </c>
      <c r="I113" s="392">
        <v>772488</v>
      </c>
      <c r="J113" s="392">
        <v>772920</v>
      </c>
    </row>
    <row r="115" spans="1:10">
      <c r="A115" s="376" t="s">
        <v>419</v>
      </c>
      <c r="B115" s="376" t="s">
        <v>420</v>
      </c>
      <c r="C115" s="377"/>
      <c r="D115" s="377"/>
      <c r="E115" s="377"/>
      <c r="F115" s="377"/>
      <c r="G115" s="377"/>
      <c r="H115" s="377"/>
      <c r="I115" s="377"/>
      <c r="J115" s="377"/>
    </row>
    <row r="116" spans="1:10">
      <c r="A116" s="378" t="s">
        <v>399</v>
      </c>
      <c r="B116" s="165">
        <v>1015</v>
      </c>
      <c r="C116" s="379" t="s">
        <v>400</v>
      </c>
      <c r="D116" s="379"/>
      <c r="E116" s="379"/>
      <c r="F116" s="379"/>
      <c r="G116" s="379"/>
      <c r="H116" s="379"/>
      <c r="I116" s="379"/>
      <c r="J116" s="379"/>
    </row>
    <row r="117" spans="1:10" ht="15" customHeight="1">
      <c r="A117" s="378" t="s">
        <v>401</v>
      </c>
      <c r="B117" s="165">
        <v>12001</v>
      </c>
      <c r="C117" s="380" t="s">
        <v>482</v>
      </c>
      <c r="D117" s="381" t="e">
        <f>#REF!</f>
        <v>#REF!</v>
      </c>
      <c r="E117" s="381" t="e">
        <f>#REF!</f>
        <v>#REF!</v>
      </c>
      <c r="F117" s="381" t="e">
        <f>#REF!</f>
        <v>#REF!</v>
      </c>
      <c r="G117" s="380" t="s">
        <v>483</v>
      </c>
      <c r="H117" s="382" t="s">
        <v>402</v>
      </c>
      <c r="I117" s="382" t="s">
        <v>403</v>
      </c>
      <c r="J117" s="382" t="s">
        <v>465</v>
      </c>
    </row>
    <row r="118" spans="1:10" ht="25.5">
      <c r="A118" s="378" t="s">
        <v>404</v>
      </c>
      <c r="B118" s="383" t="s">
        <v>275</v>
      </c>
      <c r="C118" s="384"/>
      <c r="D118" s="385"/>
      <c r="E118" s="385"/>
      <c r="F118" s="385"/>
      <c r="G118" s="384"/>
      <c r="H118" s="379"/>
      <c r="I118" s="379"/>
      <c r="J118" s="379"/>
    </row>
    <row r="119" spans="1:10" ht="89.25">
      <c r="A119" s="378" t="s">
        <v>405</v>
      </c>
      <c r="B119" s="383" t="s">
        <v>274</v>
      </c>
      <c r="C119" s="384"/>
      <c r="D119" s="385"/>
      <c r="E119" s="385"/>
      <c r="F119" s="385"/>
      <c r="G119" s="384"/>
      <c r="H119" s="379"/>
      <c r="I119" s="379"/>
      <c r="J119" s="379"/>
    </row>
    <row r="120" spans="1:10">
      <c r="A120" s="378" t="s">
        <v>406</v>
      </c>
      <c r="B120" s="383" t="s">
        <v>269</v>
      </c>
      <c r="C120" s="384"/>
      <c r="D120" s="385"/>
      <c r="E120" s="385"/>
      <c r="F120" s="385"/>
      <c r="G120" s="384"/>
      <c r="H120" s="379"/>
      <c r="I120" s="379"/>
      <c r="J120" s="379"/>
    </row>
    <row r="121" spans="1:10" ht="25.5">
      <c r="A121" s="376" t="s">
        <v>476</v>
      </c>
      <c r="B121" s="386" t="s">
        <v>424</v>
      </c>
      <c r="C121" s="384"/>
      <c r="D121" s="385"/>
      <c r="E121" s="385"/>
      <c r="F121" s="385"/>
      <c r="G121" s="384"/>
      <c r="H121" s="379"/>
      <c r="I121" s="379"/>
      <c r="J121" s="379"/>
    </row>
    <row r="122" spans="1:10" ht="25.5">
      <c r="A122" s="378" t="s">
        <v>415</v>
      </c>
      <c r="B122" s="383" t="s">
        <v>417</v>
      </c>
      <c r="C122" s="384"/>
      <c r="D122" s="385"/>
      <c r="E122" s="385"/>
      <c r="F122" s="385"/>
      <c r="G122" s="384"/>
      <c r="H122" s="379"/>
      <c r="I122" s="379"/>
      <c r="J122" s="379"/>
    </row>
    <row r="123" spans="1:10">
      <c r="A123" s="379" t="s">
        <v>407</v>
      </c>
      <c r="B123" s="379"/>
      <c r="C123" s="384"/>
      <c r="D123" s="385"/>
      <c r="E123" s="385"/>
      <c r="F123" s="385"/>
      <c r="G123" s="384"/>
      <c r="H123" s="379"/>
      <c r="I123" s="379"/>
      <c r="J123" s="379"/>
    </row>
    <row r="124" spans="1:10" ht="25.5">
      <c r="A124" s="387" t="s">
        <v>408</v>
      </c>
      <c r="B124" s="387" t="s">
        <v>409</v>
      </c>
      <c r="C124" s="387"/>
      <c r="D124" s="387"/>
      <c r="E124" s="387"/>
      <c r="F124" s="387"/>
      <c r="G124" s="387"/>
      <c r="H124" s="387"/>
      <c r="I124" s="387"/>
      <c r="J124" s="387"/>
    </row>
    <row r="125" spans="1:10" ht="51">
      <c r="A125" s="388" t="s">
        <v>410</v>
      </c>
      <c r="B125" s="383" t="s">
        <v>418</v>
      </c>
      <c r="C125" s="389">
        <v>136</v>
      </c>
      <c r="D125" s="390"/>
      <c r="E125" s="390"/>
      <c r="F125" s="390"/>
      <c r="G125" s="390">
        <v>375</v>
      </c>
      <c r="H125" s="389">
        <v>375</v>
      </c>
      <c r="I125" s="389">
        <v>375</v>
      </c>
      <c r="J125" s="389">
        <v>375</v>
      </c>
    </row>
    <row r="126" spans="1:10" ht="15" customHeight="1">
      <c r="A126" s="391" t="s">
        <v>411</v>
      </c>
      <c r="B126" s="391"/>
      <c r="C126" s="392">
        <v>9780</v>
      </c>
      <c r="D126" s="392"/>
      <c r="E126" s="392"/>
      <c r="F126" s="392"/>
      <c r="G126" s="392">
        <v>27000</v>
      </c>
      <c r="H126" s="392">
        <v>27000</v>
      </c>
      <c r="I126" s="392">
        <v>27000</v>
      </c>
      <c r="J126" s="392">
        <v>27000</v>
      </c>
    </row>
    <row r="128" spans="1:10">
      <c r="A128" s="376" t="s">
        <v>419</v>
      </c>
      <c r="B128" s="376" t="s">
        <v>420</v>
      </c>
      <c r="C128" s="377"/>
      <c r="D128" s="377"/>
      <c r="E128" s="377"/>
      <c r="F128" s="377"/>
      <c r="G128" s="377"/>
      <c r="H128" s="377"/>
      <c r="I128" s="377"/>
      <c r="J128" s="377"/>
    </row>
    <row r="129" spans="1:10">
      <c r="A129" s="378" t="s">
        <v>399</v>
      </c>
      <c r="B129" s="165">
        <v>1015</v>
      </c>
      <c r="C129" s="379" t="s">
        <v>400</v>
      </c>
      <c r="D129" s="379"/>
      <c r="E129" s="379"/>
      <c r="F129" s="379"/>
      <c r="G129" s="379"/>
      <c r="H129" s="379"/>
      <c r="I129" s="379"/>
      <c r="J129" s="379"/>
    </row>
    <row r="130" spans="1:10" ht="15" customHeight="1">
      <c r="A130" s="378" t="s">
        <v>401</v>
      </c>
      <c r="B130" s="165">
        <v>12001</v>
      </c>
      <c r="C130" s="380" t="s">
        <v>482</v>
      </c>
      <c r="D130" s="381" t="e">
        <f>#REF!</f>
        <v>#REF!</v>
      </c>
      <c r="E130" s="381" t="e">
        <f>#REF!</f>
        <v>#REF!</v>
      </c>
      <c r="F130" s="381" t="e">
        <f>#REF!</f>
        <v>#REF!</v>
      </c>
      <c r="G130" s="380" t="s">
        <v>483</v>
      </c>
      <c r="H130" s="382" t="s">
        <v>402</v>
      </c>
      <c r="I130" s="382" t="s">
        <v>403</v>
      </c>
      <c r="J130" s="382" t="s">
        <v>465</v>
      </c>
    </row>
    <row r="131" spans="1:10" ht="25.5">
      <c r="A131" s="378" t="s">
        <v>404</v>
      </c>
      <c r="B131" s="383" t="s">
        <v>275</v>
      </c>
      <c r="C131" s="384"/>
      <c r="D131" s="385"/>
      <c r="E131" s="385"/>
      <c r="F131" s="385"/>
      <c r="G131" s="384"/>
      <c r="H131" s="379"/>
      <c r="I131" s="379"/>
      <c r="J131" s="379"/>
    </row>
    <row r="132" spans="1:10" ht="89.25">
      <c r="A132" s="378" t="s">
        <v>405</v>
      </c>
      <c r="B132" s="383" t="s">
        <v>274</v>
      </c>
      <c r="C132" s="384"/>
      <c r="D132" s="385"/>
      <c r="E132" s="385"/>
      <c r="F132" s="385"/>
      <c r="G132" s="384"/>
      <c r="H132" s="379"/>
      <c r="I132" s="379"/>
      <c r="J132" s="379"/>
    </row>
    <row r="133" spans="1:10">
      <c r="A133" s="378" t="s">
        <v>406</v>
      </c>
      <c r="B133" s="383" t="s">
        <v>269</v>
      </c>
      <c r="C133" s="384"/>
      <c r="D133" s="385"/>
      <c r="E133" s="385"/>
      <c r="F133" s="385"/>
      <c r="G133" s="384"/>
      <c r="H133" s="379"/>
      <c r="I133" s="379"/>
      <c r="J133" s="379"/>
    </row>
    <row r="134" spans="1:10" ht="25.5">
      <c r="A134" s="376" t="s">
        <v>476</v>
      </c>
      <c r="B134" s="386" t="s">
        <v>472</v>
      </c>
      <c r="C134" s="384"/>
      <c r="D134" s="385"/>
      <c r="E134" s="385"/>
      <c r="F134" s="385"/>
      <c r="G134" s="384"/>
      <c r="H134" s="379"/>
      <c r="I134" s="379"/>
      <c r="J134" s="379"/>
    </row>
    <row r="135" spans="1:10" ht="25.5">
      <c r="A135" s="378" t="s">
        <v>415</v>
      </c>
      <c r="B135" s="383" t="s">
        <v>417</v>
      </c>
      <c r="C135" s="384"/>
      <c r="D135" s="385"/>
      <c r="E135" s="385"/>
      <c r="F135" s="385"/>
      <c r="G135" s="384"/>
      <c r="H135" s="379"/>
      <c r="I135" s="379"/>
      <c r="J135" s="379"/>
    </row>
    <row r="136" spans="1:10">
      <c r="A136" s="379" t="s">
        <v>407</v>
      </c>
      <c r="B136" s="379"/>
      <c r="C136" s="384"/>
      <c r="D136" s="385"/>
      <c r="E136" s="385"/>
      <c r="F136" s="385"/>
      <c r="G136" s="384"/>
      <c r="H136" s="379"/>
      <c r="I136" s="379"/>
      <c r="J136" s="379"/>
    </row>
    <row r="137" spans="1:10" ht="25.5">
      <c r="A137" s="387" t="s">
        <v>408</v>
      </c>
      <c r="B137" s="387" t="s">
        <v>409</v>
      </c>
      <c r="C137" s="387"/>
      <c r="D137" s="387"/>
      <c r="E137" s="387"/>
      <c r="F137" s="387"/>
      <c r="G137" s="387"/>
      <c r="H137" s="387"/>
      <c r="I137" s="387"/>
      <c r="J137" s="387"/>
    </row>
    <row r="138" spans="1:10" ht="51">
      <c r="A138" s="388" t="s">
        <v>410</v>
      </c>
      <c r="B138" s="383" t="s">
        <v>418</v>
      </c>
      <c r="C138" s="389">
        <v>782</v>
      </c>
      <c r="D138" s="390"/>
      <c r="E138" s="390"/>
      <c r="F138" s="390"/>
      <c r="G138" s="390">
        <v>786</v>
      </c>
      <c r="H138" s="389">
        <v>787</v>
      </c>
      <c r="I138" s="389">
        <v>787</v>
      </c>
      <c r="J138" s="389">
        <v>787</v>
      </c>
    </row>
    <row r="139" spans="1:10" ht="15" customHeight="1">
      <c r="A139" s="391" t="s">
        <v>411</v>
      </c>
      <c r="B139" s="391"/>
      <c r="C139" s="392">
        <v>56399</v>
      </c>
      <c r="D139" s="392"/>
      <c r="E139" s="392"/>
      <c r="F139" s="392"/>
      <c r="G139" s="392">
        <v>55548</v>
      </c>
      <c r="H139" s="392">
        <v>56664</v>
      </c>
      <c r="I139" s="392">
        <v>56664</v>
      </c>
      <c r="J139" s="392">
        <v>56664</v>
      </c>
    </row>
    <row r="141" spans="1:10">
      <c r="A141" s="376" t="s">
        <v>419</v>
      </c>
      <c r="B141" s="376" t="s">
        <v>420</v>
      </c>
      <c r="C141" s="377"/>
      <c r="D141" s="377"/>
      <c r="E141" s="377"/>
      <c r="F141" s="377"/>
      <c r="G141" s="377"/>
      <c r="H141" s="377"/>
      <c r="I141" s="377"/>
      <c r="J141" s="377"/>
    </row>
    <row r="142" spans="1:10">
      <c r="A142" s="378" t="s">
        <v>399</v>
      </c>
      <c r="B142" s="165">
        <v>1015</v>
      </c>
      <c r="C142" s="379" t="s">
        <v>400</v>
      </c>
      <c r="D142" s="379"/>
      <c r="E142" s="379"/>
      <c r="F142" s="379"/>
      <c r="G142" s="379"/>
      <c r="H142" s="379"/>
      <c r="I142" s="379"/>
      <c r="J142" s="379"/>
    </row>
    <row r="143" spans="1:10" ht="15" customHeight="1">
      <c r="A143" s="378" t="s">
        <v>401</v>
      </c>
      <c r="B143" s="165">
        <v>12001</v>
      </c>
      <c r="C143" s="380" t="s">
        <v>482</v>
      </c>
      <c r="D143" s="381" t="e">
        <f>#REF!</f>
        <v>#REF!</v>
      </c>
      <c r="E143" s="381" t="e">
        <f>#REF!</f>
        <v>#REF!</v>
      </c>
      <c r="F143" s="381" t="e">
        <f>#REF!</f>
        <v>#REF!</v>
      </c>
      <c r="G143" s="380" t="s">
        <v>483</v>
      </c>
      <c r="H143" s="382" t="s">
        <v>402</v>
      </c>
      <c r="I143" s="382" t="s">
        <v>403</v>
      </c>
      <c r="J143" s="382" t="s">
        <v>465</v>
      </c>
    </row>
    <row r="144" spans="1:10" ht="25.5">
      <c r="A144" s="378" t="s">
        <v>404</v>
      </c>
      <c r="B144" s="383" t="s">
        <v>275</v>
      </c>
      <c r="C144" s="384"/>
      <c r="D144" s="385"/>
      <c r="E144" s="385"/>
      <c r="F144" s="385"/>
      <c r="G144" s="384"/>
      <c r="H144" s="379"/>
      <c r="I144" s="379"/>
      <c r="J144" s="379"/>
    </row>
    <row r="145" spans="1:10" ht="89.25">
      <c r="A145" s="378" t="s">
        <v>405</v>
      </c>
      <c r="B145" s="383" t="s">
        <v>274</v>
      </c>
      <c r="C145" s="384"/>
      <c r="D145" s="385"/>
      <c r="E145" s="385"/>
      <c r="F145" s="385"/>
      <c r="G145" s="384"/>
      <c r="H145" s="379"/>
      <c r="I145" s="379"/>
      <c r="J145" s="379"/>
    </row>
    <row r="146" spans="1:10">
      <c r="A146" s="378" t="s">
        <v>406</v>
      </c>
      <c r="B146" s="383" t="s">
        <v>269</v>
      </c>
      <c r="C146" s="384"/>
      <c r="D146" s="385"/>
      <c r="E146" s="385"/>
      <c r="F146" s="385"/>
      <c r="G146" s="384"/>
      <c r="H146" s="379"/>
      <c r="I146" s="379"/>
      <c r="J146" s="379"/>
    </row>
    <row r="147" spans="1:10" ht="25.5">
      <c r="A147" s="376" t="s">
        <v>476</v>
      </c>
      <c r="B147" s="386" t="s">
        <v>425</v>
      </c>
      <c r="C147" s="384"/>
      <c r="D147" s="385"/>
      <c r="E147" s="385"/>
      <c r="F147" s="385"/>
      <c r="G147" s="384"/>
      <c r="H147" s="379"/>
      <c r="I147" s="379"/>
      <c r="J147" s="379"/>
    </row>
    <row r="148" spans="1:10" ht="25.5">
      <c r="A148" s="378" t="s">
        <v>415</v>
      </c>
      <c r="B148" s="383" t="s">
        <v>417</v>
      </c>
      <c r="C148" s="384"/>
      <c r="D148" s="385"/>
      <c r="E148" s="385"/>
      <c r="F148" s="385"/>
      <c r="G148" s="384"/>
      <c r="H148" s="379"/>
      <c r="I148" s="379"/>
      <c r="J148" s="379"/>
    </row>
    <row r="149" spans="1:10">
      <c r="A149" s="379" t="s">
        <v>407</v>
      </c>
      <c r="B149" s="379"/>
      <c r="C149" s="384"/>
      <c r="D149" s="385"/>
      <c r="E149" s="385"/>
      <c r="F149" s="385"/>
      <c r="G149" s="384"/>
      <c r="H149" s="379"/>
      <c r="I149" s="379"/>
      <c r="J149" s="379"/>
    </row>
    <row r="150" spans="1:10" ht="25.5">
      <c r="A150" s="387" t="s">
        <v>408</v>
      </c>
      <c r="B150" s="387" t="s">
        <v>409</v>
      </c>
      <c r="C150" s="387"/>
      <c r="D150" s="387"/>
      <c r="E150" s="387"/>
      <c r="F150" s="387"/>
      <c r="G150" s="387"/>
      <c r="H150" s="387"/>
      <c r="I150" s="387"/>
      <c r="J150" s="387"/>
    </row>
    <row r="151" spans="1:10" ht="51">
      <c r="A151" s="388" t="s">
        <v>410</v>
      </c>
      <c r="B151" s="383" t="s">
        <v>418</v>
      </c>
      <c r="C151" s="389">
        <v>307</v>
      </c>
      <c r="D151" s="390"/>
      <c r="E151" s="390"/>
      <c r="F151" s="390"/>
      <c r="G151" s="390">
        <v>382</v>
      </c>
      <c r="H151" s="389">
        <v>469</v>
      </c>
      <c r="I151" s="389">
        <v>469</v>
      </c>
      <c r="J151" s="389">
        <v>469</v>
      </c>
    </row>
    <row r="152" spans="1:10" ht="15" customHeight="1">
      <c r="A152" s="391" t="s">
        <v>411</v>
      </c>
      <c r="B152" s="391"/>
      <c r="C152" s="392">
        <v>22128</v>
      </c>
      <c r="D152" s="392"/>
      <c r="E152" s="392"/>
      <c r="F152" s="392"/>
      <c r="G152" s="392">
        <v>25560</v>
      </c>
      <c r="H152" s="392">
        <v>33768</v>
      </c>
      <c r="I152" s="392">
        <v>33768</v>
      </c>
      <c r="J152" s="392">
        <v>33768</v>
      </c>
    </row>
    <row r="154" spans="1:10">
      <c r="A154" s="376" t="s">
        <v>419</v>
      </c>
      <c r="B154" s="376" t="s">
        <v>420</v>
      </c>
      <c r="C154" s="377"/>
      <c r="D154" s="377"/>
      <c r="E154" s="377"/>
      <c r="F154" s="377"/>
      <c r="G154" s="377"/>
      <c r="H154" s="377"/>
      <c r="I154" s="377"/>
      <c r="J154" s="377"/>
    </row>
    <row r="155" spans="1:10">
      <c r="A155" s="378" t="s">
        <v>399</v>
      </c>
      <c r="B155" s="165">
        <v>1015</v>
      </c>
      <c r="C155" s="379" t="s">
        <v>400</v>
      </c>
      <c r="D155" s="379"/>
      <c r="E155" s="379"/>
      <c r="F155" s="379"/>
      <c r="G155" s="379"/>
      <c r="H155" s="379"/>
      <c r="I155" s="379"/>
      <c r="J155" s="379"/>
    </row>
    <row r="156" spans="1:10" ht="15" customHeight="1">
      <c r="A156" s="378" t="s">
        <v>401</v>
      </c>
      <c r="B156" s="165">
        <v>12001</v>
      </c>
      <c r="C156" s="380" t="s">
        <v>482</v>
      </c>
      <c r="D156" s="381" t="e">
        <f>#REF!</f>
        <v>#REF!</v>
      </c>
      <c r="E156" s="381" t="e">
        <f>#REF!</f>
        <v>#REF!</v>
      </c>
      <c r="F156" s="381" t="e">
        <f>#REF!</f>
        <v>#REF!</v>
      </c>
      <c r="G156" s="380" t="s">
        <v>483</v>
      </c>
      <c r="H156" s="382" t="s">
        <v>402</v>
      </c>
      <c r="I156" s="382" t="s">
        <v>403</v>
      </c>
      <c r="J156" s="382" t="s">
        <v>465</v>
      </c>
    </row>
    <row r="157" spans="1:10" ht="25.5">
      <c r="A157" s="378" t="s">
        <v>404</v>
      </c>
      <c r="B157" s="383" t="s">
        <v>275</v>
      </c>
      <c r="C157" s="384"/>
      <c r="D157" s="385"/>
      <c r="E157" s="385"/>
      <c r="F157" s="385"/>
      <c r="G157" s="384"/>
      <c r="H157" s="379"/>
      <c r="I157" s="379"/>
      <c r="J157" s="379"/>
    </row>
    <row r="158" spans="1:10" ht="89.25">
      <c r="A158" s="378" t="s">
        <v>405</v>
      </c>
      <c r="B158" s="383" t="s">
        <v>274</v>
      </c>
      <c r="C158" s="384"/>
      <c r="D158" s="385"/>
      <c r="E158" s="385"/>
      <c r="F158" s="385"/>
      <c r="G158" s="384"/>
      <c r="H158" s="379"/>
      <c r="I158" s="379"/>
      <c r="J158" s="379"/>
    </row>
    <row r="159" spans="1:10">
      <c r="A159" s="378" t="s">
        <v>406</v>
      </c>
      <c r="B159" s="383" t="s">
        <v>269</v>
      </c>
      <c r="C159" s="384"/>
      <c r="D159" s="385"/>
      <c r="E159" s="385"/>
      <c r="F159" s="385"/>
      <c r="G159" s="384"/>
      <c r="H159" s="379"/>
      <c r="I159" s="379"/>
      <c r="J159" s="379"/>
    </row>
    <row r="160" spans="1:10" ht="25.5">
      <c r="A160" s="376" t="s">
        <v>476</v>
      </c>
      <c r="B160" s="386" t="s">
        <v>473</v>
      </c>
      <c r="C160" s="384"/>
      <c r="D160" s="385"/>
      <c r="E160" s="385"/>
      <c r="F160" s="385"/>
      <c r="G160" s="384"/>
      <c r="H160" s="379"/>
      <c r="I160" s="379"/>
      <c r="J160" s="379"/>
    </row>
    <row r="161" spans="1:10" ht="25.5">
      <c r="A161" s="378" t="s">
        <v>415</v>
      </c>
      <c r="B161" s="383" t="s">
        <v>417</v>
      </c>
      <c r="C161" s="384"/>
      <c r="D161" s="385"/>
      <c r="E161" s="385"/>
      <c r="F161" s="385"/>
      <c r="G161" s="384"/>
      <c r="H161" s="379"/>
      <c r="I161" s="379"/>
      <c r="J161" s="379"/>
    </row>
    <row r="162" spans="1:10">
      <c r="A162" s="379" t="s">
        <v>407</v>
      </c>
      <c r="B162" s="379"/>
      <c r="C162" s="384"/>
      <c r="D162" s="385"/>
      <c r="E162" s="385"/>
      <c r="F162" s="385"/>
      <c r="G162" s="384"/>
      <c r="H162" s="379"/>
      <c r="I162" s="379"/>
      <c r="J162" s="379"/>
    </row>
    <row r="163" spans="1:10" ht="25.5">
      <c r="A163" s="387" t="s">
        <v>408</v>
      </c>
      <c r="B163" s="387" t="s">
        <v>409</v>
      </c>
      <c r="C163" s="387"/>
      <c r="D163" s="387"/>
      <c r="E163" s="387"/>
      <c r="F163" s="387"/>
      <c r="G163" s="387"/>
      <c r="H163" s="387"/>
      <c r="I163" s="387"/>
      <c r="J163" s="387"/>
    </row>
    <row r="164" spans="1:10" ht="51">
      <c r="A164" s="388" t="s">
        <v>410</v>
      </c>
      <c r="B164" s="383" t="s">
        <v>418</v>
      </c>
      <c r="C164" s="389">
        <v>239</v>
      </c>
      <c r="D164" s="390"/>
      <c r="E164" s="390"/>
      <c r="F164" s="390"/>
      <c r="G164" s="390">
        <v>278</v>
      </c>
      <c r="H164" s="389">
        <v>346</v>
      </c>
      <c r="I164" s="389">
        <v>346</v>
      </c>
      <c r="J164" s="389">
        <v>346</v>
      </c>
    </row>
    <row r="165" spans="1:10" ht="15" customHeight="1">
      <c r="A165" s="391" t="s">
        <v>411</v>
      </c>
      <c r="B165" s="391"/>
      <c r="C165" s="392">
        <v>17196</v>
      </c>
      <c r="D165" s="392"/>
      <c r="E165" s="392"/>
      <c r="F165" s="392"/>
      <c r="G165" s="392">
        <v>19296</v>
      </c>
      <c r="H165" s="392">
        <v>24912</v>
      </c>
      <c r="I165" s="392">
        <v>24912</v>
      </c>
      <c r="J165" s="392">
        <v>24912</v>
      </c>
    </row>
    <row r="167" spans="1:10">
      <c r="A167" s="376" t="s">
        <v>419</v>
      </c>
      <c r="B167" s="376" t="s">
        <v>420</v>
      </c>
      <c r="C167" s="377"/>
      <c r="D167" s="377"/>
      <c r="E167" s="377"/>
      <c r="F167" s="377"/>
      <c r="G167" s="377"/>
      <c r="H167" s="377"/>
      <c r="I167" s="377"/>
      <c r="J167" s="377"/>
    </row>
    <row r="168" spans="1:10">
      <c r="A168" s="378" t="s">
        <v>399</v>
      </c>
      <c r="B168" s="165">
        <v>1015</v>
      </c>
      <c r="C168" s="379" t="s">
        <v>400</v>
      </c>
      <c r="D168" s="379"/>
      <c r="E168" s="379"/>
      <c r="F168" s="379"/>
      <c r="G168" s="379"/>
      <c r="H168" s="379"/>
      <c r="I168" s="379"/>
      <c r="J168" s="379"/>
    </row>
    <row r="169" spans="1:10" ht="15" customHeight="1">
      <c r="A169" s="378" t="s">
        <v>401</v>
      </c>
      <c r="B169" s="165">
        <v>12001</v>
      </c>
      <c r="C169" s="380" t="s">
        <v>482</v>
      </c>
      <c r="D169" s="381" t="e">
        <f>#REF!</f>
        <v>#REF!</v>
      </c>
      <c r="E169" s="381" t="e">
        <f>#REF!</f>
        <v>#REF!</v>
      </c>
      <c r="F169" s="381" t="e">
        <f>#REF!</f>
        <v>#REF!</v>
      </c>
      <c r="G169" s="380" t="s">
        <v>483</v>
      </c>
      <c r="H169" s="382" t="s">
        <v>402</v>
      </c>
      <c r="I169" s="382" t="s">
        <v>403</v>
      </c>
      <c r="J169" s="382" t="s">
        <v>465</v>
      </c>
    </row>
    <row r="170" spans="1:10" ht="25.5">
      <c r="A170" s="378" t="s">
        <v>404</v>
      </c>
      <c r="B170" s="383" t="s">
        <v>275</v>
      </c>
      <c r="C170" s="384"/>
      <c r="D170" s="385"/>
      <c r="E170" s="385"/>
      <c r="F170" s="385"/>
      <c r="G170" s="384"/>
      <c r="H170" s="379"/>
      <c r="I170" s="379"/>
      <c r="J170" s="379"/>
    </row>
    <row r="171" spans="1:10" ht="89.25">
      <c r="A171" s="378" t="s">
        <v>405</v>
      </c>
      <c r="B171" s="383" t="s">
        <v>274</v>
      </c>
      <c r="C171" s="384"/>
      <c r="D171" s="385"/>
      <c r="E171" s="385"/>
      <c r="F171" s="385"/>
      <c r="G171" s="384"/>
      <c r="H171" s="379"/>
      <c r="I171" s="379"/>
      <c r="J171" s="379"/>
    </row>
    <row r="172" spans="1:10">
      <c r="A172" s="378" t="s">
        <v>406</v>
      </c>
      <c r="B172" s="383" t="s">
        <v>269</v>
      </c>
      <c r="C172" s="384"/>
      <c r="D172" s="385"/>
      <c r="E172" s="385"/>
      <c r="F172" s="385"/>
      <c r="G172" s="384"/>
      <c r="H172" s="379"/>
      <c r="I172" s="379"/>
      <c r="J172" s="379"/>
    </row>
    <row r="173" spans="1:10" ht="25.5">
      <c r="A173" s="376" t="s">
        <v>476</v>
      </c>
      <c r="B173" s="386" t="s">
        <v>426</v>
      </c>
      <c r="C173" s="384"/>
      <c r="D173" s="385"/>
      <c r="E173" s="385"/>
      <c r="F173" s="385"/>
      <c r="G173" s="384"/>
      <c r="H173" s="379"/>
      <c r="I173" s="379"/>
      <c r="J173" s="379"/>
    </row>
    <row r="174" spans="1:10" ht="25.5">
      <c r="A174" s="378" t="s">
        <v>415</v>
      </c>
      <c r="B174" s="383" t="s">
        <v>417</v>
      </c>
      <c r="C174" s="384"/>
      <c r="D174" s="385"/>
      <c r="E174" s="385"/>
      <c r="F174" s="385"/>
      <c r="G174" s="384"/>
      <c r="H174" s="379"/>
      <c r="I174" s="379"/>
      <c r="J174" s="379"/>
    </row>
    <row r="175" spans="1:10">
      <c r="A175" s="379" t="s">
        <v>407</v>
      </c>
      <c r="B175" s="379"/>
      <c r="C175" s="384"/>
      <c r="D175" s="385"/>
      <c r="E175" s="385"/>
      <c r="F175" s="385"/>
      <c r="G175" s="384"/>
      <c r="H175" s="379"/>
      <c r="I175" s="379"/>
      <c r="J175" s="379"/>
    </row>
    <row r="176" spans="1:10" ht="25.5">
      <c r="A176" s="387" t="s">
        <v>408</v>
      </c>
      <c r="B176" s="387" t="s">
        <v>409</v>
      </c>
      <c r="C176" s="387"/>
      <c r="D176" s="387"/>
      <c r="E176" s="387"/>
      <c r="F176" s="387"/>
      <c r="G176" s="387"/>
      <c r="H176" s="387"/>
      <c r="I176" s="387"/>
      <c r="J176" s="387"/>
    </row>
    <row r="177" spans="1:10" ht="51">
      <c r="A177" s="388" t="s">
        <v>410</v>
      </c>
      <c r="B177" s="383" t="s">
        <v>418</v>
      </c>
      <c r="C177" s="389">
        <v>196</v>
      </c>
      <c r="D177" s="390"/>
      <c r="E177" s="390"/>
      <c r="F177" s="390"/>
      <c r="G177" s="390">
        <v>249</v>
      </c>
      <c r="H177" s="389">
        <v>249</v>
      </c>
      <c r="I177" s="389">
        <v>249</v>
      </c>
      <c r="J177" s="389">
        <v>249</v>
      </c>
    </row>
    <row r="178" spans="1:10" ht="15" customHeight="1">
      <c r="A178" s="391" t="s">
        <v>411</v>
      </c>
      <c r="B178" s="391"/>
      <c r="C178" s="392">
        <v>14076</v>
      </c>
      <c r="D178" s="392"/>
      <c r="E178" s="392"/>
      <c r="F178" s="392"/>
      <c r="G178" s="392">
        <v>17928</v>
      </c>
      <c r="H178" s="392">
        <v>17928</v>
      </c>
      <c r="I178" s="392">
        <v>17928</v>
      </c>
      <c r="J178" s="392">
        <v>17928</v>
      </c>
    </row>
    <row r="180" spans="1:10">
      <c r="A180" s="376" t="s">
        <v>419</v>
      </c>
      <c r="B180" s="376" t="s">
        <v>420</v>
      </c>
      <c r="C180" s="377"/>
      <c r="D180" s="377"/>
      <c r="E180" s="377"/>
      <c r="F180" s="377"/>
      <c r="G180" s="377"/>
      <c r="H180" s="377"/>
      <c r="I180" s="377"/>
      <c r="J180" s="377"/>
    </row>
    <row r="181" spans="1:10">
      <c r="A181" s="378" t="s">
        <v>399</v>
      </c>
      <c r="B181" s="165">
        <v>1015</v>
      </c>
      <c r="C181" s="379" t="s">
        <v>400</v>
      </c>
      <c r="D181" s="379"/>
      <c r="E181" s="379"/>
      <c r="F181" s="379"/>
      <c r="G181" s="379"/>
      <c r="H181" s="379"/>
      <c r="I181" s="379"/>
      <c r="J181" s="379"/>
    </row>
    <row r="182" spans="1:10" ht="15" customHeight="1">
      <c r="A182" s="378" t="s">
        <v>401</v>
      </c>
      <c r="B182" s="165">
        <v>12001</v>
      </c>
      <c r="C182" s="380" t="s">
        <v>482</v>
      </c>
      <c r="D182" s="381" t="e">
        <f>#REF!</f>
        <v>#REF!</v>
      </c>
      <c r="E182" s="381" t="e">
        <f>#REF!</f>
        <v>#REF!</v>
      </c>
      <c r="F182" s="381" t="e">
        <f>#REF!</f>
        <v>#REF!</v>
      </c>
      <c r="G182" s="380" t="s">
        <v>483</v>
      </c>
      <c r="H182" s="382" t="s">
        <v>402</v>
      </c>
      <c r="I182" s="382" t="s">
        <v>403</v>
      </c>
      <c r="J182" s="382" t="s">
        <v>465</v>
      </c>
    </row>
    <row r="183" spans="1:10" ht="25.5">
      <c r="A183" s="378" t="s">
        <v>404</v>
      </c>
      <c r="B183" s="383" t="s">
        <v>275</v>
      </c>
      <c r="C183" s="384"/>
      <c r="D183" s="385"/>
      <c r="E183" s="385"/>
      <c r="F183" s="385"/>
      <c r="G183" s="384"/>
      <c r="H183" s="379"/>
      <c r="I183" s="379"/>
      <c r="J183" s="379"/>
    </row>
    <row r="184" spans="1:10" ht="89.25">
      <c r="A184" s="378" t="s">
        <v>405</v>
      </c>
      <c r="B184" s="383" t="s">
        <v>274</v>
      </c>
      <c r="C184" s="384"/>
      <c r="D184" s="385"/>
      <c r="E184" s="385"/>
      <c r="F184" s="385"/>
      <c r="G184" s="384"/>
      <c r="H184" s="379"/>
      <c r="I184" s="379"/>
      <c r="J184" s="379"/>
    </row>
    <row r="185" spans="1:10">
      <c r="A185" s="378" t="s">
        <v>406</v>
      </c>
      <c r="B185" s="383" t="s">
        <v>269</v>
      </c>
      <c r="C185" s="384"/>
      <c r="D185" s="385"/>
      <c r="E185" s="385"/>
      <c r="F185" s="385"/>
      <c r="G185" s="384"/>
      <c r="H185" s="379"/>
      <c r="I185" s="379"/>
      <c r="J185" s="379"/>
    </row>
    <row r="186" spans="1:10" ht="25.5">
      <c r="A186" s="376" t="s">
        <v>476</v>
      </c>
      <c r="B186" s="386" t="s">
        <v>427</v>
      </c>
      <c r="C186" s="384"/>
      <c r="D186" s="385"/>
      <c r="E186" s="385"/>
      <c r="F186" s="385"/>
      <c r="G186" s="384"/>
      <c r="H186" s="379"/>
      <c r="I186" s="379"/>
      <c r="J186" s="379"/>
    </row>
    <row r="187" spans="1:10" ht="25.5">
      <c r="A187" s="378" t="s">
        <v>415</v>
      </c>
      <c r="B187" s="383" t="s">
        <v>417</v>
      </c>
      <c r="C187" s="384"/>
      <c r="D187" s="385"/>
      <c r="E187" s="385"/>
      <c r="F187" s="385"/>
      <c r="G187" s="384"/>
      <c r="H187" s="379"/>
      <c r="I187" s="379"/>
      <c r="J187" s="379"/>
    </row>
    <row r="188" spans="1:10">
      <c r="A188" s="379" t="s">
        <v>407</v>
      </c>
      <c r="B188" s="379"/>
      <c r="C188" s="384"/>
      <c r="D188" s="385"/>
      <c r="E188" s="385"/>
      <c r="F188" s="385"/>
      <c r="G188" s="384"/>
      <c r="H188" s="379"/>
      <c r="I188" s="379"/>
      <c r="J188" s="379"/>
    </row>
    <row r="189" spans="1:10" ht="25.5">
      <c r="A189" s="387" t="s">
        <v>408</v>
      </c>
      <c r="B189" s="387" t="s">
        <v>409</v>
      </c>
      <c r="C189" s="387"/>
      <c r="D189" s="387"/>
      <c r="E189" s="387"/>
      <c r="F189" s="387"/>
      <c r="G189" s="387"/>
      <c r="H189" s="387"/>
      <c r="I189" s="387"/>
      <c r="J189" s="387"/>
    </row>
    <row r="190" spans="1:10" ht="51">
      <c r="A190" s="388" t="s">
        <v>410</v>
      </c>
      <c r="B190" s="383" t="s">
        <v>418</v>
      </c>
      <c r="C190" s="389">
        <v>11758</v>
      </c>
      <c r="D190" s="390"/>
      <c r="E190" s="390"/>
      <c r="F190" s="390"/>
      <c r="G190" s="390">
        <v>14042</v>
      </c>
      <c r="H190" s="389">
        <v>14042</v>
      </c>
      <c r="I190" s="389">
        <v>14042</v>
      </c>
      <c r="J190" s="389">
        <v>14042</v>
      </c>
    </row>
    <row r="191" spans="1:10" ht="15" customHeight="1">
      <c r="A191" s="391" t="s">
        <v>411</v>
      </c>
      <c r="B191" s="391"/>
      <c r="C191" s="392">
        <v>846554.43</v>
      </c>
      <c r="D191" s="392"/>
      <c r="E191" s="392"/>
      <c r="F191" s="392"/>
      <c r="G191" s="392">
        <v>1011024</v>
      </c>
      <c r="H191" s="392">
        <v>1011024</v>
      </c>
      <c r="I191" s="392">
        <v>1011024</v>
      </c>
      <c r="J191" s="392">
        <v>1011024</v>
      </c>
    </row>
    <row r="193" spans="1:10">
      <c r="A193" s="376" t="s">
        <v>419</v>
      </c>
      <c r="B193" s="376" t="s">
        <v>420</v>
      </c>
      <c r="C193" s="377"/>
      <c r="D193" s="377"/>
      <c r="E193" s="377"/>
      <c r="F193" s="377"/>
      <c r="G193" s="377"/>
      <c r="H193" s="377"/>
      <c r="I193" s="377"/>
      <c r="J193" s="377"/>
    </row>
    <row r="194" spans="1:10">
      <c r="A194" s="378" t="s">
        <v>399</v>
      </c>
      <c r="B194" s="165">
        <v>1015</v>
      </c>
      <c r="C194" s="379" t="s">
        <v>400</v>
      </c>
      <c r="D194" s="379"/>
      <c r="E194" s="379"/>
      <c r="F194" s="379"/>
      <c r="G194" s="379"/>
      <c r="H194" s="379"/>
      <c r="I194" s="379"/>
      <c r="J194" s="379"/>
    </row>
    <row r="195" spans="1:10" ht="15" customHeight="1">
      <c r="A195" s="378" t="s">
        <v>401</v>
      </c>
      <c r="B195" s="165">
        <v>12001</v>
      </c>
      <c r="C195" s="380" t="s">
        <v>482</v>
      </c>
      <c r="D195" s="381" t="e">
        <f>#REF!</f>
        <v>#REF!</v>
      </c>
      <c r="E195" s="381" t="e">
        <f>#REF!</f>
        <v>#REF!</v>
      </c>
      <c r="F195" s="381" t="e">
        <f>#REF!</f>
        <v>#REF!</v>
      </c>
      <c r="G195" s="380" t="s">
        <v>483</v>
      </c>
      <c r="H195" s="382" t="s">
        <v>402</v>
      </c>
      <c r="I195" s="382" t="s">
        <v>403</v>
      </c>
      <c r="J195" s="382" t="s">
        <v>465</v>
      </c>
    </row>
    <row r="196" spans="1:10" ht="25.5">
      <c r="A196" s="378" t="s">
        <v>404</v>
      </c>
      <c r="B196" s="383" t="s">
        <v>275</v>
      </c>
      <c r="C196" s="384"/>
      <c r="D196" s="385"/>
      <c r="E196" s="385"/>
      <c r="F196" s="385"/>
      <c r="G196" s="384"/>
      <c r="H196" s="379"/>
      <c r="I196" s="379"/>
      <c r="J196" s="379"/>
    </row>
    <row r="197" spans="1:10" ht="89.25">
      <c r="A197" s="378" t="s">
        <v>405</v>
      </c>
      <c r="B197" s="383" t="s">
        <v>274</v>
      </c>
      <c r="C197" s="384"/>
      <c r="D197" s="385"/>
      <c r="E197" s="385"/>
      <c r="F197" s="385"/>
      <c r="G197" s="384"/>
      <c r="H197" s="379"/>
      <c r="I197" s="379"/>
      <c r="J197" s="379"/>
    </row>
    <row r="198" spans="1:10">
      <c r="A198" s="378" t="s">
        <v>406</v>
      </c>
      <c r="B198" s="383" t="s">
        <v>269</v>
      </c>
      <c r="C198" s="384"/>
      <c r="D198" s="385"/>
      <c r="E198" s="385"/>
      <c r="F198" s="385"/>
      <c r="G198" s="384"/>
      <c r="H198" s="379"/>
      <c r="I198" s="379"/>
      <c r="J198" s="379"/>
    </row>
    <row r="199" spans="1:10" ht="25.5">
      <c r="A199" s="376" t="s">
        <v>476</v>
      </c>
      <c r="B199" s="386" t="s">
        <v>428</v>
      </c>
      <c r="C199" s="384"/>
      <c r="D199" s="385"/>
      <c r="E199" s="385"/>
      <c r="F199" s="385"/>
      <c r="G199" s="384"/>
      <c r="H199" s="379"/>
      <c r="I199" s="379"/>
      <c r="J199" s="379"/>
    </row>
    <row r="200" spans="1:10" ht="25.5">
      <c r="A200" s="378" t="s">
        <v>415</v>
      </c>
      <c r="B200" s="383" t="s">
        <v>417</v>
      </c>
      <c r="C200" s="384"/>
      <c r="D200" s="385"/>
      <c r="E200" s="385"/>
      <c r="F200" s="385"/>
      <c r="G200" s="384"/>
      <c r="H200" s="379"/>
      <c r="I200" s="379"/>
      <c r="J200" s="379"/>
    </row>
    <row r="201" spans="1:10">
      <c r="A201" s="379" t="s">
        <v>407</v>
      </c>
      <c r="B201" s="379"/>
      <c r="C201" s="384"/>
      <c r="D201" s="385"/>
      <c r="E201" s="385"/>
      <c r="F201" s="385"/>
      <c r="G201" s="384"/>
      <c r="H201" s="379"/>
      <c r="I201" s="379"/>
      <c r="J201" s="379"/>
    </row>
    <row r="202" spans="1:10" ht="25.5">
      <c r="A202" s="387" t="s">
        <v>408</v>
      </c>
      <c r="B202" s="387" t="s">
        <v>409</v>
      </c>
      <c r="C202" s="387"/>
      <c r="D202" s="387"/>
      <c r="E202" s="387"/>
      <c r="F202" s="387"/>
      <c r="G202" s="387"/>
      <c r="H202" s="387"/>
      <c r="I202" s="387"/>
      <c r="J202" s="387"/>
    </row>
    <row r="203" spans="1:10" ht="51">
      <c r="A203" s="388" t="s">
        <v>410</v>
      </c>
      <c r="B203" s="383" t="s">
        <v>418</v>
      </c>
      <c r="C203" s="389">
        <v>1696</v>
      </c>
      <c r="D203" s="390"/>
      <c r="E203" s="390"/>
      <c r="F203" s="390"/>
      <c r="G203" s="390">
        <v>2225</v>
      </c>
      <c r="H203" s="389">
        <v>2259</v>
      </c>
      <c r="I203" s="389">
        <v>2259</v>
      </c>
      <c r="J203" s="389">
        <v>2259</v>
      </c>
    </row>
    <row r="204" spans="1:10" ht="15" customHeight="1">
      <c r="A204" s="391" t="s">
        <v>411</v>
      </c>
      <c r="B204" s="391"/>
      <c r="C204" s="392">
        <v>122133.08000000002</v>
      </c>
      <c r="D204" s="392"/>
      <c r="E204" s="392"/>
      <c r="F204" s="392"/>
      <c r="G204" s="392">
        <v>156780</v>
      </c>
      <c r="H204" s="392">
        <v>162648</v>
      </c>
      <c r="I204" s="392">
        <v>162648</v>
      </c>
      <c r="J204" s="392">
        <v>162648</v>
      </c>
    </row>
    <row r="206" spans="1:10">
      <c r="A206" s="376" t="s">
        <v>419</v>
      </c>
      <c r="B206" s="376" t="s">
        <v>420</v>
      </c>
      <c r="C206" s="377"/>
      <c r="D206" s="377"/>
      <c r="E206" s="377"/>
      <c r="F206" s="377"/>
      <c r="G206" s="377"/>
      <c r="H206" s="377"/>
      <c r="I206" s="377"/>
      <c r="J206" s="377"/>
    </row>
    <row r="207" spans="1:10">
      <c r="A207" s="378" t="s">
        <v>399</v>
      </c>
      <c r="B207" s="165">
        <v>1015</v>
      </c>
      <c r="C207" s="379" t="s">
        <v>400</v>
      </c>
      <c r="D207" s="379"/>
      <c r="E207" s="379"/>
      <c r="F207" s="379"/>
      <c r="G207" s="379"/>
      <c r="H207" s="379"/>
      <c r="I207" s="379"/>
      <c r="J207" s="379"/>
    </row>
    <row r="208" spans="1:10" ht="15" customHeight="1">
      <c r="A208" s="378" t="s">
        <v>401</v>
      </c>
      <c r="B208" s="165">
        <v>12001</v>
      </c>
      <c r="C208" s="380" t="s">
        <v>482</v>
      </c>
      <c r="D208" s="381" t="e">
        <f>#REF!</f>
        <v>#REF!</v>
      </c>
      <c r="E208" s="381" t="e">
        <f>#REF!</f>
        <v>#REF!</v>
      </c>
      <c r="F208" s="381" t="e">
        <f>#REF!</f>
        <v>#REF!</v>
      </c>
      <c r="G208" s="380" t="s">
        <v>483</v>
      </c>
      <c r="H208" s="382" t="s">
        <v>402</v>
      </c>
      <c r="I208" s="382" t="s">
        <v>403</v>
      </c>
      <c r="J208" s="382" t="s">
        <v>465</v>
      </c>
    </row>
    <row r="209" spans="1:10" ht="25.5">
      <c r="A209" s="378" t="s">
        <v>404</v>
      </c>
      <c r="B209" s="383" t="s">
        <v>275</v>
      </c>
      <c r="C209" s="384"/>
      <c r="D209" s="385"/>
      <c r="E209" s="385"/>
      <c r="F209" s="385"/>
      <c r="G209" s="384"/>
      <c r="H209" s="379"/>
      <c r="I209" s="379"/>
      <c r="J209" s="379"/>
    </row>
    <row r="210" spans="1:10" ht="89.25">
      <c r="A210" s="378" t="s">
        <v>405</v>
      </c>
      <c r="B210" s="383" t="s">
        <v>274</v>
      </c>
      <c r="C210" s="384"/>
      <c r="D210" s="385"/>
      <c r="E210" s="385"/>
      <c r="F210" s="385"/>
      <c r="G210" s="384"/>
      <c r="H210" s="379"/>
      <c r="I210" s="379"/>
      <c r="J210" s="379"/>
    </row>
    <row r="211" spans="1:10">
      <c r="A211" s="378" t="s">
        <v>406</v>
      </c>
      <c r="B211" s="383" t="s">
        <v>269</v>
      </c>
      <c r="C211" s="384"/>
      <c r="D211" s="385"/>
      <c r="E211" s="385"/>
      <c r="F211" s="385"/>
      <c r="G211" s="384"/>
      <c r="H211" s="379"/>
      <c r="I211" s="379"/>
      <c r="J211" s="379"/>
    </row>
    <row r="212" spans="1:10" ht="25.5">
      <c r="A212" s="376" t="s">
        <v>476</v>
      </c>
      <c r="B212" s="386" t="s">
        <v>429</v>
      </c>
      <c r="C212" s="384"/>
      <c r="D212" s="385"/>
      <c r="E212" s="385"/>
      <c r="F212" s="385"/>
      <c r="G212" s="384"/>
      <c r="H212" s="379"/>
      <c r="I212" s="379"/>
      <c r="J212" s="379"/>
    </row>
    <row r="213" spans="1:10" ht="25.5">
      <c r="A213" s="378" t="s">
        <v>415</v>
      </c>
      <c r="B213" s="383" t="s">
        <v>417</v>
      </c>
      <c r="C213" s="384"/>
      <c r="D213" s="385"/>
      <c r="E213" s="385"/>
      <c r="F213" s="385"/>
      <c r="G213" s="384"/>
      <c r="H213" s="379"/>
      <c r="I213" s="379"/>
      <c r="J213" s="379"/>
    </row>
    <row r="214" spans="1:10">
      <c r="A214" s="379" t="s">
        <v>407</v>
      </c>
      <c r="B214" s="379"/>
      <c r="C214" s="384"/>
      <c r="D214" s="385"/>
      <c r="E214" s="385"/>
      <c r="F214" s="385"/>
      <c r="G214" s="384"/>
      <c r="H214" s="379"/>
      <c r="I214" s="379"/>
      <c r="J214" s="379"/>
    </row>
    <row r="215" spans="1:10" ht="25.5">
      <c r="A215" s="387" t="s">
        <v>408</v>
      </c>
      <c r="B215" s="387" t="s">
        <v>409</v>
      </c>
      <c r="C215" s="387"/>
      <c r="D215" s="387"/>
      <c r="E215" s="387"/>
      <c r="F215" s="387"/>
      <c r="G215" s="387"/>
      <c r="H215" s="387"/>
      <c r="I215" s="387"/>
      <c r="J215" s="387"/>
    </row>
    <row r="216" spans="1:10" ht="51">
      <c r="A216" s="388" t="s">
        <v>410</v>
      </c>
      <c r="B216" s="383" t="s">
        <v>418</v>
      </c>
      <c r="C216" s="389">
        <v>148</v>
      </c>
      <c r="D216" s="390"/>
      <c r="E216" s="390"/>
      <c r="F216" s="390"/>
      <c r="G216" s="390">
        <v>180</v>
      </c>
      <c r="H216" s="389">
        <v>180</v>
      </c>
      <c r="I216" s="389">
        <v>180</v>
      </c>
      <c r="J216" s="389">
        <v>180</v>
      </c>
    </row>
    <row r="217" spans="1:10" ht="15" customHeight="1">
      <c r="A217" s="391" t="s">
        <v>411</v>
      </c>
      <c r="B217" s="391"/>
      <c r="C217" s="392">
        <v>10689</v>
      </c>
      <c r="D217" s="392"/>
      <c r="E217" s="392"/>
      <c r="F217" s="392"/>
      <c r="G217" s="392">
        <v>12960</v>
      </c>
      <c r="H217" s="392">
        <v>12960</v>
      </c>
      <c r="I217" s="392">
        <v>12960</v>
      </c>
      <c r="J217" s="392">
        <v>12960</v>
      </c>
    </row>
    <row r="219" spans="1:10">
      <c r="A219" s="376" t="s">
        <v>419</v>
      </c>
      <c r="B219" s="376" t="s">
        <v>420</v>
      </c>
      <c r="C219" s="377"/>
      <c r="D219" s="377"/>
      <c r="E219" s="377"/>
      <c r="F219" s="377"/>
      <c r="G219" s="377"/>
      <c r="H219" s="377"/>
      <c r="I219" s="377"/>
      <c r="J219" s="377"/>
    </row>
    <row r="220" spans="1:10">
      <c r="A220" s="378" t="s">
        <v>399</v>
      </c>
      <c r="B220" s="165">
        <v>1015</v>
      </c>
      <c r="C220" s="379" t="s">
        <v>400</v>
      </c>
      <c r="D220" s="379"/>
      <c r="E220" s="379"/>
      <c r="F220" s="379"/>
      <c r="G220" s="379"/>
      <c r="H220" s="379"/>
      <c r="I220" s="379"/>
      <c r="J220" s="379"/>
    </row>
    <row r="221" spans="1:10" ht="15" customHeight="1">
      <c r="A221" s="378" t="s">
        <v>401</v>
      </c>
      <c r="B221" s="165">
        <v>12001</v>
      </c>
      <c r="C221" s="380" t="s">
        <v>482</v>
      </c>
      <c r="D221" s="381" t="e">
        <f>#REF!</f>
        <v>#REF!</v>
      </c>
      <c r="E221" s="381" t="e">
        <f>#REF!</f>
        <v>#REF!</v>
      </c>
      <c r="F221" s="381" t="e">
        <f>#REF!</f>
        <v>#REF!</v>
      </c>
      <c r="G221" s="380" t="s">
        <v>483</v>
      </c>
      <c r="H221" s="382" t="s">
        <v>402</v>
      </c>
      <c r="I221" s="382" t="s">
        <v>403</v>
      </c>
      <c r="J221" s="382" t="s">
        <v>465</v>
      </c>
    </row>
    <row r="222" spans="1:10" ht="25.5">
      <c r="A222" s="378" t="s">
        <v>404</v>
      </c>
      <c r="B222" s="383" t="s">
        <v>275</v>
      </c>
      <c r="C222" s="384"/>
      <c r="D222" s="385"/>
      <c r="E222" s="385"/>
      <c r="F222" s="385"/>
      <c r="G222" s="384"/>
      <c r="H222" s="379"/>
      <c r="I222" s="379"/>
      <c r="J222" s="379"/>
    </row>
    <row r="223" spans="1:10" ht="89.25">
      <c r="A223" s="378" t="s">
        <v>405</v>
      </c>
      <c r="B223" s="383" t="s">
        <v>274</v>
      </c>
      <c r="C223" s="384"/>
      <c r="D223" s="385"/>
      <c r="E223" s="385"/>
      <c r="F223" s="385"/>
      <c r="G223" s="384"/>
      <c r="H223" s="379"/>
      <c r="I223" s="379"/>
      <c r="J223" s="379"/>
    </row>
    <row r="224" spans="1:10">
      <c r="A224" s="378" t="s">
        <v>406</v>
      </c>
      <c r="B224" s="383" t="s">
        <v>269</v>
      </c>
      <c r="C224" s="384"/>
      <c r="D224" s="385"/>
      <c r="E224" s="385"/>
      <c r="F224" s="385"/>
      <c r="G224" s="384"/>
      <c r="H224" s="379"/>
      <c r="I224" s="379"/>
      <c r="J224" s="379"/>
    </row>
    <row r="225" spans="1:10" ht="25.5">
      <c r="A225" s="376" t="s">
        <v>476</v>
      </c>
      <c r="B225" s="386" t="s">
        <v>474</v>
      </c>
      <c r="C225" s="384"/>
      <c r="D225" s="385"/>
      <c r="E225" s="385"/>
      <c r="F225" s="385"/>
      <c r="G225" s="384"/>
      <c r="H225" s="379"/>
      <c r="I225" s="379"/>
      <c r="J225" s="379"/>
    </row>
    <row r="226" spans="1:10" ht="25.5">
      <c r="A226" s="378" t="s">
        <v>415</v>
      </c>
      <c r="B226" s="383" t="s">
        <v>417</v>
      </c>
      <c r="C226" s="384"/>
      <c r="D226" s="385"/>
      <c r="E226" s="385"/>
      <c r="F226" s="385"/>
      <c r="G226" s="384"/>
      <c r="H226" s="379"/>
      <c r="I226" s="379"/>
      <c r="J226" s="379"/>
    </row>
    <row r="227" spans="1:10">
      <c r="A227" s="379" t="s">
        <v>407</v>
      </c>
      <c r="B227" s="379"/>
      <c r="C227" s="384"/>
      <c r="D227" s="385"/>
      <c r="E227" s="385"/>
      <c r="F227" s="385"/>
      <c r="G227" s="384"/>
      <c r="H227" s="379"/>
      <c r="I227" s="379"/>
      <c r="J227" s="379"/>
    </row>
    <row r="228" spans="1:10" ht="25.5">
      <c r="A228" s="387" t="s">
        <v>408</v>
      </c>
      <c r="B228" s="387" t="s">
        <v>409</v>
      </c>
      <c r="C228" s="387"/>
      <c r="D228" s="387"/>
      <c r="E228" s="387"/>
      <c r="F228" s="387"/>
      <c r="G228" s="387"/>
      <c r="H228" s="387"/>
      <c r="I228" s="387"/>
      <c r="J228" s="387"/>
    </row>
    <row r="229" spans="1:10" ht="51">
      <c r="A229" s="388" t="s">
        <v>410</v>
      </c>
      <c r="B229" s="383" t="s">
        <v>418</v>
      </c>
      <c r="C229" s="389">
        <v>303</v>
      </c>
      <c r="D229" s="390"/>
      <c r="E229" s="390"/>
      <c r="F229" s="390"/>
      <c r="G229" s="390">
        <v>330</v>
      </c>
      <c r="H229" s="389">
        <v>430</v>
      </c>
      <c r="I229" s="389">
        <v>430</v>
      </c>
      <c r="J229" s="389">
        <v>430</v>
      </c>
    </row>
    <row r="230" spans="1:10" ht="15" customHeight="1">
      <c r="A230" s="391" t="s">
        <v>411</v>
      </c>
      <c r="B230" s="391"/>
      <c r="C230" s="392">
        <v>21839</v>
      </c>
      <c r="D230" s="392"/>
      <c r="E230" s="392"/>
      <c r="F230" s="392"/>
      <c r="G230" s="392">
        <v>23400</v>
      </c>
      <c r="H230" s="392">
        <v>30960</v>
      </c>
      <c r="I230" s="392">
        <v>30960</v>
      </c>
      <c r="J230" s="392">
        <v>30960</v>
      </c>
    </row>
    <row r="232" spans="1:10">
      <c r="A232" s="376" t="s">
        <v>419</v>
      </c>
      <c r="B232" s="376" t="s">
        <v>420</v>
      </c>
      <c r="C232" s="377"/>
      <c r="D232" s="377"/>
      <c r="E232" s="377"/>
      <c r="F232" s="377"/>
      <c r="G232" s="377"/>
      <c r="H232" s="377"/>
      <c r="I232" s="377"/>
      <c r="J232" s="377"/>
    </row>
    <row r="233" spans="1:10">
      <c r="A233" s="378" t="s">
        <v>399</v>
      </c>
      <c r="B233" s="165">
        <v>1015</v>
      </c>
      <c r="C233" s="379" t="s">
        <v>400</v>
      </c>
      <c r="D233" s="379"/>
      <c r="E233" s="379"/>
      <c r="F233" s="379"/>
      <c r="G233" s="379"/>
      <c r="H233" s="379"/>
      <c r="I233" s="379"/>
      <c r="J233" s="379"/>
    </row>
    <row r="234" spans="1:10" ht="15" customHeight="1">
      <c r="A234" s="378" t="s">
        <v>401</v>
      </c>
      <c r="B234" s="165">
        <v>12001</v>
      </c>
      <c r="C234" s="380" t="s">
        <v>482</v>
      </c>
      <c r="D234" s="381" t="e">
        <f>#REF!</f>
        <v>#REF!</v>
      </c>
      <c r="E234" s="381" t="e">
        <f>#REF!</f>
        <v>#REF!</v>
      </c>
      <c r="F234" s="381" t="e">
        <f>#REF!</f>
        <v>#REF!</v>
      </c>
      <c r="G234" s="380" t="s">
        <v>483</v>
      </c>
      <c r="H234" s="382" t="s">
        <v>402</v>
      </c>
      <c r="I234" s="382" t="s">
        <v>403</v>
      </c>
      <c r="J234" s="382" t="s">
        <v>465</v>
      </c>
    </row>
    <row r="235" spans="1:10" ht="25.5">
      <c r="A235" s="378" t="s">
        <v>404</v>
      </c>
      <c r="B235" s="383" t="s">
        <v>275</v>
      </c>
      <c r="C235" s="384"/>
      <c r="D235" s="385"/>
      <c r="E235" s="385"/>
      <c r="F235" s="385"/>
      <c r="G235" s="384"/>
      <c r="H235" s="379"/>
      <c r="I235" s="379"/>
      <c r="J235" s="379"/>
    </row>
    <row r="236" spans="1:10" ht="89.25">
      <c r="A236" s="378" t="s">
        <v>405</v>
      </c>
      <c r="B236" s="383" t="s">
        <v>274</v>
      </c>
      <c r="C236" s="384"/>
      <c r="D236" s="385"/>
      <c r="E236" s="385"/>
      <c r="F236" s="385"/>
      <c r="G236" s="384"/>
      <c r="H236" s="379"/>
      <c r="I236" s="379"/>
      <c r="J236" s="379"/>
    </row>
    <row r="237" spans="1:10">
      <c r="A237" s="378" t="s">
        <v>406</v>
      </c>
      <c r="B237" s="383" t="s">
        <v>269</v>
      </c>
      <c r="C237" s="384"/>
      <c r="D237" s="385"/>
      <c r="E237" s="385"/>
      <c r="F237" s="385"/>
      <c r="G237" s="384"/>
      <c r="H237" s="379"/>
      <c r="I237" s="379"/>
      <c r="J237" s="379"/>
    </row>
    <row r="238" spans="1:10" ht="38.25">
      <c r="A238" s="376" t="s">
        <v>476</v>
      </c>
      <c r="B238" s="386" t="s">
        <v>430</v>
      </c>
      <c r="C238" s="384"/>
      <c r="D238" s="385"/>
      <c r="E238" s="385"/>
      <c r="F238" s="385"/>
      <c r="G238" s="384"/>
      <c r="H238" s="379"/>
      <c r="I238" s="379"/>
      <c r="J238" s="379"/>
    </row>
    <row r="239" spans="1:10" ht="25.5">
      <c r="A239" s="378" t="s">
        <v>415</v>
      </c>
      <c r="B239" s="383" t="s">
        <v>417</v>
      </c>
      <c r="C239" s="384"/>
      <c r="D239" s="385"/>
      <c r="E239" s="385"/>
      <c r="F239" s="385"/>
      <c r="G239" s="384"/>
      <c r="H239" s="379"/>
      <c r="I239" s="379"/>
      <c r="J239" s="379"/>
    </row>
    <row r="240" spans="1:10">
      <c r="A240" s="379" t="s">
        <v>407</v>
      </c>
      <c r="B240" s="379"/>
      <c r="C240" s="384"/>
      <c r="D240" s="385"/>
      <c r="E240" s="385"/>
      <c r="F240" s="385"/>
      <c r="G240" s="384"/>
      <c r="H240" s="379"/>
      <c r="I240" s="379"/>
      <c r="J240" s="379"/>
    </row>
    <row r="241" spans="1:10" ht="25.5">
      <c r="A241" s="387" t="s">
        <v>408</v>
      </c>
      <c r="B241" s="387" t="s">
        <v>409</v>
      </c>
      <c r="C241" s="387"/>
      <c r="D241" s="387"/>
      <c r="E241" s="387"/>
      <c r="F241" s="387"/>
      <c r="G241" s="387"/>
      <c r="H241" s="387"/>
      <c r="I241" s="387"/>
      <c r="J241" s="387"/>
    </row>
    <row r="242" spans="1:10" ht="51">
      <c r="A242" s="388" t="s">
        <v>410</v>
      </c>
      <c r="B242" s="383" t="s">
        <v>418</v>
      </c>
      <c r="C242" s="389">
        <v>1242</v>
      </c>
      <c r="D242" s="390"/>
      <c r="E242" s="390"/>
      <c r="F242" s="390"/>
      <c r="G242" s="390">
        <v>1280</v>
      </c>
      <c r="H242" s="389">
        <v>1300</v>
      </c>
      <c r="I242" s="389">
        <v>1330</v>
      </c>
      <c r="J242" s="389">
        <v>1360</v>
      </c>
    </row>
    <row r="243" spans="1:10" ht="15" customHeight="1">
      <c r="A243" s="391" t="s">
        <v>411</v>
      </c>
      <c r="B243" s="391"/>
      <c r="C243" s="392">
        <v>89412</v>
      </c>
      <c r="D243" s="392"/>
      <c r="E243" s="392"/>
      <c r="F243" s="392"/>
      <c r="G243" s="392">
        <v>91800</v>
      </c>
      <c r="H243" s="392">
        <v>93600</v>
      </c>
      <c r="I243" s="392">
        <v>95760</v>
      </c>
      <c r="J243" s="392">
        <v>97920</v>
      </c>
    </row>
    <row r="245" spans="1:10">
      <c r="A245" s="376" t="s">
        <v>419</v>
      </c>
      <c r="B245" s="376" t="s">
        <v>420</v>
      </c>
      <c r="C245" s="377"/>
      <c r="D245" s="377"/>
      <c r="E245" s="377"/>
      <c r="F245" s="377"/>
      <c r="G245" s="377"/>
      <c r="H245" s="377"/>
      <c r="I245" s="377"/>
      <c r="J245" s="377"/>
    </row>
    <row r="246" spans="1:10">
      <c r="A246" s="378" t="s">
        <v>399</v>
      </c>
      <c r="B246" s="165">
        <v>1015</v>
      </c>
      <c r="C246" s="379" t="s">
        <v>400</v>
      </c>
      <c r="D246" s="379"/>
      <c r="E246" s="379"/>
      <c r="F246" s="379"/>
      <c r="G246" s="379"/>
      <c r="H246" s="379"/>
      <c r="I246" s="379"/>
      <c r="J246" s="379"/>
    </row>
    <row r="247" spans="1:10" ht="15" customHeight="1">
      <c r="A247" s="378" t="s">
        <v>401</v>
      </c>
      <c r="B247" s="165">
        <v>12001</v>
      </c>
      <c r="C247" s="380" t="s">
        <v>482</v>
      </c>
      <c r="D247" s="381" t="e">
        <f>#REF!</f>
        <v>#REF!</v>
      </c>
      <c r="E247" s="381" t="e">
        <f>#REF!</f>
        <v>#REF!</v>
      </c>
      <c r="F247" s="381" t="e">
        <f>#REF!</f>
        <v>#REF!</v>
      </c>
      <c r="G247" s="380" t="s">
        <v>483</v>
      </c>
      <c r="H247" s="382" t="s">
        <v>402</v>
      </c>
      <c r="I247" s="382" t="s">
        <v>403</v>
      </c>
      <c r="J247" s="382" t="s">
        <v>465</v>
      </c>
    </row>
    <row r="248" spans="1:10" ht="25.5">
      <c r="A248" s="378" t="s">
        <v>404</v>
      </c>
      <c r="B248" s="383" t="s">
        <v>275</v>
      </c>
      <c r="C248" s="384"/>
      <c r="D248" s="385"/>
      <c r="E248" s="385"/>
      <c r="F248" s="385"/>
      <c r="G248" s="384"/>
      <c r="H248" s="379"/>
      <c r="I248" s="379"/>
      <c r="J248" s="379"/>
    </row>
    <row r="249" spans="1:10" ht="89.25">
      <c r="A249" s="378" t="s">
        <v>405</v>
      </c>
      <c r="B249" s="383" t="s">
        <v>274</v>
      </c>
      <c r="C249" s="384"/>
      <c r="D249" s="385"/>
      <c r="E249" s="385"/>
      <c r="F249" s="385"/>
      <c r="G249" s="384"/>
      <c r="H249" s="379"/>
      <c r="I249" s="379"/>
      <c r="J249" s="379"/>
    </row>
    <row r="250" spans="1:10">
      <c r="A250" s="378" t="s">
        <v>406</v>
      </c>
      <c r="B250" s="383" t="s">
        <v>269</v>
      </c>
      <c r="C250" s="384"/>
      <c r="D250" s="385"/>
      <c r="E250" s="385"/>
      <c r="F250" s="385"/>
      <c r="G250" s="384"/>
      <c r="H250" s="379"/>
      <c r="I250" s="379"/>
      <c r="J250" s="379"/>
    </row>
    <row r="251" spans="1:10" ht="25.5">
      <c r="A251" s="376" t="s">
        <v>476</v>
      </c>
      <c r="B251" s="386" t="s">
        <v>431</v>
      </c>
      <c r="C251" s="384"/>
      <c r="D251" s="385"/>
      <c r="E251" s="385"/>
      <c r="F251" s="385"/>
      <c r="G251" s="384"/>
      <c r="H251" s="379"/>
      <c r="I251" s="379"/>
      <c r="J251" s="379"/>
    </row>
    <row r="252" spans="1:10" ht="25.5">
      <c r="A252" s="378" t="s">
        <v>415</v>
      </c>
      <c r="B252" s="383" t="s">
        <v>417</v>
      </c>
      <c r="C252" s="384"/>
      <c r="D252" s="385"/>
      <c r="E252" s="385"/>
      <c r="F252" s="385"/>
      <c r="G252" s="384"/>
      <c r="H252" s="379"/>
      <c r="I252" s="379"/>
      <c r="J252" s="379"/>
    </row>
    <row r="253" spans="1:10">
      <c r="A253" s="379" t="s">
        <v>407</v>
      </c>
      <c r="B253" s="379"/>
      <c r="C253" s="384"/>
      <c r="D253" s="385"/>
      <c r="E253" s="385"/>
      <c r="F253" s="385"/>
      <c r="G253" s="384"/>
      <c r="H253" s="379"/>
      <c r="I253" s="379"/>
      <c r="J253" s="379"/>
    </row>
    <row r="254" spans="1:10" ht="25.5">
      <c r="A254" s="387" t="s">
        <v>408</v>
      </c>
      <c r="B254" s="387" t="s">
        <v>409</v>
      </c>
      <c r="C254" s="387"/>
      <c r="D254" s="387"/>
      <c r="E254" s="387"/>
      <c r="F254" s="387"/>
      <c r="G254" s="387"/>
      <c r="H254" s="387"/>
      <c r="I254" s="387"/>
      <c r="J254" s="387"/>
    </row>
    <row r="255" spans="1:10" ht="51">
      <c r="A255" s="388" t="s">
        <v>410</v>
      </c>
      <c r="B255" s="383" t="s">
        <v>418</v>
      </c>
      <c r="C255" s="389">
        <v>670</v>
      </c>
      <c r="D255" s="390"/>
      <c r="E255" s="390"/>
      <c r="F255" s="390"/>
      <c r="G255" s="390">
        <v>768</v>
      </c>
      <c r="H255" s="389">
        <v>761</v>
      </c>
      <c r="I255" s="389">
        <v>756</v>
      </c>
      <c r="J255" s="389">
        <v>737</v>
      </c>
    </row>
    <row r="256" spans="1:10" ht="15" customHeight="1">
      <c r="A256" s="391" t="s">
        <v>411</v>
      </c>
      <c r="B256" s="391"/>
      <c r="C256" s="392">
        <v>48245.51</v>
      </c>
      <c r="D256" s="392"/>
      <c r="E256" s="392"/>
      <c r="F256" s="392"/>
      <c r="G256" s="392">
        <v>53280</v>
      </c>
      <c r="H256" s="392">
        <v>54792</v>
      </c>
      <c r="I256" s="392">
        <v>54432</v>
      </c>
      <c r="J256" s="392">
        <v>53064</v>
      </c>
    </row>
    <row r="258" spans="1:10">
      <c r="A258" s="376" t="s">
        <v>419</v>
      </c>
      <c r="B258" s="376" t="s">
        <v>420</v>
      </c>
      <c r="C258" s="377"/>
      <c r="D258" s="377"/>
      <c r="E258" s="377"/>
      <c r="F258" s="377"/>
      <c r="G258" s="377"/>
      <c r="H258" s="377"/>
      <c r="I258" s="377"/>
      <c r="J258" s="377"/>
    </row>
    <row r="259" spans="1:10">
      <c r="A259" s="378" t="s">
        <v>399</v>
      </c>
      <c r="B259" s="165">
        <v>1015</v>
      </c>
      <c r="C259" s="379" t="s">
        <v>400</v>
      </c>
      <c r="D259" s="379"/>
      <c r="E259" s="379"/>
      <c r="F259" s="379"/>
      <c r="G259" s="379"/>
      <c r="H259" s="379"/>
      <c r="I259" s="379"/>
      <c r="J259" s="379"/>
    </row>
    <row r="260" spans="1:10" ht="15" customHeight="1">
      <c r="A260" s="378" t="s">
        <v>401</v>
      </c>
      <c r="B260" s="165">
        <v>12001</v>
      </c>
      <c r="C260" s="380" t="s">
        <v>482</v>
      </c>
      <c r="D260" s="381" t="e">
        <f>#REF!</f>
        <v>#REF!</v>
      </c>
      <c r="E260" s="381" t="e">
        <f>#REF!</f>
        <v>#REF!</v>
      </c>
      <c r="F260" s="381" t="e">
        <f>#REF!</f>
        <v>#REF!</v>
      </c>
      <c r="G260" s="380" t="s">
        <v>483</v>
      </c>
      <c r="H260" s="382" t="s">
        <v>402</v>
      </c>
      <c r="I260" s="382" t="s">
        <v>403</v>
      </c>
      <c r="J260" s="382" t="s">
        <v>465</v>
      </c>
    </row>
    <row r="261" spans="1:10" ht="25.5">
      <c r="A261" s="378" t="s">
        <v>404</v>
      </c>
      <c r="B261" s="383" t="s">
        <v>275</v>
      </c>
      <c r="C261" s="384"/>
      <c r="D261" s="385"/>
      <c r="E261" s="385"/>
      <c r="F261" s="385"/>
      <c r="G261" s="384"/>
      <c r="H261" s="379"/>
      <c r="I261" s="379"/>
      <c r="J261" s="379"/>
    </row>
    <row r="262" spans="1:10" ht="89.25">
      <c r="A262" s="378" t="s">
        <v>405</v>
      </c>
      <c r="B262" s="383" t="s">
        <v>274</v>
      </c>
      <c r="C262" s="384"/>
      <c r="D262" s="385"/>
      <c r="E262" s="385"/>
      <c r="F262" s="385"/>
      <c r="G262" s="384"/>
      <c r="H262" s="379"/>
      <c r="I262" s="379"/>
      <c r="J262" s="379"/>
    </row>
    <row r="263" spans="1:10">
      <c r="A263" s="378" t="s">
        <v>406</v>
      </c>
      <c r="B263" s="383" t="s">
        <v>269</v>
      </c>
      <c r="C263" s="384"/>
      <c r="D263" s="385"/>
      <c r="E263" s="385"/>
      <c r="F263" s="385"/>
      <c r="G263" s="384"/>
      <c r="H263" s="379"/>
      <c r="I263" s="379"/>
      <c r="J263" s="379"/>
    </row>
    <row r="264" spans="1:10" ht="25.5">
      <c r="A264" s="376" t="s">
        <v>476</v>
      </c>
      <c r="B264" s="386" t="s">
        <v>432</v>
      </c>
      <c r="C264" s="384"/>
      <c r="D264" s="385"/>
      <c r="E264" s="385"/>
      <c r="F264" s="385"/>
      <c r="G264" s="384"/>
      <c r="H264" s="379"/>
      <c r="I264" s="379"/>
      <c r="J264" s="379"/>
    </row>
    <row r="265" spans="1:10" ht="25.5">
      <c r="A265" s="378" t="s">
        <v>415</v>
      </c>
      <c r="B265" s="383" t="s">
        <v>417</v>
      </c>
      <c r="C265" s="384"/>
      <c r="D265" s="385"/>
      <c r="E265" s="385"/>
      <c r="F265" s="385"/>
      <c r="G265" s="384"/>
      <c r="H265" s="379"/>
      <c r="I265" s="379"/>
      <c r="J265" s="379"/>
    </row>
    <row r="266" spans="1:10">
      <c r="A266" s="379" t="s">
        <v>407</v>
      </c>
      <c r="B266" s="379"/>
      <c r="C266" s="384"/>
      <c r="D266" s="385"/>
      <c r="E266" s="385"/>
      <c r="F266" s="385"/>
      <c r="G266" s="384"/>
      <c r="H266" s="379"/>
      <c r="I266" s="379"/>
      <c r="J266" s="379"/>
    </row>
    <row r="267" spans="1:10" ht="25.5">
      <c r="A267" s="387" t="s">
        <v>408</v>
      </c>
      <c r="B267" s="387" t="s">
        <v>409</v>
      </c>
      <c r="C267" s="387"/>
      <c r="D267" s="387"/>
      <c r="E267" s="387"/>
      <c r="F267" s="387"/>
      <c r="G267" s="387"/>
      <c r="H267" s="387"/>
      <c r="I267" s="387"/>
      <c r="J267" s="387"/>
    </row>
    <row r="268" spans="1:10" ht="51">
      <c r="A268" s="388" t="s">
        <v>410</v>
      </c>
      <c r="B268" s="383" t="s">
        <v>418</v>
      </c>
      <c r="C268" s="389">
        <v>100</v>
      </c>
      <c r="D268" s="390"/>
      <c r="E268" s="390"/>
      <c r="F268" s="390"/>
      <c r="G268" s="390">
        <v>129</v>
      </c>
      <c r="H268" s="389">
        <v>129</v>
      </c>
      <c r="I268" s="389">
        <v>129</v>
      </c>
      <c r="J268" s="389">
        <v>129</v>
      </c>
    </row>
    <row r="269" spans="1:10" ht="15" customHeight="1">
      <c r="A269" s="391" t="s">
        <v>411</v>
      </c>
      <c r="B269" s="391"/>
      <c r="C269" s="392">
        <v>7179</v>
      </c>
      <c r="D269" s="392"/>
      <c r="E269" s="392"/>
      <c r="F269" s="392"/>
      <c r="G269" s="392">
        <v>9288</v>
      </c>
      <c r="H269" s="392">
        <v>9288</v>
      </c>
      <c r="I269" s="392">
        <v>9288</v>
      </c>
      <c r="J269" s="392">
        <v>9288</v>
      </c>
    </row>
    <row r="271" spans="1:10">
      <c r="A271" s="376" t="s">
        <v>419</v>
      </c>
      <c r="B271" s="376" t="s">
        <v>420</v>
      </c>
      <c r="C271" s="377"/>
      <c r="D271" s="377"/>
      <c r="E271" s="377"/>
      <c r="F271" s="377"/>
      <c r="G271" s="377"/>
      <c r="H271" s="377"/>
      <c r="I271" s="377"/>
      <c r="J271" s="377"/>
    </row>
    <row r="272" spans="1:10">
      <c r="A272" s="378" t="s">
        <v>399</v>
      </c>
      <c r="B272" s="165">
        <v>1015</v>
      </c>
      <c r="C272" s="379" t="s">
        <v>400</v>
      </c>
      <c r="D272" s="379"/>
      <c r="E272" s="379"/>
      <c r="F272" s="379"/>
      <c r="G272" s="379"/>
      <c r="H272" s="379"/>
      <c r="I272" s="379"/>
      <c r="J272" s="379"/>
    </row>
    <row r="273" spans="1:10" ht="15" customHeight="1">
      <c r="A273" s="378" t="s">
        <v>401</v>
      </c>
      <c r="B273" s="165">
        <v>12001</v>
      </c>
      <c r="C273" s="380" t="s">
        <v>482</v>
      </c>
      <c r="D273" s="381" t="e">
        <f>#REF!</f>
        <v>#REF!</v>
      </c>
      <c r="E273" s="381" t="e">
        <f>#REF!</f>
        <v>#REF!</v>
      </c>
      <c r="F273" s="381" t="e">
        <f>#REF!</f>
        <v>#REF!</v>
      </c>
      <c r="G273" s="380" t="s">
        <v>483</v>
      </c>
      <c r="H273" s="382" t="s">
        <v>402</v>
      </c>
      <c r="I273" s="382" t="s">
        <v>403</v>
      </c>
      <c r="J273" s="382" t="s">
        <v>465</v>
      </c>
    </row>
    <row r="274" spans="1:10" ht="25.5">
      <c r="A274" s="378" t="s">
        <v>404</v>
      </c>
      <c r="B274" s="383" t="s">
        <v>275</v>
      </c>
      <c r="C274" s="384"/>
      <c r="D274" s="385"/>
      <c r="E274" s="385"/>
      <c r="F274" s="385"/>
      <c r="G274" s="384"/>
      <c r="H274" s="379"/>
      <c r="I274" s="379"/>
      <c r="J274" s="379"/>
    </row>
    <row r="275" spans="1:10" ht="89.25">
      <c r="A275" s="378" t="s">
        <v>405</v>
      </c>
      <c r="B275" s="383" t="s">
        <v>274</v>
      </c>
      <c r="C275" s="384"/>
      <c r="D275" s="385"/>
      <c r="E275" s="385"/>
      <c r="F275" s="385"/>
      <c r="G275" s="384"/>
      <c r="H275" s="379"/>
      <c r="I275" s="379"/>
      <c r="J275" s="379"/>
    </row>
    <row r="276" spans="1:10">
      <c r="A276" s="378" t="s">
        <v>406</v>
      </c>
      <c r="B276" s="383" t="s">
        <v>269</v>
      </c>
      <c r="C276" s="384"/>
      <c r="D276" s="385"/>
      <c r="E276" s="385"/>
      <c r="F276" s="385"/>
      <c r="G276" s="384"/>
      <c r="H276" s="379"/>
      <c r="I276" s="379"/>
      <c r="J276" s="379"/>
    </row>
    <row r="277" spans="1:10" ht="25.5">
      <c r="A277" s="376" t="s">
        <v>476</v>
      </c>
      <c r="B277" s="386" t="s">
        <v>433</v>
      </c>
      <c r="C277" s="384"/>
      <c r="D277" s="385"/>
      <c r="E277" s="385"/>
      <c r="F277" s="385"/>
      <c r="G277" s="384"/>
      <c r="H277" s="379"/>
      <c r="I277" s="379"/>
      <c r="J277" s="379"/>
    </row>
    <row r="278" spans="1:10" ht="25.5">
      <c r="A278" s="378" t="s">
        <v>415</v>
      </c>
      <c r="B278" s="383" t="s">
        <v>417</v>
      </c>
      <c r="C278" s="384"/>
      <c r="D278" s="385"/>
      <c r="E278" s="385"/>
      <c r="F278" s="385"/>
      <c r="G278" s="384"/>
      <c r="H278" s="379"/>
      <c r="I278" s="379"/>
      <c r="J278" s="379"/>
    </row>
    <row r="279" spans="1:10">
      <c r="A279" s="379" t="s">
        <v>407</v>
      </c>
      <c r="B279" s="379"/>
      <c r="C279" s="384"/>
      <c r="D279" s="385"/>
      <c r="E279" s="385"/>
      <c r="F279" s="385"/>
      <c r="G279" s="384"/>
      <c r="H279" s="379"/>
      <c r="I279" s="379"/>
      <c r="J279" s="379"/>
    </row>
    <row r="280" spans="1:10" ht="25.5">
      <c r="A280" s="387" t="s">
        <v>408</v>
      </c>
      <c r="B280" s="387" t="s">
        <v>409</v>
      </c>
      <c r="C280" s="387"/>
      <c r="D280" s="387"/>
      <c r="E280" s="387"/>
      <c r="F280" s="387"/>
      <c r="G280" s="387"/>
      <c r="H280" s="387"/>
      <c r="I280" s="387"/>
      <c r="J280" s="387"/>
    </row>
    <row r="281" spans="1:10" ht="51">
      <c r="A281" s="388" t="s">
        <v>410</v>
      </c>
      <c r="B281" s="383" t="s">
        <v>418</v>
      </c>
      <c r="C281" s="389">
        <v>56</v>
      </c>
      <c r="D281" s="390"/>
      <c r="E281" s="390"/>
      <c r="F281" s="390"/>
      <c r="G281" s="390">
        <v>66</v>
      </c>
      <c r="H281" s="389">
        <v>66</v>
      </c>
      <c r="I281" s="389">
        <v>66</v>
      </c>
      <c r="J281" s="389">
        <v>66</v>
      </c>
    </row>
    <row r="282" spans="1:10" ht="15" customHeight="1">
      <c r="A282" s="391" t="s">
        <v>411</v>
      </c>
      <c r="B282" s="391"/>
      <c r="C282" s="392">
        <v>4008</v>
      </c>
      <c r="D282" s="392"/>
      <c r="E282" s="392"/>
      <c r="F282" s="392"/>
      <c r="G282" s="392">
        <v>4752</v>
      </c>
      <c r="H282" s="392">
        <v>4752</v>
      </c>
      <c r="I282" s="392">
        <v>4752</v>
      </c>
      <c r="J282" s="392">
        <v>4752</v>
      </c>
    </row>
    <row r="284" spans="1:10">
      <c r="A284" s="376" t="s">
        <v>419</v>
      </c>
      <c r="B284" s="376" t="s">
        <v>420</v>
      </c>
      <c r="C284" s="377"/>
      <c r="D284" s="377"/>
      <c r="E284" s="377"/>
      <c r="F284" s="377"/>
      <c r="G284" s="377"/>
      <c r="H284" s="377"/>
      <c r="I284" s="377"/>
      <c r="J284" s="377"/>
    </row>
    <row r="285" spans="1:10">
      <c r="A285" s="378" t="s">
        <v>399</v>
      </c>
      <c r="B285" s="165">
        <v>1015</v>
      </c>
      <c r="C285" s="379" t="s">
        <v>400</v>
      </c>
      <c r="D285" s="379"/>
      <c r="E285" s="379"/>
      <c r="F285" s="379"/>
      <c r="G285" s="379"/>
      <c r="H285" s="379"/>
      <c r="I285" s="379"/>
      <c r="J285" s="379"/>
    </row>
    <row r="286" spans="1:10" ht="15" customHeight="1">
      <c r="A286" s="378" t="s">
        <v>401</v>
      </c>
      <c r="B286" s="165">
        <v>12001</v>
      </c>
      <c r="C286" s="380" t="s">
        <v>482</v>
      </c>
      <c r="D286" s="381" t="e">
        <f>#REF!</f>
        <v>#REF!</v>
      </c>
      <c r="E286" s="381" t="e">
        <f>#REF!</f>
        <v>#REF!</v>
      </c>
      <c r="F286" s="381" t="e">
        <f>#REF!</f>
        <v>#REF!</v>
      </c>
      <c r="G286" s="380" t="s">
        <v>483</v>
      </c>
      <c r="H286" s="382" t="s">
        <v>402</v>
      </c>
      <c r="I286" s="382" t="s">
        <v>403</v>
      </c>
      <c r="J286" s="382" t="s">
        <v>465</v>
      </c>
    </row>
    <row r="287" spans="1:10" ht="25.5">
      <c r="A287" s="378" t="s">
        <v>404</v>
      </c>
      <c r="B287" s="383" t="s">
        <v>275</v>
      </c>
      <c r="C287" s="384"/>
      <c r="D287" s="385"/>
      <c r="E287" s="385"/>
      <c r="F287" s="385"/>
      <c r="G287" s="384"/>
      <c r="H287" s="379"/>
      <c r="I287" s="379"/>
      <c r="J287" s="379"/>
    </row>
    <row r="288" spans="1:10" ht="89.25">
      <c r="A288" s="378" t="s">
        <v>405</v>
      </c>
      <c r="B288" s="383" t="s">
        <v>274</v>
      </c>
      <c r="C288" s="384"/>
      <c r="D288" s="385"/>
      <c r="E288" s="385"/>
      <c r="F288" s="385"/>
      <c r="G288" s="384"/>
      <c r="H288" s="379"/>
      <c r="I288" s="379"/>
      <c r="J288" s="379"/>
    </row>
    <row r="289" spans="1:10">
      <c r="A289" s="378" t="s">
        <v>406</v>
      </c>
      <c r="B289" s="383" t="s">
        <v>269</v>
      </c>
      <c r="C289" s="384"/>
      <c r="D289" s="385"/>
      <c r="E289" s="385"/>
      <c r="F289" s="385"/>
      <c r="G289" s="384"/>
      <c r="H289" s="379"/>
      <c r="I289" s="379"/>
      <c r="J289" s="379"/>
    </row>
    <row r="290" spans="1:10" ht="25.5">
      <c r="A290" s="376" t="s">
        <v>476</v>
      </c>
      <c r="B290" s="386" t="s">
        <v>475</v>
      </c>
      <c r="C290" s="384"/>
      <c r="D290" s="385"/>
      <c r="E290" s="385"/>
      <c r="F290" s="385"/>
      <c r="G290" s="384"/>
      <c r="H290" s="379"/>
      <c r="I290" s="379"/>
      <c r="J290" s="379"/>
    </row>
    <row r="291" spans="1:10" ht="25.5">
      <c r="A291" s="378" t="s">
        <v>415</v>
      </c>
      <c r="B291" s="383" t="s">
        <v>417</v>
      </c>
      <c r="C291" s="384"/>
      <c r="D291" s="385"/>
      <c r="E291" s="385"/>
      <c r="F291" s="385"/>
      <c r="G291" s="384"/>
      <c r="H291" s="379"/>
      <c r="I291" s="379"/>
      <c r="J291" s="379"/>
    </row>
    <row r="292" spans="1:10">
      <c r="A292" s="379" t="s">
        <v>407</v>
      </c>
      <c r="B292" s="379"/>
      <c r="C292" s="384"/>
      <c r="D292" s="385"/>
      <c r="E292" s="385"/>
      <c r="F292" s="385"/>
      <c r="G292" s="384"/>
      <c r="H292" s="379"/>
      <c r="I292" s="379"/>
      <c r="J292" s="379"/>
    </row>
    <row r="293" spans="1:10" ht="25.5">
      <c r="A293" s="387" t="s">
        <v>408</v>
      </c>
      <c r="B293" s="387" t="s">
        <v>409</v>
      </c>
      <c r="C293" s="387"/>
      <c r="D293" s="387"/>
      <c r="E293" s="387"/>
      <c r="F293" s="387"/>
      <c r="G293" s="387"/>
      <c r="H293" s="387"/>
      <c r="I293" s="387"/>
      <c r="J293" s="387"/>
    </row>
    <row r="294" spans="1:10" ht="51">
      <c r="A294" s="388" t="s">
        <v>410</v>
      </c>
      <c r="B294" s="383" t="s">
        <v>418</v>
      </c>
      <c r="C294" s="389">
        <v>50</v>
      </c>
      <c r="D294" s="390"/>
      <c r="E294" s="390"/>
      <c r="F294" s="390"/>
      <c r="G294" s="390">
        <v>79</v>
      </c>
      <c r="H294" s="389">
        <v>79</v>
      </c>
      <c r="I294" s="389">
        <v>79</v>
      </c>
      <c r="J294" s="389">
        <v>79</v>
      </c>
    </row>
    <row r="295" spans="1:10" ht="15" customHeight="1">
      <c r="A295" s="391" t="s">
        <v>411</v>
      </c>
      <c r="B295" s="391"/>
      <c r="C295" s="392">
        <v>3618</v>
      </c>
      <c r="D295" s="392"/>
      <c r="E295" s="392"/>
      <c r="F295" s="392"/>
      <c r="G295" s="392">
        <v>5688</v>
      </c>
      <c r="H295" s="392">
        <v>5688</v>
      </c>
      <c r="I295" s="392">
        <v>5688</v>
      </c>
      <c r="J295" s="392">
        <v>5688</v>
      </c>
    </row>
    <row r="297" spans="1:10">
      <c r="A297" s="376" t="s">
        <v>419</v>
      </c>
      <c r="B297" s="376" t="s">
        <v>420</v>
      </c>
      <c r="C297" s="377"/>
      <c r="D297" s="377"/>
      <c r="E297" s="377"/>
      <c r="F297" s="377"/>
      <c r="G297" s="377"/>
      <c r="H297" s="377"/>
      <c r="I297" s="377"/>
      <c r="J297" s="377"/>
    </row>
    <row r="298" spans="1:10">
      <c r="A298" s="378" t="s">
        <v>399</v>
      </c>
      <c r="B298" s="165">
        <v>1015</v>
      </c>
      <c r="C298" s="379" t="s">
        <v>400</v>
      </c>
      <c r="D298" s="379"/>
      <c r="E298" s="379"/>
      <c r="F298" s="379"/>
      <c r="G298" s="379"/>
      <c r="H298" s="379"/>
      <c r="I298" s="379"/>
      <c r="J298" s="379"/>
    </row>
    <row r="299" spans="1:10" ht="15" customHeight="1">
      <c r="A299" s="378" t="s">
        <v>401</v>
      </c>
      <c r="B299" s="165">
        <v>12001</v>
      </c>
      <c r="C299" s="380" t="s">
        <v>482</v>
      </c>
      <c r="D299" s="381" t="e">
        <f>#REF!</f>
        <v>#REF!</v>
      </c>
      <c r="E299" s="381" t="e">
        <f>#REF!</f>
        <v>#REF!</v>
      </c>
      <c r="F299" s="381" t="e">
        <f>#REF!</f>
        <v>#REF!</v>
      </c>
      <c r="G299" s="380" t="s">
        <v>483</v>
      </c>
      <c r="H299" s="382" t="s">
        <v>402</v>
      </c>
      <c r="I299" s="382" t="s">
        <v>403</v>
      </c>
      <c r="J299" s="382" t="s">
        <v>465</v>
      </c>
    </row>
    <row r="300" spans="1:10" ht="25.5">
      <c r="A300" s="378" t="s">
        <v>404</v>
      </c>
      <c r="B300" s="383" t="s">
        <v>275</v>
      </c>
      <c r="C300" s="384"/>
      <c r="D300" s="385"/>
      <c r="E300" s="385"/>
      <c r="F300" s="385"/>
      <c r="G300" s="384"/>
      <c r="H300" s="379"/>
      <c r="I300" s="379"/>
      <c r="J300" s="379"/>
    </row>
    <row r="301" spans="1:10" ht="89.25">
      <c r="A301" s="378" t="s">
        <v>405</v>
      </c>
      <c r="B301" s="383" t="s">
        <v>274</v>
      </c>
      <c r="C301" s="384"/>
      <c r="D301" s="385"/>
      <c r="E301" s="385"/>
      <c r="F301" s="385"/>
      <c r="G301" s="384"/>
      <c r="H301" s="379"/>
      <c r="I301" s="379"/>
      <c r="J301" s="379"/>
    </row>
    <row r="302" spans="1:10">
      <c r="A302" s="378" t="s">
        <v>406</v>
      </c>
      <c r="B302" s="383" t="s">
        <v>269</v>
      </c>
      <c r="C302" s="384"/>
      <c r="D302" s="385"/>
      <c r="E302" s="385"/>
      <c r="F302" s="385"/>
      <c r="G302" s="384"/>
      <c r="H302" s="379"/>
      <c r="I302" s="379"/>
      <c r="J302" s="379"/>
    </row>
    <row r="303" spans="1:10" ht="25.5">
      <c r="A303" s="376" t="s">
        <v>476</v>
      </c>
      <c r="B303" s="386" t="s">
        <v>434</v>
      </c>
      <c r="C303" s="384"/>
      <c r="D303" s="385"/>
      <c r="E303" s="385"/>
      <c r="F303" s="385"/>
      <c r="G303" s="384"/>
      <c r="H303" s="379"/>
      <c r="I303" s="379"/>
      <c r="J303" s="379"/>
    </row>
    <row r="304" spans="1:10" ht="25.5">
      <c r="A304" s="378" t="s">
        <v>415</v>
      </c>
      <c r="B304" s="383" t="s">
        <v>417</v>
      </c>
      <c r="C304" s="384"/>
      <c r="D304" s="385"/>
      <c r="E304" s="385"/>
      <c r="F304" s="385"/>
      <c r="G304" s="384"/>
      <c r="H304" s="379"/>
      <c r="I304" s="379"/>
      <c r="J304" s="379"/>
    </row>
    <row r="305" spans="1:10">
      <c r="A305" s="379" t="s">
        <v>407</v>
      </c>
      <c r="B305" s="379"/>
      <c r="C305" s="384"/>
      <c r="D305" s="385"/>
      <c r="E305" s="385"/>
      <c r="F305" s="385"/>
      <c r="G305" s="384"/>
      <c r="H305" s="379"/>
      <c r="I305" s="379"/>
      <c r="J305" s="379"/>
    </row>
    <row r="306" spans="1:10" ht="25.5">
      <c r="A306" s="387" t="s">
        <v>408</v>
      </c>
      <c r="B306" s="387" t="s">
        <v>409</v>
      </c>
      <c r="C306" s="387"/>
      <c r="D306" s="387"/>
      <c r="E306" s="387"/>
      <c r="F306" s="387"/>
      <c r="G306" s="387"/>
      <c r="H306" s="387"/>
      <c r="I306" s="387"/>
      <c r="J306" s="387"/>
    </row>
    <row r="307" spans="1:10" ht="51">
      <c r="A307" s="388" t="s">
        <v>410</v>
      </c>
      <c r="B307" s="383" t="s">
        <v>418</v>
      </c>
      <c r="C307" s="389">
        <v>723</v>
      </c>
      <c r="D307" s="390"/>
      <c r="E307" s="390"/>
      <c r="F307" s="390"/>
      <c r="G307" s="390">
        <v>810</v>
      </c>
      <c r="H307" s="389">
        <v>937</v>
      </c>
      <c r="I307" s="389">
        <v>937</v>
      </c>
      <c r="J307" s="389">
        <v>937</v>
      </c>
    </row>
    <row r="308" spans="1:10" ht="15" customHeight="1">
      <c r="A308" s="391" t="s">
        <v>411</v>
      </c>
      <c r="B308" s="391"/>
      <c r="C308" s="392">
        <v>52078.400000000001</v>
      </c>
      <c r="D308" s="392"/>
      <c r="E308" s="392"/>
      <c r="F308" s="392"/>
      <c r="G308" s="392">
        <v>58320</v>
      </c>
      <c r="H308" s="392">
        <v>67464</v>
      </c>
      <c r="I308" s="392">
        <v>67464</v>
      </c>
      <c r="J308" s="392">
        <v>67464</v>
      </c>
    </row>
    <row r="310" spans="1:10">
      <c r="A310" s="376" t="s">
        <v>419</v>
      </c>
      <c r="B310" s="376" t="s">
        <v>420</v>
      </c>
      <c r="C310" s="377"/>
      <c r="D310" s="377"/>
      <c r="E310" s="377"/>
      <c r="F310" s="377"/>
      <c r="G310" s="377"/>
      <c r="H310" s="377"/>
      <c r="I310" s="377"/>
      <c r="J310" s="377"/>
    </row>
    <row r="311" spans="1:10">
      <c r="A311" s="378" t="s">
        <v>399</v>
      </c>
      <c r="B311" s="165">
        <v>1015</v>
      </c>
      <c r="C311" s="379" t="s">
        <v>400</v>
      </c>
      <c r="D311" s="379"/>
      <c r="E311" s="379"/>
      <c r="F311" s="379"/>
      <c r="G311" s="379"/>
      <c r="H311" s="379"/>
      <c r="I311" s="379"/>
      <c r="J311" s="379"/>
    </row>
    <row r="312" spans="1:10" ht="15" customHeight="1">
      <c r="A312" s="378" t="s">
        <v>401</v>
      </c>
      <c r="B312" s="165">
        <v>12001</v>
      </c>
      <c r="C312" s="380" t="s">
        <v>482</v>
      </c>
      <c r="D312" s="381" t="e">
        <f>#REF!</f>
        <v>#REF!</v>
      </c>
      <c r="E312" s="381" t="e">
        <f>#REF!</f>
        <v>#REF!</v>
      </c>
      <c r="F312" s="381" t="e">
        <f>#REF!</f>
        <v>#REF!</v>
      </c>
      <c r="G312" s="380" t="s">
        <v>483</v>
      </c>
      <c r="H312" s="382" t="s">
        <v>402</v>
      </c>
      <c r="I312" s="382" t="s">
        <v>403</v>
      </c>
      <c r="J312" s="382" t="s">
        <v>465</v>
      </c>
    </row>
    <row r="313" spans="1:10" ht="25.5">
      <c r="A313" s="378" t="s">
        <v>404</v>
      </c>
      <c r="B313" s="383" t="s">
        <v>275</v>
      </c>
      <c r="C313" s="384"/>
      <c r="D313" s="385"/>
      <c r="E313" s="385"/>
      <c r="F313" s="385"/>
      <c r="G313" s="384"/>
      <c r="H313" s="379"/>
      <c r="I313" s="379"/>
      <c r="J313" s="379"/>
    </row>
    <row r="314" spans="1:10" ht="89.25">
      <c r="A314" s="378" t="s">
        <v>405</v>
      </c>
      <c r="B314" s="383" t="s">
        <v>274</v>
      </c>
      <c r="C314" s="384"/>
      <c r="D314" s="385"/>
      <c r="E314" s="385"/>
      <c r="F314" s="385"/>
      <c r="G314" s="384"/>
      <c r="H314" s="379"/>
      <c r="I314" s="379"/>
      <c r="J314" s="379"/>
    </row>
    <row r="315" spans="1:10" ht="38.25">
      <c r="A315" s="378" t="s">
        <v>476</v>
      </c>
      <c r="B315" s="383" t="s">
        <v>435</v>
      </c>
      <c r="C315" s="384"/>
      <c r="D315" s="385"/>
      <c r="E315" s="385"/>
      <c r="F315" s="385"/>
      <c r="G315" s="384"/>
      <c r="H315" s="379"/>
      <c r="I315" s="379"/>
      <c r="J315" s="379"/>
    </row>
    <row r="316" spans="1:10">
      <c r="A316" s="376" t="s">
        <v>406</v>
      </c>
      <c r="B316" s="386" t="s">
        <v>269</v>
      </c>
      <c r="C316" s="384"/>
      <c r="D316" s="385"/>
      <c r="E316" s="385"/>
      <c r="F316" s="385"/>
      <c r="G316" s="384"/>
      <c r="H316" s="379"/>
      <c r="I316" s="379"/>
      <c r="J316" s="379"/>
    </row>
    <row r="317" spans="1:10" ht="25.5">
      <c r="A317" s="378" t="s">
        <v>415</v>
      </c>
      <c r="B317" s="383" t="s">
        <v>417</v>
      </c>
      <c r="C317" s="384"/>
      <c r="D317" s="385"/>
      <c r="E317" s="385"/>
      <c r="F317" s="385"/>
      <c r="G317" s="384"/>
      <c r="H317" s="379"/>
      <c r="I317" s="379"/>
      <c r="J317" s="379"/>
    </row>
    <row r="318" spans="1:10">
      <c r="A318" s="379" t="s">
        <v>407</v>
      </c>
      <c r="B318" s="379"/>
      <c r="C318" s="384"/>
      <c r="D318" s="385"/>
      <c r="E318" s="385"/>
      <c r="F318" s="385"/>
      <c r="G318" s="384"/>
      <c r="H318" s="379"/>
      <c r="I318" s="379"/>
      <c r="J318" s="379"/>
    </row>
    <row r="319" spans="1:10" ht="25.5">
      <c r="A319" s="387" t="s">
        <v>408</v>
      </c>
      <c r="B319" s="387" t="s">
        <v>409</v>
      </c>
      <c r="C319" s="387"/>
      <c r="D319" s="387"/>
      <c r="E319" s="387"/>
      <c r="F319" s="387"/>
      <c r="G319" s="387"/>
      <c r="H319" s="387"/>
      <c r="I319" s="387"/>
      <c r="J319" s="387"/>
    </row>
    <row r="320" spans="1:10" ht="51">
      <c r="A320" s="388" t="s">
        <v>410</v>
      </c>
      <c r="B320" s="383" t="s">
        <v>418</v>
      </c>
      <c r="C320" s="389">
        <v>55</v>
      </c>
      <c r="D320" s="390"/>
      <c r="E320" s="390"/>
      <c r="F320" s="390"/>
      <c r="G320" s="390">
        <v>64</v>
      </c>
      <c r="H320" s="389">
        <v>71</v>
      </c>
      <c r="I320" s="389">
        <v>71</v>
      </c>
      <c r="J320" s="389">
        <v>71</v>
      </c>
    </row>
    <row r="321" spans="1:10" ht="15" customHeight="1">
      <c r="A321" s="391" t="s">
        <v>411</v>
      </c>
      <c r="B321" s="391"/>
      <c r="C321" s="392">
        <v>3952.7</v>
      </c>
      <c r="D321" s="392"/>
      <c r="E321" s="392"/>
      <c r="F321" s="392"/>
      <c r="G321" s="392">
        <v>4356</v>
      </c>
      <c r="H321" s="392">
        <v>5112</v>
      </c>
      <c r="I321" s="392">
        <v>5112</v>
      </c>
      <c r="J321" s="392">
        <v>5112</v>
      </c>
    </row>
    <row r="323" spans="1:10">
      <c r="A323" s="376" t="s">
        <v>419</v>
      </c>
      <c r="B323" s="376" t="s">
        <v>420</v>
      </c>
      <c r="C323" s="377"/>
      <c r="D323" s="377"/>
      <c r="E323" s="377"/>
      <c r="F323" s="377"/>
      <c r="G323" s="377"/>
      <c r="H323" s="377"/>
      <c r="I323" s="377"/>
      <c r="J323" s="377"/>
    </row>
    <row r="324" spans="1:10">
      <c r="A324" s="378" t="s">
        <v>399</v>
      </c>
      <c r="B324" s="165">
        <v>1015</v>
      </c>
      <c r="C324" s="379" t="s">
        <v>400</v>
      </c>
      <c r="D324" s="379"/>
      <c r="E324" s="379"/>
      <c r="F324" s="379"/>
      <c r="G324" s="379"/>
      <c r="H324" s="379"/>
      <c r="I324" s="379"/>
      <c r="J324" s="379"/>
    </row>
    <row r="325" spans="1:10" ht="15" customHeight="1">
      <c r="A325" s="378" t="s">
        <v>401</v>
      </c>
      <c r="B325" s="165">
        <v>12001</v>
      </c>
      <c r="C325" s="380" t="s">
        <v>482</v>
      </c>
      <c r="D325" s="381" t="e">
        <f>#REF!</f>
        <v>#REF!</v>
      </c>
      <c r="E325" s="381" t="e">
        <f>#REF!</f>
        <v>#REF!</v>
      </c>
      <c r="F325" s="381" t="e">
        <f>#REF!</f>
        <v>#REF!</v>
      </c>
      <c r="G325" s="380" t="s">
        <v>483</v>
      </c>
      <c r="H325" s="382" t="s">
        <v>402</v>
      </c>
      <c r="I325" s="382" t="s">
        <v>403</v>
      </c>
      <c r="J325" s="382" t="s">
        <v>465</v>
      </c>
    </row>
    <row r="326" spans="1:10" ht="25.5">
      <c r="A326" s="378" t="s">
        <v>404</v>
      </c>
      <c r="B326" s="383" t="s">
        <v>275</v>
      </c>
      <c r="C326" s="384"/>
      <c r="D326" s="385"/>
      <c r="E326" s="385"/>
      <c r="F326" s="385"/>
      <c r="G326" s="384"/>
      <c r="H326" s="379"/>
      <c r="I326" s="379"/>
      <c r="J326" s="379"/>
    </row>
    <row r="327" spans="1:10" ht="89.25">
      <c r="A327" s="378" t="s">
        <v>405</v>
      </c>
      <c r="B327" s="383" t="s">
        <v>274</v>
      </c>
      <c r="C327" s="384"/>
      <c r="D327" s="385"/>
      <c r="E327" s="385"/>
      <c r="F327" s="385"/>
      <c r="G327" s="384"/>
      <c r="H327" s="379"/>
      <c r="I327" s="379"/>
      <c r="J327" s="379"/>
    </row>
    <row r="328" spans="1:10">
      <c r="A328" s="378" t="s">
        <v>406</v>
      </c>
      <c r="B328" s="383" t="s">
        <v>269</v>
      </c>
      <c r="C328" s="384"/>
      <c r="D328" s="385"/>
      <c r="E328" s="385"/>
      <c r="F328" s="385"/>
      <c r="G328" s="384"/>
      <c r="H328" s="379"/>
      <c r="I328" s="379"/>
      <c r="J328" s="379"/>
    </row>
    <row r="329" spans="1:10" ht="25.5">
      <c r="A329" s="376" t="s">
        <v>476</v>
      </c>
      <c r="B329" s="386" t="s">
        <v>436</v>
      </c>
      <c r="C329" s="384"/>
      <c r="D329" s="385"/>
      <c r="E329" s="385"/>
      <c r="F329" s="385"/>
      <c r="G329" s="384"/>
      <c r="H329" s="379"/>
      <c r="I329" s="379"/>
      <c r="J329" s="379"/>
    </row>
    <row r="330" spans="1:10" ht="25.5">
      <c r="A330" s="378" t="s">
        <v>415</v>
      </c>
      <c r="B330" s="383" t="s">
        <v>417</v>
      </c>
      <c r="C330" s="384"/>
      <c r="D330" s="385"/>
      <c r="E330" s="385"/>
      <c r="F330" s="385"/>
      <c r="G330" s="384"/>
      <c r="H330" s="379"/>
      <c r="I330" s="379"/>
      <c r="J330" s="379"/>
    </row>
    <row r="331" spans="1:10">
      <c r="A331" s="379" t="s">
        <v>407</v>
      </c>
      <c r="B331" s="379"/>
      <c r="C331" s="384"/>
      <c r="D331" s="385"/>
      <c r="E331" s="385"/>
      <c r="F331" s="385"/>
      <c r="G331" s="384"/>
      <c r="H331" s="379"/>
      <c r="I331" s="379"/>
      <c r="J331" s="379"/>
    </row>
    <row r="332" spans="1:10" ht="25.5">
      <c r="A332" s="387" t="s">
        <v>408</v>
      </c>
      <c r="B332" s="387" t="s">
        <v>409</v>
      </c>
      <c r="C332" s="387"/>
      <c r="D332" s="387"/>
      <c r="E332" s="387"/>
      <c r="F332" s="387"/>
      <c r="G332" s="387"/>
      <c r="H332" s="387"/>
      <c r="I332" s="387"/>
      <c r="J332" s="387"/>
    </row>
    <row r="333" spans="1:10" ht="51">
      <c r="A333" s="388" t="s">
        <v>410</v>
      </c>
      <c r="B333" s="383" t="s">
        <v>418</v>
      </c>
      <c r="C333" s="389">
        <v>50</v>
      </c>
      <c r="D333" s="390"/>
      <c r="E333" s="390"/>
      <c r="F333" s="390"/>
      <c r="G333" s="390">
        <v>56</v>
      </c>
      <c r="H333" s="389">
        <v>57</v>
      </c>
      <c r="I333" s="389">
        <v>57</v>
      </c>
      <c r="J333" s="389">
        <v>57</v>
      </c>
    </row>
    <row r="334" spans="1:10" ht="15" customHeight="1">
      <c r="A334" s="391" t="s">
        <v>411</v>
      </c>
      <c r="B334" s="391"/>
      <c r="C334" s="392">
        <v>3521.96</v>
      </c>
      <c r="D334" s="392"/>
      <c r="E334" s="392"/>
      <c r="F334" s="392"/>
      <c r="G334" s="392">
        <v>3936</v>
      </c>
      <c r="H334" s="392">
        <v>4104</v>
      </c>
      <c r="I334" s="392">
        <v>4104</v>
      </c>
      <c r="J334" s="392">
        <v>4104</v>
      </c>
    </row>
    <row r="336" spans="1:10">
      <c r="A336" s="376" t="s">
        <v>419</v>
      </c>
      <c r="B336" s="376" t="s">
        <v>420</v>
      </c>
      <c r="C336" s="377"/>
      <c r="D336" s="377"/>
      <c r="E336" s="377"/>
      <c r="F336" s="377"/>
      <c r="G336" s="377"/>
      <c r="H336" s="377"/>
      <c r="I336" s="377"/>
      <c r="J336" s="377"/>
    </row>
    <row r="337" spans="1:10">
      <c r="A337" s="378" t="s">
        <v>399</v>
      </c>
      <c r="B337" s="165">
        <v>1015</v>
      </c>
      <c r="C337" s="379" t="s">
        <v>400</v>
      </c>
      <c r="D337" s="379"/>
      <c r="E337" s="379"/>
      <c r="F337" s="379"/>
      <c r="G337" s="379"/>
      <c r="H337" s="379"/>
      <c r="I337" s="379"/>
      <c r="J337" s="379"/>
    </row>
    <row r="338" spans="1:10" ht="15" customHeight="1">
      <c r="A338" s="378" t="s">
        <v>401</v>
      </c>
      <c r="B338" s="165">
        <v>12001</v>
      </c>
      <c r="C338" s="380" t="s">
        <v>482</v>
      </c>
      <c r="D338" s="381" t="e">
        <f>#REF!</f>
        <v>#REF!</v>
      </c>
      <c r="E338" s="381" t="e">
        <f>#REF!</f>
        <v>#REF!</v>
      </c>
      <c r="F338" s="381" t="e">
        <f>#REF!</f>
        <v>#REF!</v>
      </c>
      <c r="G338" s="380" t="s">
        <v>483</v>
      </c>
      <c r="H338" s="382" t="s">
        <v>402</v>
      </c>
      <c r="I338" s="382" t="s">
        <v>403</v>
      </c>
      <c r="J338" s="382" t="s">
        <v>465</v>
      </c>
    </row>
    <row r="339" spans="1:10" ht="25.5">
      <c r="A339" s="378" t="s">
        <v>404</v>
      </c>
      <c r="B339" s="383" t="s">
        <v>275</v>
      </c>
      <c r="C339" s="384"/>
      <c r="D339" s="385"/>
      <c r="E339" s="385"/>
      <c r="F339" s="385"/>
      <c r="G339" s="384"/>
      <c r="H339" s="379"/>
      <c r="I339" s="379"/>
      <c r="J339" s="379"/>
    </row>
    <row r="340" spans="1:10" ht="89.25">
      <c r="A340" s="378" t="s">
        <v>405</v>
      </c>
      <c r="B340" s="383" t="s">
        <v>274</v>
      </c>
      <c r="C340" s="384"/>
      <c r="D340" s="385"/>
      <c r="E340" s="385"/>
      <c r="F340" s="385"/>
      <c r="G340" s="384"/>
      <c r="H340" s="379"/>
      <c r="I340" s="379"/>
      <c r="J340" s="379"/>
    </row>
    <row r="341" spans="1:10">
      <c r="A341" s="378" t="s">
        <v>406</v>
      </c>
      <c r="B341" s="383" t="s">
        <v>269</v>
      </c>
      <c r="C341" s="384"/>
      <c r="D341" s="385"/>
      <c r="E341" s="385"/>
      <c r="F341" s="385"/>
      <c r="G341" s="384"/>
      <c r="H341" s="379"/>
      <c r="I341" s="379"/>
      <c r="J341" s="379"/>
    </row>
    <row r="342" spans="1:10" ht="25.5">
      <c r="A342" s="376" t="s">
        <v>476</v>
      </c>
      <c r="B342" s="386" t="s">
        <v>437</v>
      </c>
      <c r="C342" s="384"/>
      <c r="D342" s="385"/>
      <c r="E342" s="385"/>
      <c r="F342" s="385"/>
      <c r="G342" s="384"/>
      <c r="H342" s="379"/>
      <c r="I342" s="379"/>
      <c r="J342" s="379"/>
    </row>
    <row r="343" spans="1:10" ht="25.5">
      <c r="A343" s="378" t="s">
        <v>415</v>
      </c>
      <c r="B343" s="383" t="s">
        <v>417</v>
      </c>
      <c r="C343" s="384"/>
      <c r="D343" s="385"/>
      <c r="E343" s="385"/>
      <c r="F343" s="385"/>
      <c r="G343" s="384"/>
      <c r="H343" s="379"/>
      <c r="I343" s="379"/>
      <c r="J343" s="379"/>
    </row>
    <row r="344" spans="1:10">
      <c r="A344" s="379" t="s">
        <v>407</v>
      </c>
      <c r="B344" s="379"/>
      <c r="C344" s="384"/>
      <c r="D344" s="385"/>
      <c r="E344" s="385"/>
      <c r="F344" s="385"/>
      <c r="G344" s="384"/>
      <c r="H344" s="379"/>
      <c r="I344" s="379"/>
      <c r="J344" s="379"/>
    </row>
    <row r="345" spans="1:10" ht="25.5">
      <c r="A345" s="387" t="s">
        <v>408</v>
      </c>
      <c r="B345" s="387" t="s">
        <v>409</v>
      </c>
      <c r="C345" s="387"/>
      <c r="D345" s="387"/>
      <c r="E345" s="387"/>
      <c r="F345" s="387"/>
      <c r="G345" s="387"/>
      <c r="H345" s="387"/>
      <c r="I345" s="387"/>
      <c r="J345" s="387"/>
    </row>
    <row r="346" spans="1:10" ht="51">
      <c r="A346" s="388" t="s">
        <v>410</v>
      </c>
      <c r="B346" s="383" t="s">
        <v>418</v>
      </c>
      <c r="C346" s="389">
        <v>2642</v>
      </c>
      <c r="D346" s="390"/>
      <c r="E346" s="390"/>
      <c r="F346" s="390"/>
      <c r="G346" s="390">
        <v>2713</v>
      </c>
      <c r="H346" s="389">
        <v>2713</v>
      </c>
      <c r="I346" s="389">
        <v>2713</v>
      </c>
      <c r="J346" s="389">
        <v>2713</v>
      </c>
    </row>
    <row r="347" spans="1:10" ht="15" customHeight="1">
      <c r="A347" s="391" t="s">
        <v>411</v>
      </c>
      <c r="B347" s="391"/>
      <c r="C347" s="392">
        <v>190188.41</v>
      </c>
      <c r="D347" s="392"/>
      <c r="E347" s="392"/>
      <c r="F347" s="392"/>
      <c r="G347" s="392">
        <v>194376</v>
      </c>
      <c r="H347" s="392">
        <v>195336</v>
      </c>
      <c r="I347" s="392">
        <v>195336</v>
      </c>
      <c r="J347" s="392">
        <v>195336</v>
      </c>
    </row>
    <row r="349" spans="1:10">
      <c r="A349" s="376" t="s">
        <v>419</v>
      </c>
      <c r="B349" s="376" t="s">
        <v>420</v>
      </c>
      <c r="C349" s="377"/>
      <c r="D349" s="377"/>
      <c r="E349" s="377"/>
      <c r="F349" s="377"/>
      <c r="G349" s="377"/>
      <c r="H349" s="377"/>
      <c r="I349" s="377"/>
      <c r="J349" s="377"/>
    </row>
    <row r="350" spans="1:10">
      <c r="A350" s="378" t="s">
        <v>399</v>
      </c>
      <c r="B350" s="165">
        <v>1015</v>
      </c>
      <c r="C350" s="379" t="s">
        <v>400</v>
      </c>
      <c r="D350" s="379"/>
      <c r="E350" s="379"/>
      <c r="F350" s="379"/>
      <c r="G350" s="379"/>
      <c r="H350" s="379"/>
      <c r="I350" s="379"/>
      <c r="J350" s="379"/>
    </row>
    <row r="351" spans="1:10" ht="15" customHeight="1">
      <c r="A351" s="378" t="s">
        <v>401</v>
      </c>
      <c r="B351" s="165">
        <v>12001</v>
      </c>
      <c r="C351" s="380" t="s">
        <v>482</v>
      </c>
      <c r="D351" s="381" t="e">
        <f>#REF!</f>
        <v>#REF!</v>
      </c>
      <c r="E351" s="381" t="e">
        <f>#REF!</f>
        <v>#REF!</v>
      </c>
      <c r="F351" s="381" t="e">
        <f>#REF!</f>
        <v>#REF!</v>
      </c>
      <c r="G351" s="380" t="s">
        <v>483</v>
      </c>
      <c r="H351" s="382" t="s">
        <v>402</v>
      </c>
      <c r="I351" s="382" t="s">
        <v>403</v>
      </c>
      <c r="J351" s="382" t="s">
        <v>465</v>
      </c>
    </row>
    <row r="352" spans="1:10" ht="25.5">
      <c r="A352" s="378" t="s">
        <v>404</v>
      </c>
      <c r="B352" s="383" t="s">
        <v>275</v>
      </c>
      <c r="C352" s="384"/>
      <c r="D352" s="385"/>
      <c r="E352" s="385"/>
      <c r="F352" s="385"/>
      <c r="G352" s="384"/>
      <c r="H352" s="379"/>
      <c r="I352" s="379"/>
      <c r="J352" s="379"/>
    </row>
    <row r="353" spans="1:10" ht="89.25">
      <c r="A353" s="378" t="s">
        <v>405</v>
      </c>
      <c r="B353" s="383" t="s">
        <v>274</v>
      </c>
      <c r="C353" s="384"/>
      <c r="D353" s="385"/>
      <c r="E353" s="385"/>
      <c r="F353" s="385"/>
      <c r="G353" s="384"/>
      <c r="H353" s="379"/>
      <c r="I353" s="379"/>
      <c r="J353" s="379"/>
    </row>
    <row r="354" spans="1:10">
      <c r="A354" s="378" t="s">
        <v>406</v>
      </c>
      <c r="B354" s="383" t="s">
        <v>269</v>
      </c>
      <c r="C354" s="384"/>
      <c r="D354" s="385"/>
      <c r="E354" s="385"/>
      <c r="F354" s="385"/>
      <c r="G354" s="384"/>
      <c r="H354" s="379"/>
      <c r="I354" s="379"/>
      <c r="J354" s="379"/>
    </row>
    <row r="355" spans="1:10" ht="38.25">
      <c r="A355" s="376" t="s">
        <v>476</v>
      </c>
      <c r="B355" s="386" t="s">
        <v>479</v>
      </c>
      <c r="C355" s="384"/>
      <c r="D355" s="385"/>
      <c r="E355" s="385"/>
      <c r="F355" s="385"/>
      <c r="G355" s="384"/>
      <c r="H355" s="379"/>
      <c r="I355" s="379"/>
      <c r="J355" s="379"/>
    </row>
    <row r="356" spans="1:10" ht="25.5">
      <c r="A356" s="378" t="s">
        <v>415</v>
      </c>
      <c r="B356" s="383" t="s">
        <v>417</v>
      </c>
      <c r="C356" s="384"/>
      <c r="D356" s="385"/>
      <c r="E356" s="385"/>
      <c r="F356" s="385"/>
      <c r="G356" s="384"/>
      <c r="H356" s="379"/>
      <c r="I356" s="379"/>
      <c r="J356" s="379"/>
    </row>
    <row r="357" spans="1:10">
      <c r="A357" s="379" t="s">
        <v>407</v>
      </c>
      <c r="B357" s="379"/>
      <c r="C357" s="384"/>
      <c r="D357" s="385"/>
      <c r="E357" s="385"/>
      <c r="F357" s="385"/>
      <c r="G357" s="384"/>
      <c r="H357" s="379"/>
      <c r="I357" s="379"/>
      <c r="J357" s="379"/>
    </row>
    <row r="358" spans="1:10" ht="25.5">
      <c r="A358" s="387" t="s">
        <v>408</v>
      </c>
      <c r="B358" s="387" t="s">
        <v>409</v>
      </c>
      <c r="C358" s="387"/>
      <c r="D358" s="387"/>
      <c r="E358" s="387"/>
      <c r="F358" s="387"/>
      <c r="G358" s="387"/>
      <c r="H358" s="387"/>
      <c r="I358" s="387"/>
      <c r="J358" s="387"/>
    </row>
    <row r="359" spans="1:10" ht="51">
      <c r="A359" s="388" t="s">
        <v>410</v>
      </c>
      <c r="B359" s="383" t="s">
        <v>418</v>
      </c>
      <c r="C359" s="389">
        <v>2943</v>
      </c>
      <c r="D359" s="390"/>
      <c r="E359" s="390"/>
      <c r="F359" s="390"/>
      <c r="G359" s="390">
        <v>3249</v>
      </c>
      <c r="H359" s="389">
        <v>3249</v>
      </c>
      <c r="I359" s="389">
        <v>3249</v>
      </c>
      <c r="J359" s="389">
        <v>3249</v>
      </c>
    </row>
    <row r="360" spans="1:10" ht="15" customHeight="1">
      <c r="A360" s="391" t="s">
        <v>411</v>
      </c>
      <c r="B360" s="391"/>
      <c r="C360" s="392">
        <v>211874.7</v>
      </c>
      <c r="D360" s="392"/>
      <c r="E360" s="392"/>
      <c r="F360" s="392"/>
      <c r="G360" s="392">
        <v>233520</v>
      </c>
      <c r="H360" s="392">
        <v>233928</v>
      </c>
      <c r="I360" s="392">
        <v>233928</v>
      </c>
      <c r="J360" s="392">
        <v>233928</v>
      </c>
    </row>
    <row r="362" spans="1:10">
      <c r="A362" s="376" t="s">
        <v>419</v>
      </c>
      <c r="B362" s="376" t="s">
        <v>420</v>
      </c>
      <c r="C362" s="377"/>
      <c r="D362" s="377"/>
      <c r="E362" s="377"/>
      <c r="F362" s="377"/>
      <c r="G362" s="377"/>
      <c r="H362" s="377"/>
      <c r="I362" s="377"/>
      <c r="J362" s="377"/>
    </row>
    <row r="363" spans="1:10">
      <c r="A363" s="378" t="s">
        <v>399</v>
      </c>
      <c r="B363" s="165">
        <v>1015</v>
      </c>
      <c r="C363" s="379" t="s">
        <v>400</v>
      </c>
      <c r="D363" s="379"/>
      <c r="E363" s="379"/>
      <c r="F363" s="379"/>
      <c r="G363" s="379"/>
      <c r="H363" s="379"/>
      <c r="I363" s="379"/>
      <c r="J363" s="379"/>
    </row>
    <row r="364" spans="1:10" ht="15" customHeight="1">
      <c r="A364" s="378" t="s">
        <v>401</v>
      </c>
      <c r="B364" s="165">
        <v>12001</v>
      </c>
      <c r="C364" s="380" t="s">
        <v>482</v>
      </c>
      <c r="D364" s="381" t="e">
        <f>#REF!</f>
        <v>#REF!</v>
      </c>
      <c r="E364" s="381" t="e">
        <f>#REF!</f>
        <v>#REF!</v>
      </c>
      <c r="F364" s="381" t="e">
        <f>#REF!</f>
        <v>#REF!</v>
      </c>
      <c r="G364" s="380" t="s">
        <v>483</v>
      </c>
      <c r="H364" s="382" t="s">
        <v>402</v>
      </c>
      <c r="I364" s="382" t="s">
        <v>403</v>
      </c>
      <c r="J364" s="382" t="s">
        <v>465</v>
      </c>
    </row>
    <row r="365" spans="1:10" ht="25.5">
      <c r="A365" s="378" t="s">
        <v>404</v>
      </c>
      <c r="B365" s="383" t="s">
        <v>275</v>
      </c>
      <c r="C365" s="384"/>
      <c r="D365" s="385"/>
      <c r="E365" s="385"/>
      <c r="F365" s="385"/>
      <c r="G365" s="384"/>
      <c r="H365" s="379"/>
      <c r="I365" s="379"/>
      <c r="J365" s="379"/>
    </row>
    <row r="366" spans="1:10" ht="89.25">
      <c r="A366" s="378" t="s">
        <v>405</v>
      </c>
      <c r="B366" s="383" t="s">
        <v>274</v>
      </c>
      <c r="C366" s="384"/>
      <c r="D366" s="385"/>
      <c r="E366" s="385"/>
      <c r="F366" s="385"/>
      <c r="G366" s="384"/>
      <c r="H366" s="379"/>
      <c r="I366" s="379"/>
      <c r="J366" s="379"/>
    </row>
    <row r="367" spans="1:10">
      <c r="A367" s="378" t="s">
        <v>406</v>
      </c>
      <c r="B367" s="383" t="s">
        <v>269</v>
      </c>
      <c r="C367" s="384"/>
      <c r="D367" s="385"/>
      <c r="E367" s="385"/>
      <c r="F367" s="385"/>
      <c r="G367" s="384"/>
      <c r="H367" s="379"/>
      <c r="I367" s="379"/>
      <c r="J367" s="379"/>
    </row>
    <row r="368" spans="1:10" ht="38.25">
      <c r="A368" s="376" t="s">
        <v>476</v>
      </c>
      <c r="B368" s="386" t="s">
        <v>438</v>
      </c>
      <c r="C368" s="384"/>
      <c r="D368" s="385"/>
      <c r="E368" s="385"/>
      <c r="F368" s="385"/>
      <c r="G368" s="384"/>
      <c r="H368" s="379"/>
      <c r="I368" s="379"/>
      <c r="J368" s="379"/>
    </row>
    <row r="369" spans="1:10" ht="25.5">
      <c r="A369" s="378" t="s">
        <v>415</v>
      </c>
      <c r="B369" s="383" t="s">
        <v>417</v>
      </c>
      <c r="C369" s="384"/>
      <c r="D369" s="385"/>
      <c r="E369" s="385"/>
      <c r="F369" s="385"/>
      <c r="G369" s="384"/>
      <c r="H369" s="379"/>
      <c r="I369" s="379"/>
      <c r="J369" s="379"/>
    </row>
    <row r="370" spans="1:10">
      <c r="A370" s="379" t="s">
        <v>407</v>
      </c>
      <c r="B370" s="379"/>
      <c r="C370" s="384"/>
      <c r="D370" s="385"/>
      <c r="E370" s="385"/>
      <c r="F370" s="385"/>
      <c r="G370" s="384"/>
      <c r="H370" s="379"/>
      <c r="I370" s="379"/>
      <c r="J370" s="379"/>
    </row>
    <row r="371" spans="1:10" ht="25.5">
      <c r="A371" s="387" t="s">
        <v>408</v>
      </c>
      <c r="B371" s="387" t="s">
        <v>409</v>
      </c>
      <c r="C371" s="387"/>
      <c r="D371" s="387"/>
      <c r="E371" s="387"/>
      <c r="F371" s="387"/>
      <c r="G371" s="387"/>
      <c r="H371" s="387"/>
      <c r="I371" s="387"/>
      <c r="J371" s="387"/>
    </row>
    <row r="372" spans="1:10" ht="51">
      <c r="A372" s="388" t="s">
        <v>410</v>
      </c>
      <c r="B372" s="383" t="s">
        <v>418</v>
      </c>
      <c r="C372" s="389">
        <v>44</v>
      </c>
      <c r="D372" s="390"/>
      <c r="E372" s="390"/>
      <c r="F372" s="390"/>
      <c r="G372" s="390">
        <v>67</v>
      </c>
      <c r="H372" s="389">
        <v>67</v>
      </c>
      <c r="I372" s="389">
        <v>67</v>
      </c>
      <c r="J372" s="389">
        <v>67</v>
      </c>
    </row>
    <row r="373" spans="1:10" ht="15" customHeight="1">
      <c r="A373" s="391" t="s">
        <v>411</v>
      </c>
      <c r="B373" s="391"/>
      <c r="C373" s="392">
        <v>3114</v>
      </c>
      <c r="D373" s="392"/>
      <c r="E373" s="392"/>
      <c r="F373" s="392"/>
      <c r="G373" s="392">
        <v>4404</v>
      </c>
      <c r="H373" s="392">
        <v>4824</v>
      </c>
      <c r="I373" s="392">
        <v>4824</v>
      </c>
      <c r="J373" s="392">
        <v>4824</v>
      </c>
    </row>
    <row r="375" spans="1:10">
      <c r="A375" s="376" t="s">
        <v>419</v>
      </c>
      <c r="B375" s="376" t="s">
        <v>420</v>
      </c>
      <c r="C375" s="377"/>
      <c r="D375" s="377"/>
      <c r="E375" s="377"/>
      <c r="F375" s="377"/>
      <c r="G375" s="377"/>
      <c r="H375" s="377"/>
      <c r="I375" s="377"/>
      <c r="J375" s="377"/>
    </row>
    <row r="376" spans="1:10">
      <c r="A376" s="378" t="s">
        <v>399</v>
      </c>
      <c r="B376" s="165">
        <v>1015</v>
      </c>
      <c r="C376" s="379" t="s">
        <v>400</v>
      </c>
      <c r="D376" s="379"/>
      <c r="E376" s="379"/>
      <c r="F376" s="379"/>
      <c r="G376" s="379"/>
      <c r="H376" s="379"/>
      <c r="I376" s="379"/>
      <c r="J376" s="379"/>
    </row>
    <row r="377" spans="1:10" ht="15" customHeight="1">
      <c r="A377" s="378" t="s">
        <v>401</v>
      </c>
      <c r="B377" s="165">
        <v>12001</v>
      </c>
      <c r="C377" s="380" t="s">
        <v>482</v>
      </c>
      <c r="D377" s="381" t="e">
        <f>#REF!</f>
        <v>#REF!</v>
      </c>
      <c r="E377" s="381" t="e">
        <f>#REF!</f>
        <v>#REF!</v>
      </c>
      <c r="F377" s="381" t="e">
        <f>#REF!</f>
        <v>#REF!</v>
      </c>
      <c r="G377" s="380" t="s">
        <v>483</v>
      </c>
      <c r="H377" s="382" t="s">
        <v>402</v>
      </c>
      <c r="I377" s="382" t="s">
        <v>403</v>
      </c>
      <c r="J377" s="382" t="s">
        <v>465</v>
      </c>
    </row>
    <row r="378" spans="1:10" ht="25.5">
      <c r="A378" s="378" t="s">
        <v>404</v>
      </c>
      <c r="B378" s="383" t="s">
        <v>275</v>
      </c>
      <c r="C378" s="384"/>
      <c r="D378" s="385"/>
      <c r="E378" s="385"/>
      <c r="F378" s="385"/>
      <c r="G378" s="384"/>
      <c r="H378" s="379"/>
      <c r="I378" s="379"/>
      <c r="J378" s="379"/>
    </row>
    <row r="379" spans="1:10" ht="89.25">
      <c r="A379" s="378" t="s">
        <v>405</v>
      </c>
      <c r="B379" s="383" t="s">
        <v>274</v>
      </c>
      <c r="C379" s="384"/>
      <c r="D379" s="385"/>
      <c r="E379" s="385"/>
      <c r="F379" s="385"/>
      <c r="G379" s="384"/>
      <c r="H379" s="379"/>
      <c r="I379" s="379"/>
      <c r="J379" s="379"/>
    </row>
    <row r="380" spans="1:10">
      <c r="A380" s="378" t="s">
        <v>406</v>
      </c>
      <c r="B380" s="383" t="s">
        <v>269</v>
      </c>
      <c r="C380" s="384"/>
      <c r="D380" s="385"/>
      <c r="E380" s="385"/>
      <c r="F380" s="385"/>
      <c r="G380" s="384"/>
      <c r="H380" s="379"/>
      <c r="I380" s="379"/>
      <c r="J380" s="379"/>
    </row>
    <row r="381" spans="1:10" ht="25.5">
      <c r="A381" s="376" t="s">
        <v>476</v>
      </c>
      <c r="B381" s="386" t="s">
        <v>480</v>
      </c>
      <c r="C381" s="384"/>
      <c r="D381" s="385"/>
      <c r="E381" s="385"/>
      <c r="F381" s="385"/>
      <c r="G381" s="384"/>
      <c r="H381" s="379"/>
      <c r="I381" s="379"/>
      <c r="J381" s="379"/>
    </row>
    <row r="382" spans="1:10" ht="25.5">
      <c r="A382" s="378" t="s">
        <v>415</v>
      </c>
      <c r="B382" s="383" t="s">
        <v>417</v>
      </c>
      <c r="C382" s="384"/>
      <c r="D382" s="385"/>
      <c r="E382" s="385"/>
      <c r="F382" s="385"/>
      <c r="G382" s="384"/>
      <c r="H382" s="379"/>
      <c r="I382" s="379"/>
      <c r="J382" s="379"/>
    </row>
    <row r="383" spans="1:10">
      <c r="A383" s="379" t="s">
        <v>407</v>
      </c>
      <c r="B383" s="379"/>
      <c r="C383" s="384"/>
      <c r="D383" s="385"/>
      <c r="E383" s="385"/>
      <c r="F383" s="385"/>
      <c r="G383" s="384"/>
      <c r="H383" s="379"/>
      <c r="I383" s="379"/>
      <c r="J383" s="379"/>
    </row>
    <row r="384" spans="1:10" ht="25.5">
      <c r="A384" s="387" t="s">
        <v>408</v>
      </c>
      <c r="B384" s="387" t="s">
        <v>409</v>
      </c>
      <c r="C384" s="387"/>
      <c r="D384" s="387"/>
      <c r="E384" s="387"/>
      <c r="F384" s="387"/>
      <c r="G384" s="387"/>
      <c r="H384" s="387"/>
      <c r="I384" s="387"/>
      <c r="J384" s="387"/>
    </row>
    <row r="385" spans="1:10" ht="51">
      <c r="A385" s="388" t="s">
        <v>410</v>
      </c>
      <c r="B385" s="383" t="s">
        <v>418</v>
      </c>
      <c r="C385" s="389">
        <v>13</v>
      </c>
      <c r="D385" s="390"/>
      <c r="E385" s="390"/>
      <c r="F385" s="390"/>
      <c r="G385" s="390">
        <v>25</v>
      </c>
      <c r="H385" s="389">
        <v>25</v>
      </c>
      <c r="I385" s="389">
        <v>25</v>
      </c>
      <c r="J385" s="389">
        <v>25</v>
      </c>
    </row>
    <row r="386" spans="1:10" ht="15" customHeight="1">
      <c r="A386" s="391" t="s">
        <v>411</v>
      </c>
      <c r="B386" s="391"/>
      <c r="C386" s="392">
        <v>942</v>
      </c>
      <c r="D386" s="392"/>
      <c r="E386" s="392"/>
      <c r="F386" s="392"/>
      <c r="G386" s="392">
        <v>1800</v>
      </c>
      <c r="H386" s="392">
        <v>1800</v>
      </c>
      <c r="I386" s="392">
        <v>1800</v>
      </c>
      <c r="J386" s="392">
        <v>1800</v>
      </c>
    </row>
    <row r="388" spans="1:10">
      <c r="A388" s="376" t="s">
        <v>419</v>
      </c>
      <c r="B388" s="376" t="s">
        <v>420</v>
      </c>
      <c r="C388" s="377"/>
      <c r="D388" s="377"/>
      <c r="E388" s="377"/>
      <c r="F388" s="377"/>
      <c r="G388" s="377"/>
      <c r="H388" s="377"/>
      <c r="I388" s="377"/>
      <c r="J388" s="377"/>
    </row>
    <row r="389" spans="1:10">
      <c r="A389" s="378" t="s">
        <v>399</v>
      </c>
      <c r="B389" s="165">
        <v>1015</v>
      </c>
      <c r="C389" s="379" t="s">
        <v>400</v>
      </c>
      <c r="D389" s="379"/>
      <c r="E389" s="379"/>
      <c r="F389" s="379"/>
      <c r="G389" s="379"/>
      <c r="H389" s="379"/>
      <c r="I389" s="379"/>
      <c r="J389" s="379"/>
    </row>
    <row r="390" spans="1:10" ht="15" customHeight="1">
      <c r="A390" s="378" t="s">
        <v>401</v>
      </c>
      <c r="B390" s="165">
        <v>12001</v>
      </c>
      <c r="C390" s="380" t="s">
        <v>482</v>
      </c>
      <c r="D390" s="381" t="e">
        <f>#REF!</f>
        <v>#REF!</v>
      </c>
      <c r="E390" s="381" t="e">
        <f>#REF!</f>
        <v>#REF!</v>
      </c>
      <c r="F390" s="381" t="e">
        <f>#REF!</f>
        <v>#REF!</v>
      </c>
      <c r="G390" s="380" t="s">
        <v>483</v>
      </c>
      <c r="H390" s="382" t="s">
        <v>402</v>
      </c>
      <c r="I390" s="382" t="s">
        <v>403</v>
      </c>
      <c r="J390" s="382" t="s">
        <v>465</v>
      </c>
    </row>
    <row r="391" spans="1:10" ht="25.5">
      <c r="A391" s="378" t="s">
        <v>404</v>
      </c>
      <c r="B391" s="383" t="s">
        <v>275</v>
      </c>
      <c r="C391" s="384"/>
      <c r="D391" s="385"/>
      <c r="E391" s="385"/>
      <c r="F391" s="385"/>
      <c r="G391" s="384"/>
      <c r="H391" s="379"/>
      <c r="I391" s="379"/>
      <c r="J391" s="379"/>
    </row>
    <row r="392" spans="1:10" ht="89.25">
      <c r="A392" s="378" t="s">
        <v>405</v>
      </c>
      <c r="B392" s="383" t="s">
        <v>274</v>
      </c>
      <c r="C392" s="384"/>
      <c r="D392" s="385"/>
      <c r="E392" s="385"/>
      <c r="F392" s="385"/>
      <c r="G392" s="384"/>
      <c r="H392" s="379"/>
      <c r="I392" s="379"/>
      <c r="J392" s="379"/>
    </row>
    <row r="393" spans="1:10">
      <c r="A393" s="378" t="s">
        <v>406</v>
      </c>
      <c r="B393" s="383" t="s">
        <v>269</v>
      </c>
      <c r="C393" s="384"/>
      <c r="D393" s="385"/>
      <c r="E393" s="385"/>
      <c r="F393" s="385"/>
      <c r="G393" s="384"/>
      <c r="H393" s="379"/>
      <c r="I393" s="379"/>
      <c r="J393" s="379"/>
    </row>
    <row r="394" spans="1:10" ht="38.25">
      <c r="A394" s="376" t="s">
        <v>476</v>
      </c>
      <c r="B394" s="386" t="s">
        <v>439</v>
      </c>
      <c r="C394" s="384"/>
      <c r="D394" s="385"/>
      <c r="E394" s="385"/>
      <c r="F394" s="385"/>
      <c r="G394" s="384"/>
      <c r="H394" s="379"/>
      <c r="I394" s="379"/>
      <c r="J394" s="379"/>
    </row>
    <row r="395" spans="1:10" ht="25.5">
      <c r="A395" s="378" t="s">
        <v>415</v>
      </c>
      <c r="B395" s="383" t="s">
        <v>417</v>
      </c>
      <c r="C395" s="384"/>
      <c r="D395" s="385"/>
      <c r="E395" s="385"/>
      <c r="F395" s="385"/>
      <c r="G395" s="384"/>
      <c r="H395" s="379"/>
      <c r="I395" s="379"/>
      <c r="J395" s="379"/>
    </row>
    <row r="396" spans="1:10">
      <c r="A396" s="379" t="s">
        <v>407</v>
      </c>
      <c r="B396" s="379"/>
      <c r="C396" s="384"/>
      <c r="D396" s="385"/>
      <c r="E396" s="385"/>
      <c r="F396" s="385"/>
      <c r="G396" s="384"/>
      <c r="H396" s="379"/>
      <c r="I396" s="379"/>
      <c r="J396" s="379"/>
    </row>
    <row r="397" spans="1:10" ht="25.5">
      <c r="A397" s="387" t="s">
        <v>408</v>
      </c>
      <c r="B397" s="387" t="s">
        <v>409</v>
      </c>
      <c r="C397" s="387"/>
      <c r="D397" s="387"/>
      <c r="E397" s="387"/>
      <c r="F397" s="387"/>
      <c r="G397" s="387"/>
      <c r="H397" s="387"/>
      <c r="I397" s="387"/>
      <c r="J397" s="387"/>
    </row>
    <row r="398" spans="1:10" ht="51">
      <c r="A398" s="388" t="s">
        <v>410</v>
      </c>
      <c r="B398" s="383" t="s">
        <v>418</v>
      </c>
      <c r="C398" s="389">
        <v>72</v>
      </c>
      <c r="D398" s="390"/>
      <c r="E398" s="390"/>
      <c r="F398" s="390"/>
      <c r="G398" s="390">
        <v>92</v>
      </c>
      <c r="H398" s="389">
        <v>92</v>
      </c>
      <c r="I398" s="389">
        <v>92</v>
      </c>
      <c r="J398" s="389">
        <v>92</v>
      </c>
    </row>
    <row r="399" spans="1:10" ht="15" customHeight="1">
      <c r="A399" s="391" t="s">
        <v>411</v>
      </c>
      <c r="B399" s="391"/>
      <c r="C399" s="392">
        <v>5172</v>
      </c>
      <c r="D399" s="392"/>
      <c r="E399" s="392"/>
      <c r="F399" s="392"/>
      <c r="G399" s="392">
        <v>6624</v>
      </c>
      <c r="H399" s="392">
        <v>6624</v>
      </c>
      <c r="I399" s="392">
        <v>6624</v>
      </c>
      <c r="J399" s="392">
        <v>6624</v>
      </c>
    </row>
    <row r="402" spans="1:10">
      <c r="A402" s="376" t="s">
        <v>419</v>
      </c>
      <c r="B402" s="376" t="s">
        <v>420</v>
      </c>
      <c r="C402" s="377"/>
      <c r="D402" s="377"/>
      <c r="E402" s="377"/>
      <c r="F402" s="377"/>
      <c r="G402" s="377"/>
      <c r="H402" s="377"/>
      <c r="I402" s="377"/>
      <c r="J402" s="377"/>
    </row>
    <row r="403" spans="1:10">
      <c r="A403" s="378" t="s">
        <v>399</v>
      </c>
      <c r="B403" s="165">
        <v>1015</v>
      </c>
      <c r="C403" s="379" t="s">
        <v>400</v>
      </c>
      <c r="D403" s="379"/>
      <c r="E403" s="379"/>
      <c r="F403" s="379"/>
      <c r="G403" s="379"/>
      <c r="H403" s="379"/>
      <c r="I403" s="379"/>
      <c r="J403" s="379"/>
    </row>
    <row r="404" spans="1:10" ht="15" customHeight="1">
      <c r="A404" s="378" t="s">
        <v>401</v>
      </c>
      <c r="B404" s="165">
        <v>12001</v>
      </c>
      <c r="C404" s="380" t="s">
        <v>482</v>
      </c>
      <c r="D404" s="381" t="e">
        <f>#REF!</f>
        <v>#REF!</v>
      </c>
      <c r="E404" s="381" t="e">
        <f>#REF!</f>
        <v>#REF!</v>
      </c>
      <c r="F404" s="381" t="e">
        <f>#REF!</f>
        <v>#REF!</v>
      </c>
      <c r="G404" s="380" t="s">
        <v>483</v>
      </c>
      <c r="H404" s="382" t="s">
        <v>402</v>
      </c>
      <c r="I404" s="382" t="s">
        <v>403</v>
      </c>
      <c r="J404" s="382" t="s">
        <v>465</v>
      </c>
    </row>
    <row r="405" spans="1:10" ht="25.5">
      <c r="A405" s="378" t="s">
        <v>404</v>
      </c>
      <c r="B405" s="383" t="s">
        <v>275</v>
      </c>
      <c r="C405" s="384"/>
      <c r="D405" s="385"/>
      <c r="E405" s="385"/>
      <c r="F405" s="385"/>
      <c r="G405" s="384"/>
      <c r="H405" s="379"/>
      <c r="I405" s="379"/>
      <c r="J405" s="379"/>
    </row>
    <row r="406" spans="1:10" ht="89.25">
      <c r="A406" s="378" t="s">
        <v>405</v>
      </c>
      <c r="B406" s="383" t="s">
        <v>274</v>
      </c>
      <c r="C406" s="384"/>
      <c r="D406" s="385"/>
      <c r="E406" s="385"/>
      <c r="F406" s="385"/>
      <c r="G406" s="384"/>
      <c r="H406" s="379"/>
      <c r="I406" s="379"/>
      <c r="J406" s="379"/>
    </row>
    <row r="407" spans="1:10">
      <c r="A407" s="378" t="s">
        <v>406</v>
      </c>
      <c r="B407" s="383" t="s">
        <v>269</v>
      </c>
      <c r="C407" s="384"/>
      <c r="D407" s="385"/>
      <c r="E407" s="385"/>
      <c r="F407" s="385"/>
      <c r="G407" s="384"/>
      <c r="H407" s="379"/>
      <c r="I407" s="379"/>
      <c r="J407" s="379"/>
    </row>
    <row r="408" spans="1:10" ht="25.5">
      <c r="A408" s="376" t="s">
        <v>476</v>
      </c>
      <c r="B408" s="386" t="s">
        <v>481</v>
      </c>
      <c r="C408" s="384"/>
      <c r="D408" s="385"/>
      <c r="E408" s="385"/>
      <c r="F408" s="385"/>
      <c r="G408" s="384"/>
      <c r="H408" s="379"/>
      <c r="I408" s="379"/>
      <c r="J408" s="379"/>
    </row>
    <row r="409" spans="1:10" ht="25.5">
      <c r="A409" s="378" t="s">
        <v>415</v>
      </c>
      <c r="B409" s="383" t="s">
        <v>417</v>
      </c>
      <c r="C409" s="384"/>
      <c r="D409" s="385"/>
      <c r="E409" s="385"/>
      <c r="F409" s="385"/>
      <c r="G409" s="384"/>
      <c r="H409" s="379"/>
      <c r="I409" s="379"/>
      <c r="J409" s="379"/>
    </row>
    <row r="410" spans="1:10">
      <c r="A410" s="379" t="s">
        <v>407</v>
      </c>
      <c r="B410" s="379"/>
      <c r="C410" s="384"/>
      <c r="D410" s="385"/>
      <c r="E410" s="385"/>
      <c r="F410" s="385"/>
      <c r="G410" s="384"/>
      <c r="H410" s="379"/>
      <c r="I410" s="379"/>
      <c r="J410" s="379"/>
    </row>
    <row r="411" spans="1:10" ht="25.5">
      <c r="A411" s="387" t="s">
        <v>408</v>
      </c>
      <c r="B411" s="387" t="s">
        <v>409</v>
      </c>
      <c r="C411" s="387"/>
      <c r="D411" s="387"/>
      <c r="E411" s="387"/>
      <c r="F411" s="387"/>
      <c r="G411" s="387"/>
      <c r="H411" s="387"/>
      <c r="I411" s="387"/>
      <c r="J411" s="387"/>
    </row>
    <row r="412" spans="1:10" ht="51">
      <c r="A412" s="388" t="s">
        <v>410</v>
      </c>
      <c r="B412" s="383" t="s">
        <v>418</v>
      </c>
      <c r="C412" s="389">
        <v>13</v>
      </c>
      <c r="D412" s="390"/>
      <c r="E412" s="390"/>
      <c r="F412" s="390"/>
      <c r="G412" s="390">
        <v>16</v>
      </c>
      <c r="H412" s="389">
        <v>16</v>
      </c>
      <c r="I412" s="389">
        <v>16</v>
      </c>
      <c r="J412" s="389">
        <v>16</v>
      </c>
    </row>
    <row r="413" spans="1:10" ht="15" customHeight="1">
      <c r="A413" s="391" t="s">
        <v>411</v>
      </c>
      <c r="B413" s="391"/>
      <c r="C413" s="392">
        <v>957</v>
      </c>
      <c r="D413" s="392"/>
      <c r="E413" s="392"/>
      <c r="F413" s="392"/>
      <c r="G413" s="392">
        <v>1080</v>
      </c>
      <c r="H413" s="392">
        <v>1152</v>
      </c>
      <c r="I413" s="392">
        <v>1152</v>
      </c>
      <c r="J413" s="392">
        <v>1152</v>
      </c>
    </row>
    <row r="415" spans="1:10">
      <c r="A415" s="376" t="s">
        <v>419</v>
      </c>
      <c r="B415" s="376" t="s">
        <v>420</v>
      </c>
      <c r="C415" s="377"/>
      <c r="D415" s="377"/>
      <c r="E415" s="377"/>
      <c r="F415" s="377"/>
      <c r="G415" s="377"/>
      <c r="H415" s="377"/>
      <c r="I415" s="377"/>
      <c r="J415" s="377"/>
    </row>
    <row r="416" spans="1:10">
      <c r="A416" s="378" t="s">
        <v>399</v>
      </c>
      <c r="B416" s="165">
        <v>1015</v>
      </c>
      <c r="C416" s="379" t="s">
        <v>400</v>
      </c>
      <c r="D416" s="379"/>
      <c r="E416" s="379"/>
      <c r="F416" s="379"/>
      <c r="G416" s="379"/>
      <c r="H416" s="379"/>
      <c r="I416" s="379"/>
      <c r="J416" s="379"/>
    </row>
    <row r="417" spans="1:10" ht="15" customHeight="1">
      <c r="A417" s="378" t="s">
        <v>401</v>
      </c>
      <c r="B417" s="165">
        <v>12001</v>
      </c>
      <c r="C417" s="380" t="s">
        <v>482</v>
      </c>
      <c r="D417" s="381" t="e">
        <f>#REF!</f>
        <v>#REF!</v>
      </c>
      <c r="E417" s="381" t="e">
        <f>#REF!</f>
        <v>#REF!</v>
      </c>
      <c r="F417" s="381" t="e">
        <f>#REF!</f>
        <v>#REF!</v>
      </c>
      <c r="G417" s="380" t="s">
        <v>483</v>
      </c>
      <c r="H417" s="382" t="s">
        <v>402</v>
      </c>
      <c r="I417" s="382" t="s">
        <v>403</v>
      </c>
      <c r="J417" s="382" t="s">
        <v>465</v>
      </c>
    </row>
    <row r="418" spans="1:10" ht="25.5">
      <c r="A418" s="378" t="s">
        <v>404</v>
      </c>
      <c r="B418" s="383" t="s">
        <v>275</v>
      </c>
      <c r="C418" s="384"/>
      <c r="D418" s="385"/>
      <c r="E418" s="385"/>
      <c r="F418" s="385"/>
      <c r="G418" s="384"/>
      <c r="H418" s="379"/>
      <c r="I418" s="379"/>
      <c r="J418" s="379"/>
    </row>
    <row r="419" spans="1:10" ht="89.25">
      <c r="A419" s="378" t="s">
        <v>405</v>
      </c>
      <c r="B419" s="383" t="s">
        <v>274</v>
      </c>
      <c r="C419" s="384"/>
      <c r="D419" s="385"/>
      <c r="E419" s="385"/>
      <c r="F419" s="385"/>
      <c r="G419" s="384"/>
      <c r="H419" s="379"/>
      <c r="I419" s="379"/>
      <c r="J419" s="379"/>
    </row>
    <row r="420" spans="1:10">
      <c r="A420" s="378" t="s">
        <v>406</v>
      </c>
      <c r="B420" s="383" t="s">
        <v>269</v>
      </c>
      <c r="C420" s="384"/>
      <c r="D420" s="385"/>
      <c r="E420" s="385"/>
      <c r="F420" s="385"/>
      <c r="G420" s="384"/>
      <c r="H420" s="379"/>
      <c r="I420" s="379"/>
      <c r="J420" s="379"/>
    </row>
    <row r="421" spans="1:10" ht="25.5">
      <c r="A421" s="376" t="s">
        <v>476</v>
      </c>
      <c r="B421" s="386" t="s">
        <v>440</v>
      </c>
      <c r="C421" s="384"/>
      <c r="D421" s="385"/>
      <c r="E421" s="385"/>
      <c r="F421" s="385"/>
      <c r="G421" s="384"/>
      <c r="H421" s="379"/>
      <c r="I421" s="379"/>
      <c r="J421" s="379"/>
    </row>
    <row r="422" spans="1:10" ht="15" customHeight="1">
      <c r="A422" s="378" t="s">
        <v>415</v>
      </c>
      <c r="B422" s="383" t="s">
        <v>417</v>
      </c>
      <c r="C422" s="384"/>
      <c r="D422" s="385"/>
      <c r="E422" s="385"/>
      <c r="F422" s="385"/>
      <c r="G422" s="384"/>
      <c r="H422" s="379"/>
      <c r="I422" s="379"/>
      <c r="J422" s="379"/>
    </row>
    <row r="423" spans="1:10">
      <c r="A423" s="379" t="s">
        <v>407</v>
      </c>
      <c r="B423" s="379"/>
      <c r="C423" s="384"/>
      <c r="D423" s="385"/>
      <c r="E423" s="385"/>
      <c r="F423" s="385"/>
      <c r="G423" s="384"/>
      <c r="H423" s="379"/>
      <c r="I423" s="379"/>
      <c r="J423" s="379"/>
    </row>
    <row r="424" spans="1:10" ht="25.5">
      <c r="A424" s="387" t="s">
        <v>408</v>
      </c>
      <c r="B424" s="387" t="s">
        <v>409</v>
      </c>
      <c r="C424" s="387"/>
      <c r="D424" s="387"/>
      <c r="E424" s="387"/>
      <c r="F424" s="387"/>
      <c r="G424" s="387"/>
      <c r="H424" s="387"/>
      <c r="I424" s="387"/>
      <c r="J424" s="387"/>
    </row>
    <row r="425" spans="1:10" ht="15" customHeight="1">
      <c r="A425" s="388" t="s">
        <v>410</v>
      </c>
      <c r="B425" s="383" t="s">
        <v>418</v>
      </c>
      <c r="C425" s="389">
        <v>97</v>
      </c>
      <c r="D425" s="390"/>
      <c r="E425" s="390"/>
      <c r="F425" s="390"/>
      <c r="G425" s="390">
        <v>148</v>
      </c>
      <c r="H425" s="389">
        <v>148</v>
      </c>
      <c r="I425" s="389">
        <v>148</v>
      </c>
      <c r="J425" s="389">
        <v>148</v>
      </c>
    </row>
    <row r="426" spans="1:10" ht="15" customHeight="1">
      <c r="A426" s="391" t="s">
        <v>411</v>
      </c>
      <c r="B426" s="391"/>
      <c r="C426" s="392">
        <v>6958.17</v>
      </c>
      <c r="D426" s="392"/>
      <c r="E426" s="392"/>
      <c r="F426" s="392"/>
      <c r="G426" s="392">
        <v>8520</v>
      </c>
      <c r="H426" s="392">
        <v>10656</v>
      </c>
      <c r="I426" s="392">
        <v>10656</v>
      </c>
      <c r="J426" s="392">
        <v>10656</v>
      </c>
    </row>
    <row r="428" spans="1:10">
      <c r="A428" s="376" t="s">
        <v>419</v>
      </c>
      <c r="B428" s="376" t="s">
        <v>420</v>
      </c>
      <c r="C428" s="377"/>
      <c r="D428" s="377"/>
      <c r="E428" s="377"/>
      <c r="F428" s="377"/>
      <c r="G428" s="377"/>
      <c r="H428" s="377"/>
      <c r="I428" s="377"/>
      <c r="J428" s="377"/>
    </row>
    <row r="429" spans="1:10">
      <c r="A429" s="378" t="s">
        <v>399</v>
      </c>
      <c r="B429" s="165">
        <v>1015</v>
      </c>
      <c r="C429" s="379" t="s">
        <v>400</v>
      </c>
      <c r="D429" s="379"/>
      <c r="E429" s="379"/>
      <c r="F429" s="379"/>
      <c r="G429" s="379"/>
      <c r="H429" s="379"/>
      <c r="I429" s="379"/>
      <c r="J429" s="379"/>
    </row>
    <row r="430" spans="1:10" ht="15" customHeight="1">
      <c r="A430" s="378" t="s">
        <v>401</v>
      </c>
      <c r="B430" s="165">
        <v>12001</v>
      </c>
      <c r="C430" s="380" t="s">
        <v>482</v>
      </c>
      <c r="D430" s="381" t="e">
        <f>#REF!</f>
        <v>#REF!</v>
      </c>
      <c r="E430" s="381" t="e">
        <f>#REF!</f>
        <v>#REF!</v>
      </c>
      <c r="F430" s="381" t="e">
        <f>#REF!</f>
        <v>#REF!</v>
      </c>
      <c r="G430" s="380" t="s">
        <v>483</v>
      </c>
      <c r="H430" s="382" t="s">
        <v>402</v>
      </c>
      <c r="I430" s="382" t="s">
        <v>403</v>
      </c>
      <c r="J430" s="382" t="s">
        <v>465</v>
      </c>
    </row>
    <row r="431" spans="1:10" ht="25.5">
      <c r="A431" s="378" t="s">
        <v>404</v>
      </c>
      <c r="B431" s="383" t="s">
        <v>275</v>
      </c>
      <c r="C431" s="384"/>
      <c r="D431" s="385"/>
      <c r="E431" s="385"/>
      <c r="F431" s="385"/>
      <c r="G431" s="384"/>
      <c r="H431" s="379"/>
      <c r="I431" s="379"/>
      <c r="J431" s="379"/>
    </row>
    <row r="432" spans="1:10" ht="89.25">
      <c r="A432" s="378" t="s">
        <v>405</v>
      </c>
      <c r="B432" s="383" t="s">
        <v>274</v>
      </c>
      <c r="C432" s="384"/>
      <c r="D432" s="385"/>
      <c r="E432" s="385"/>
      <c r="F432" s="385"/>
      <c r="G432" s="384"/>
      <c r="H432" s="379"/>
      <c r="I432" s="379"/>
      <c r="J432" s="379"/>
    </row>
    <row r="433" spans="1:10">
      <c r="A433" s="378" t="s">
        <v>406</v>
      </c>
      <c r="B433" s="383" t="s">
        <v>269</v>
      </c>
      <c r="C433" s="384"/>
      <c r="D433" s="385"/>
      <c r="E433" s="385"/>
      <c r="F433" s="385"/>
      <c r="G433" s="384"/>
      <c r="H433" s="379"/>
      <c r="I433" s="379"/>
      <c r="J433" s="379"/>
    </row>
    <row r="434" spans="1:10" ht="25.5">
      <c r="A434" s="376" t="s">
        <v>476</v>
      </c>
      <c r="B434" s="386" t="s">
        <v>441</v>
      </c>
      <c r="C434" s="384"/>
      <c r="D434" s="385"/>
      <c r="E434" s="385"/>
      <c r="F434" s="385"/>
      <c r="G434" s="384"/>
      <c r="H434" s="379"/>
      <c r="I434" s="379"/>
      <c r="J434" s="379"/>
    </row>
    <row r="435" spans="1:10" ht="25.5">
      <c r="A435" s="378" t="s">
        <v>415</v>
      </c>
      <c r="B435" s="383" t="s">
        <v>417</v>
      </c>
      <c r="C435" s="384"/>
      <c r="D435" s="385"/>
      <c r="E435" s="385"/>
      <c r="F435" s="385"/>
      <c r="G435" s="384"/>
      <c r="H435" s="379"/>
      <c r="I435" s="379"/>
      <c r="J435" s="379"/>
    </row>
    <row r="436" spans="1:10">
      <c r="A436" s="379" t="s">
        <v>407</v>
      </c>
      <c r="B436" s="379"/>
      <c r="C436" s="384"/>
      <c r="D436" s="385"/>
      <c r="E436" s="385"/>
      <c r="F436" s="385"/>
      <c r="G436" s="384"/>
      <c r="H436" s="379"/>
      <c r="I436" s="379"/>
      <c r="J436" s="379"/>
    </row>
    <row r="437" spans="1:10" ht="25.5">
      <c r="A437" s="387" t="s">
        <v>408</v>
      </c>
      <c r="B437" s="387" t="s">
        <v>409</v>
      </c>
      <c r="C437" s="387"/>
      <c r="D437" s="387"/>
      <c r="E437" s="387"/>
      <c r="F437" s="387"/>
      <c r="G437" s="387"/>
      <c r="H437" s="387"/>
      <c r="I437" s="387"/>
      <c r="J437" s="387"/>
    </row>
    <row r="438" spans="1:10" ht="51">
      <c r="A438" s="388" t="s">
        <v>410</v>
      </c>
      <c r="B438" s="383" t="s">
        <v>418</v>
      </c>
      <c r="C438" s="389">
        <v>63</v>
      </c>
      <c r="D438" s="390"/>
      <c r="E438" s="390"/>
      <c r="F438" s="390"/>
      <c r="G438" s="390">
        <v>95</v>
      </c>
      <c r="H438" s="389">
        <v>95</v>
      </c>
      <c r="I438" s="389">
        <v>95</v>
      </c>
      <c r="J438" s="389">
        <v>95</v>
      </c>
    </row>
    <row r="439" spans="1:10" ht="15" customHeight="1">
      <c r="A439" s="391" t="s">
        <v>411</v>
      </c>
      <c r="B439" s="391"/>
      <c r="C439" s="392">
        <v>4509.6000000000004</v>
      </c>
      <c r="D439" s="392"/>
      <c r="E439" s="392"/>
      <c r="F439" s="392"/>
      <c r="G439" s="392">
        <v>6480</v>
      </c>
      <c r="H439" s="392">
        <v>6840</v>
      </c>
      <c r="I439" s="392">
        <v>6840</v>
      </c>
      <c r="J439" s="392">
        <v>6840</v>
      </c>
    </row>
    <row r="441" spans="1:10">
      <c r="A441" s="376" t="s">
        <v>419</v>
      </c>
      <c r="B441" s="376" t="s">
        <v>420</v>
      </c>
      <c r="C441" s="377"/>
      <c r="D441" s="377"/>
      <c r="E441" s="377"/>
      <c r="F441" s="377"/>
      <c r="G441" s="377"/>
      <c r="H441" s="377"/>
      <c r="I441" s="377"/>
      <c r="J441" s="377"/>
    </row>
    <row r="442" spans="1:10">
      <c r="A442" s="378" t="s">
        <v>399</v>
      </c>
      <c r="B442" s="165">
        <v>1015</v>
      </c>
      <c r="C442" s="379" t="s">
        <v>400</v>
      </c>
      <c r="D442" s="379"/>
      <c r="E442" s="379"/>
      <c r="F442" s="379"/>
      <c r="G442" s="379"/>
      <c r="H442" s="379"/>
      <c r="I442" s="379"/>
      <c r="J442" s="379"/>
    </row>
    <row r="443" spans="1:10" ht="15" customHeight="1">
      <c r="A443" s="378" t="s">
        <v>401</v>
      </c>
      <c r="B443" s="165">
        <v>12001</v>
      </c>
      <c r="C443" s="380" t="s">
        <v>482</v>
      </c>
      <c r="D443" s="381" t="e">
        <f>#REF!</f>
        <v>#REF!</v>
      </c>
      <c r="E443" s="381" t="e">
        <f>#REF!</f>
        <v>#REF!</v>
      </c>
      <c r="F443" s="381" t="e">
        <f>#REF!</f>
        <v>#REF!</v>
      </c>
      <c r="G443" s="380" t="s">
        <v>483</v>
      </c>
      <c r="H443" s="382" t="s">
        <v>402</v>
      </c>
      <c r="I443" s="382" t="s">
        <v>403</v>
      </c>
      <c r="J443" s="382" t="s">
        <v>465</v>
      </c>
    </row>
    <row r="444" spans="1:10" ht="25.5">
      <c r="A444" s="378" t="s">
        <v>404</v>
      </c>
      <c r="B444" s="383" t="s">
        <v>275</v>
      </c>
      <c r="C444" s="384"/>
      <c r="D444" s="385"/>
      <c r="E444" s="385"/>
      <c r="F444" s="385"/>
      <c r="G444" s="384"/>
      <c r="H444" s="379"/>
      <c r="I444" s="379"/>
      <c r="J444" s="379"/>
    </row>
    <row r="445" spans="1:10" ht="89.25">
      <c r="A445" s="378" t="s">
        <v>405</v>
      </c>
      <c r="B445" s="383" t="s">
        <v>274</v>
      </c>
      <c r="C445" s="384"/>
      <c r="D445" s="385"/>
      <c r="E445" s="385"/>
      <c r="F445" s="385"/>
      <c r="G445" s="384"/>
      <c r="H445" s="379"/>
      <c r="I445" s="379"/>
      <c r="J445" s="379"/>
    </row>
    <row r="446" spans="1:10">
      <c r="A446" s="378" t="s">
        <v>406</v>
      </c>
      <c r="B446" s="383" t="s">
        <v>269</v>
      </c>
      <c r="C446" s="384"/>
      <c r="D446" s="385"/>
      <c r="E446" s="385"/>
      <c r="F446" s="385"/>
      <c r="G446" s="384"/>
      <c r="H446" s="379"/>
      <c r="I446" s="379"/>
      <c r="J446" s="379"/>
    </row>
    <row r="447" spans="1:10" ht="25.5">
      <c r="A447" s="376" t="s">
        <v>476</v>
      </c>
      <c r="B447" s="386" t="s">
        <v>442</v>
      </c>
      <c r="C447" s="384"/>
      <c r="D447" s="385"/>
      <c r="E447" s="385"/>
      <c r="F447" s="385"/>
      <c r="G447" s="384"/>
      <c r="H447" s="379"/>
      <c r="I447" s="379"/>
      <c r="J447" s="379"/>
    </row>
    <row r="448" spans="1:10" ht="25.5">
      <c r="A448" s="378" t="s">
        <v>415</v>
      </c>
      <c r="B448" s="383" t="s">
        <v>417</v>
      </c>
      <c r="C448" s="384"/>
      <c r="D448" s="385"/>
      <c r="E448" s="385"/>
      <c r="F448" s="385"/>
      <c r="G448" s="384"/>
      <c r="H448" s="379"/>
      <c r="I448" s="379"/>
      <c r="J448" s="379"/>
    </row>
    <row r="449" spans="1:10">
      <c r="A449" s="379" t="s">
        <v>407</v>
      </c>
      <c r="B449" s="379"/>
      <c r="C449" s="384"/>
      <c r="D449" s="385"/>
      <c r="E449" s="385"/>
      <c r="F449" s="385"/>
      <c r="G449" s="384"/>
      <c r="H449" s="379"/>
      <c r="I449" s="379"/>
      <c r="J449" s="379"/>
    </row>
    <row r="450" spans="1:10" ht="25.5">
      <c r="A450" s="387" t="s">
        <v>408</v>
      </c>
      <c r="B450" s="387" t="s">
        <v>409</v>
      </c>
      <c r="C450" s="387"/>
      <c r="D450" s="387"/>
      <c r="E450" s="387"/>
      <c r="F450" s="387"/>
      <c r="G450" s="387"/>
      <c r="H450" s="387"/>
      <c r="I450" s="387"/>
      <c r="J450" s="387"/>
    </row>
    <row r="451" spans="1:10" ht="51">
      <c r="A451" s="388" t="s">
        <v>410</v>
      </c>
      <c r="B451" s="383" t="s">
        <v>418</v>
      </c>
      <c r="C451" s="389">
        <v>23</v>
      </c>
      <c r="D451" s="390"/>
      <c r="E451" s="390"/>
      <c r="F451" s="390"/>
      <c r="G451" s="390">
        <v>28</v>
      </c>
      <c r="H451" s="389">
        <v>28</v>
      </c>
      <c r="I451" s="389">
        <v>28</v>
      </c>
      <c r="J451" s="389">
        <v>28</v>
      </c>
    </row>
    <row r="452" spans="1:10" ht="15" customHeight="1">
      <c r="A452" s="391" t="s">
        <v>411</v>
      </c>
      <c r="B452" s="391"/>
      <c r="C452" s="392">
        <v>1620</v>
      </c>
      <c r="D452" s="392"/>
      <c r="E452" s="392"/>
      <c r="F452" s="392"/>
      <c r="G452" s="392">
        <v>2016</v>
      </c>
      <c r="H452" s="392">
        <v>2016</v>
      </c>
      <c r="I452" s="392">
        <v>2016</v>
      </c>
      <c r="J452" s="392">
        <v>2016</v>
      </c>
    </row>
    <row r="454" spans="1:10">
      <c r="A454" s="376" t="s">
        <v>419</v>
      </c>
      <c r="B454" s="376" t="s">
        <v>420</v>
      </c>
      <c r="C454" s="377"/>
      <c r="D454" s="377"/>
      <c r="E454" s="377"/>
      <c r="F454" s="377"/>
      <c r="G454" s="377"/>
      <c r="H454" s="377"/>
      <c r="I454" s="377"/>
      <c r="J454" s="377"/>
    </row>
    <row r="455" spans="1:10">
      <c r="A455" s="378" t="s">
        <v>399</v>
      </c>
      <c r="B455" s="165">
        <v>1015</v>
      </c>
      <c r="C455" s="379" t="s">
        <v>400</v>
      </c>
      <c r="D455" s="379"/>
      <c r="E455" s="379"/>
      <c r="F455" s="379"/>
      <c r="G455" s="379"/>
      <c r="H455" s="379"/>
      <c r="I455" s="379"/>
      <c r="J455" s="379"/>
    </row>
    <row r="456" spans="1:10" ht="15" customHeight="1">
      <c r="A456" s="378" t="s">
        <v>401</v>
      </c>
      <c r="B456" s="165">
        <v>12001</v>
      </c>
      <c r="C456" s="380" t="s">
        <v>482</v>
      </c>
      <c r="D456" s="381" t="e">
        <f>#REF!</f>
        <v>#REF!</v>
      </c>
      <c r="E456" s="381" t="e">
        <f>#REF!</f>
        <v>#REF!</v>
      </c>
      <c r="F456" s="381" t="e">
        <f>#REF!</f>
        <v>#REF!</v>
      </c>
      <c r="G456" s="380" t="s">
        <v>483</v>
      </c>
      <c r="H456" s="382" t="s">
        <v>402</v>
      </c>
      <c r="I456" s="382" t="s">
        <v>403</v>
      </c>
      <c r="J456" s="382" t="s">
        <v>465</v>
      </c>
    </row>
    <row r="457" spans="1:10" ht="25.5">
      <c r="A457" s="378" t="s">
        <v>404</v>
      </c>
      <c r="B457" s="383" t="s">
        <v>275</v>
      </c>
      <c r="C457" s="384"/>
      <c r="D457" s="385"/>
      <c r="E457" s="385"/>
      <c r="F457" s="385"/>
      <c r="G457" s="384"/>
      <c r="H457" s="379"/>
      <c r="I457" s="379"/>
      <c r="J457" s="379"/>
    </row>
    <row r="458" spans="1:10" ht="89.25">
      <c r="A458" s="378" t="s">
        <v>405</v>
      </c>
      <c r="B458" s="383" t="s">
        <v>274</v>
      </c>
      <c r="C458" s="384"/>
      <c r="D458" s="385"/>
      <c r="E458" s="385"/>
      <c r="F458" s="385"/>
      <c r="G458" s="384"/>
      <c r="H458" s="379"/>
      <c r="I458" s="379"/>
      <c r="J458" s="379"/>
    </row>
    <row r="459" spans="1:10">
      <c r="A459" s="378" t="s">
        <v>406</v>
      </c>
      <c r="B459" s="383" t="s">
        <v>269</v>
      </c>
      <c r="C459" s="384"/>
      <c r="D459" s="385"/>
      <c r="E459" s="385"/>
      <c r="F459" s="385"/>
      <c r="G459" s="384"/>
      <c r="H459" s="379"/>
      <c r="I459" s="379"/>
      <c r="J459" s="379"/>
    </row>
    <row r="460" spans="1:10" ht="25.5">
      <c r="A460" s="376" t="s">
        <v>476</v>
      </c>
      <c r="B460" s="386" t="s">
        <v>443</v>
      </c>
      <c r="C460" s="384"/>
      <c r="D460" s="385"/>
      <c r="E460" s="385"/>
      <c r="F460" s="385"/>
      <c r="G460" s="384"/>
      <c r="H460" s="379"/>
      <c r="I460" s="379"/>
      <c r="J460" s="379"/>
    </row>
    <row r="461" spans="1:10" ht="25.5">
      <c r="A461" s="378" t="s">
        <v>415</v>
      </c>
      <c r="B461" s="383" t="s">
        <v>417</v>
      </c>
      <c r="C461" s="384"/>
      <c r="D461" s="385"/>
      <c r="E461" s="385"/>
      <c r="F461" s="385"/>
      <c r="G461" s="384"/>
      <c r="H461" s="379"/>
      <c r="I461" s="379"/>
      <c r="J461" s="379"/>
    </row>
    <row r="462" spans="1:10">
      <c r="A462" s="379" t="s">
        <v>407</v>
      </c>
      <c r="B462" s="379"/>
      <c r="C462" s="384"/>
      <c r="D462" s="385"/>
      <c r="E462" s="385"/>
      <c r="F462" s="385"/>
      <c r="G462" s="384"/>
      <c r="H462" s="379"/>
      <c r="I462" s="379"/>
      <c r="J462" s="379"/>
    </row>
    <row r="463" spans="1:10" ht="25.5">
      <c r="A463" s="387" t="s">
        <v>408</v>
      </c>
      <c r="B463" s="387" t="s">
        <v>409</v>
      </c>
      <c r="C463" s="387"/>
      <c r="D463" s="387"/>
      <c r="E463" s="387"/>
      <c r="F463" s="387"/>
      <c r="G463" s="387"/>
      <c r="H463" s="387"/>
      <c r="I463" s="387"/>
      <c r="J463" s="387"/>
    </row>
    <row r="464" spans="1:10" ht="51">
      <c r="A464" s="388" t="s">
        <v>410</v>
      </c>
      <c r="B464" s="383" t="s">
        <v>418</v>
      </c>
      <c r="C464" s="389">
        <v>994</v>
      </c>
      <c r="D464" s="390"/>
      <c r="E464" s="390"/>
      <c r="F464" s="390"/>
      <c r="G464" s="390">
        <v>1170</v>
      </c>
      <c r="H464" s="389">
        <v>1220</v>
      </c>
      <c r="I464" s="389">
        <v>1300</v>
      </c>
      <c r="J464" s="389">
        <v>1300</v>
      </c>
    </row>
    <row r="465" spans="1:10" ht="15" customHeight="1">
      <c r="A465" s="391" t="s">
        <v>411</v>
      </c>
      <c r="B465" s="391"/>
      <c r="C465" s="392">
        <v>71554</v>
      </c>
      <c r="D465" s="392"/>
      <c r="E465" s="392"/>
      <c r="F465" s="392"/>
      <c r="G465" s="392">
        <v>84240</v>
      </c>
      <c r="H465" s="392">
        <v>87840</v>
      </c>
      <c r="I465" s="392">
        <v>93600</v>
      </c>
      <c r="J465" s="392">
        <v>93600</v>
      </c>
    </row>
    <row r="467" spans="1:10">
      <c r="A467" s="376" t="s">
        <v>419</v>
      </c>
      <c r="B467" s="376" t="s">
        <v>420</v>
      </c>
      <c r="C467" s="377"/>
      <c r="D467" s="377"/>
      <c r="E467" s="377"/>
      <c r="F467" s="377"/>
      <c r="G467" s="377"/>
      <c r="H467" s="377"/>
      <c r="I467" s="377"/>
      <c r="J467" s="377"/>
    </row>
    <row r="468" spans="1:10">
      <c r="A468" s="378" t="s">
        <v>399</v>
      </c>
      <c r="B468" s="165">
        <v>1015</v>
      </c>
      <c r="C468" s="379" t="s">
        <v>400</v>
      </c>
      <c r="D468" s="379"/>
      <c r="E468" s="379"/>
      <c r="F468" s="379"/>
      <c r="G468" s="379"/>
      <c r="H468" s="379"/>
      <c r="I468" s="379"/>
      <c r="J468" s="379"/>
    </row>
    <row r="469" spans="1:10" ht="15" customHeight="1">
      <c r="A469" s="378" t="s">
        <v>401</v>
      </c>
      <c r="B469" s="165">
        <v>12001</v>
      </c>
      <c r="C469" s="380" t="s">
        <v>482</v>
      </c>
      <c r="D469" s="381" t="e">
        <f>#REF!</f>
        <v>#REF!</v>
      </c>
      <c r="E469" s="381" t="e">
        <f>#REF!</f>
        <v>#REF!</v>
      </c>
      <c r="F469" s="381" t="e">
        <f>#REF!</f>
        <v>#REF!</v>
      </c>
      <c r="G469" s="380" t="s">
        <v>483</v>
      </c>
      <c r="H469" s="382" t="s">
        <v>402</v>
      </c>
      <c r="I469" s="382" t="s">
        <v>403</v>
      </c>
      <c r="J469" s="382" t="s">
        <v>465</v>
      </c>
    </row>
    <row r="470" spans="1:10" ht="25.5">
      <c r="A470" s="378" t="s">
        <v>404</v>
      </c>
      <c r="B470" s="383" t="s">
        <v>275</v>
      </c>
      <c r="C470" s="384"/>
      <c r="D470" s="385"/>
      <c r="E470" s="385"/>
      <c r="F470" s="385"/>
      <c r="G470" s="384"/>
      <c r="H470" s="379"/>
      <c r="I470" s="379"/>
      <c r="J470" s="379"/>
    </row>
    <row r="471" spans="1:10" ht="89.25">
      <c r="A471" s="378" t="s">
        <v>405</v>
      </c>
      <c r="B471" s="383" t="s">
        <v>274</v>
      </c>
      <c r="C471" s="384"/>
      <c r="D471" s="385"/>
      <c r="E471" s="385"/>
      <c r="F471" s="385"/>
      <c r="G471" s="384"/>
      <c r="H471" s="379"/>
      <c r="I471" s="379"/>
      <c r="J471" s="379"/>
    </row>
    <row r="472" spans="1:10">
      <c r="A472" s="378" t="s">
        <v>406</v>
      </c>
      <c r="B472" s="383" t="s">
        <v>269</v>
      </c>
      <c r="C472" s="384"/>
      <c r="D472" s="385"/>
      <c r="E472" s="385"/>
      <c r="F472" s="385"/>
      <c r="G472" s="384"/>
      <c r="H472" s="379"/>
      <c r="I472" s="379"/>
      <c r="J472" s="379"/>
    </row>
    <row r="473" spans="1:10" ht="25.5">
      <c r="A473" s="376" t="s">
        <v>476</v>
      </c>
      <c r="B473" s="386" t="s">
        <v>444</v>
      </c>
      <c r="C473" s="384"/>
      <c r="D473" s="385"/>
      <c r="E473" s="385"/>
      <c r="F473" s="385"/>
      <c r="G473" s="384"/>
      <c r="H473" s="379"/>
      <c r="I473" s="379"/>
      <c r="J473" s="379"/>
    </row>
    <row r="474" spans="1:10" ht="25.5">
      <c r="A474" s="378" t="s">
        <v>415</v>
      </c>
      <c r="B474" s="383" t="s">
        <v>417</v>
      </c>
      <c r="C474" s="384"/>
      <c r="D474" s="385"/>
      <c r="E474" s="385"/>
      <c r="F474" s="385"/>
      <c r="G474" s="384"/>
      <c r="H474" s="379"/>
      <c r="I474" s="379"/>
      <c r="J474" s="379"/>
    </row>
    <row r="475" spans="1:10">
      <c r="A475" s="379" t="s">
        <v>407</v>
      </c>
      <c r="B475" s="379"/>
      <c r="C475" s="384"/>
      <c r="D475" s="385"/>
      <c r="E475" s="385"/>
      <c r="F475" s="385"/>
      <c r="G475" s="384"/>
      <c r="H475" s="379"/>
      <c r="I475" s="379"/>
      <c r="J475" s="379"/>
    </row>
    <row r="476" spans="1:10" ht="25.5">
      <c r="A476" s="387" t="s">
        <v>408</v>
      </c>
      <c r="B476" s="387" t="s">
        <v>409</v>
      </c>
      <c r="C476" s="387"/>
      <c r="D476" s="387"/>
      <c r="E476" s="387"/>
      <c r="F476" s="387"/>
      <c r="G476" s="387"/>
      <c r="H476" s="387"/>
      <c r="I476" s="387"/>
      <c r="J476" s="387"/>
    </row>
    <row r="477" spans="1:10" ht="51">
      <c r="A477" s="388" t="s">
        <v>410</v>
      </c>
      <c r="B477" s="383" t="s">
        <v>418</v>
      </c>
      <c r="C477" s="389">
        <v>114</v>
      </c>
      <c r="D477" s="390"/>
      <c r="E477" s="390"/>
      <c r="F477" s="390"/>
      <c r="G477" s="390">
        <v>215</v>
      </c>
      <c r="H477" s="389">
        <v>215</v>
      </c>
      <c r="I477" s="389">
        <v>215</v>
      </c>
      <c r="J477" s="389">
        <v>215</v>
      </c>
    </row>
    <row r="478" spans="1:10" ht="15" customHeight="1">
      <c r="A478" s="391" t="s">
        <v>411</v>
      </c>
      <c r="B478" s="391"/>
      <c r="C478" s="392">
        <v>8148</v>
      </c>
      <c r="D478" s="392"/>
      <c r="E478" s="392"/>
      <c r="F478" s="392"/>
      <c r="G478" s="392">
        <v>12204</v>
      </c>
      <c r="H478" s="392">
        <v>15480</v>
      </c>
      <c r="I478" s="392">
        <v>15480</v>
      </c>
      <c r="J478" s="392">
        <v>15480</v>
      </c>
    </row>
    <row r="480" spans="1:10">
      <c r="A480" s="376" t="s">
        <v>419</v>
      </c>
      <c r="B480" s="376" t="s">
        <v>420</v>
      </c>
      <c r="C480" s="377"/>
      <c r="D480" s="377"/>
      <c r="E480" s="377"/>
      <c r="F480" s="377"/>
      <c r="G480" s="377"/>
      <c r="H480" s="377"/>
      <c r="I480" s="377"/>
      <c r="J480" s="377"/>
    </row>
    <row r="481" spans="1:10">
      <c r="A481" s="378" t="s">
        <v>399</v>
      </c>
      <c r="B481" s="165">
        <v>1015</v>
      </c>
      <c r="C481" s="379" t="s">
        <v>400</v>
      </c>
      <c r="D481" s="379"/>
      <c r="E481" s="379"/>
      <c r="F481" s="379"/>
      <c r="G481" s="379"/>
      <c r="H481" s="379"/>
      <c r="I481" s="379"/>
      <c r="J481" s="379"/>
    </row>
    <row r="482" spans="1:10" ht="15" customHeight="1">
      <c r="A482" s="378" t="s">
        <v>401</v>
      </c>
      <c r="B482" s="165">
        <v>12001</v>
      </c>
      <c r="C482" s="380" t="s">
        <v>482</v>
      </c>
      <c r="D482" s="381" t="e">
        <f>#REF!</f>
        <v>#REF!</v>
      </c>
      <c r="E482" s="381" t="e">
        <f>#REF!</f>
        <v>#REF!</v>
      </c>
      <c r="F482" s="381" t="e">
        <f>#REF!</f>
        <v>#REF!</v>
      </c>
      <c r="G482" s="380" t="s">
        <v>483</v>
      </c>
      <c r="H482" s="382" t="s">
        <v>402</v>
      </c>
      <c r="I482" s="382" t="s">
        <v>403</v>
      </c>
      <c r="J482" s="382" t="s">
        <v>465</v>
      </c>
    </row>
    <row r="483" spans="1:10" ht="25.5">
      <c r="A483" s="378" t="s">
        <v>404</v>
      </c>
      <c r="B483" s="383" t="s">
        <v>275</v>
      </c>
      <c r="C483" s="384"/>
      <c r="D483" s="385"/>
      <c r="E483" s="385"/>
      <c r="F483" s="385"/>
      <c r="G483" s="384"/>
      <c r="H483" s="379"/>
      <c r="I483" s="379"/>
      <c r="J483" s="379"/>
    </row>
    <row r="484" spans="1:10" ht="89.25">
      <c r="A484" s="378" t="s">
        <v>405</v>
      </c>
      <c r="B484" s="383" t="s">
        <v>274</v>
      </c>
      <c r="C484" s="384"/>
      <c r="D484" s="385"/>
      <c r="E484" s="385"/>
      <c r="F484" s="385"/>
      <c r="G484" s="384"/>
      <c r="H484" s="379"/>
      <c r="I484" s="379"/>
      <c r="J484" s="379"/>
    </row>
    <row r="485" spans="1:10">
      <c r="A485" s="378" t="s">
        <v>406</v>
      </c>
      <c r="B485" s="383" t="s">
        <v>269</v>
      </c>
      <c r="C485" s="384"/>
      <c r="D485" s="385"/>
      <c r="E485" s="385"/>
      <c r="F485" s="385"/>
      <c r="G485" s="384"/>
      <c r="H485" s="379"/>
      <c r="I485" s="379"/>
      <c r="J485" s="379"/>
    </row>
    <row r="486" spans="1:10" ht="25.5">
      <c r="A486" s="376" t="s">
        <v>476</v>
      </c>
      <c r="B486" s="386" t="s">
        <v>484</v>
      </c>
      <c r="C486" s="384"/>
      <c r="D486" s="385"/>
      <c r="E486" s="385"/>
      <c r="F486" s="385"/>
      <c r="G486" s="384"/>
      <c r="H486" s="379"/>
      <c r="I486" s="379"/>
      <c r="J486" s="379"/>
    </row>
    <row r="487" spans="1:10" ht="25.5">
      <c r="A487" s="378" t="s">
        <v>415</v>
      </c>
      <c r="B487" s="383" t="s">
        <v>417</v>
      </c>
      <c r="C487" s="384"/>
      <c r="D487" s="385"/>
      <c r="E487" s="385"/>
      <c r="F487" s="385"/>
      <c r="G487" s="384"/>
      <c r="H487" s="379"/>
      <c r="I487" s="379"/>
      <c r="J487" s="379"/>
    </row>
    <row r="488" spans="1:10">
      <c r="A488" s="379" t="s">
        <v>407</v>
      </c>
      <c r="B488" s="379"/>
      <c r="C488" s="384"/>
      <c r="D488" s="385"/>
      <c r="E488" s="385"/>
      <c r="F488" s="385"/>
      <c r="G488" s="384"/>
      <c r="H488" s="379"/>
      <c r="I488" s="379"/>
      <c r="J488" s="379"/>
    </row>
    <row r="489" spans="1:10" ht="25.5">
      <c r="A489" s="387" t="s">
        <v>408</v>
      </c>
      <c r="B489" s="387" t="s">
        <v>409</v>
      </c>
      <c r="C489" s="387"/>
      <c r="D489" s="387"/>
      <c r="E489" s="387"/>
      <c r="F489" s="387"/>
      <c r="G489" s="387"/>
      <c r="H489" s="387"/>
      <c r="I489" s="387"/>
      <c r="J489" s="387"/>
    </row>
    <row r="490" spans="1:10" ht="51">
      <c r="A490" s="388" t="s">
        <v>410</v>
      </c>
      <c r="B490" s="383" t="s">
        <v>418</v>
      </c>
      <c r="C490" s="389">
        <v>1856</v>
      </c>
      <c r="D490" s="390"/>
      <c r="E490" s="390"/>
      <c r="F490" s="390"/>
      <c r="G490" s="390">
        <v>2021</v>
      </c>
      <c r="H490" s="389">
        <v>2021</v>
      </c>
      <c r="I490" s="389">
        <v>2021</v>
      </c>
      <c r="J490" s="389">
        <v>2021</v>
      </c>
    </row>
    <row r="491" spans="1:10" ht="15" customHeight="1">
      <c r="A491" s="391" t="s">
        <v>411</v>
      </c>
      <c r="B491" s="391"/>
      <c r="C491" s="392">
        <v>133602</v>
      </c>
      <c r="D491" s="392"/>
      <c r="E491" s="392"/>
      <c r="F491" s="392"/>
      <c r="G491" s="392">
        <v>142992</v>
      </c>
      <c r="H491" s="392">
        <v>145512</v>
      </c>
      <c r="I491" s="392">
        <v>145512</v>
      </c>
      <c r="J491" s="392">
        <v>145512</v>
      </c>
    </row>
    <row r="493" spans="1:10">
      <c r="A493" s="376" t="s">
        <v>419</v>
      </c>
      <c r="B493" s="376" t="s">
        <v>420</v>
      </c>
      <c r="C493" s="377"/>
      <c r="D493" s="377"/>
      <c r="E493" s="377"/>
      <c r="F493" s="377"/>
      <c r="G493" s="377"/>
      <c r="H493" s="377"/>
      <c r="I493" s="377"/>
      <c r="J493" s="377"/>
    </row>
    <row r="494" spans="1:10">
      <c r="A494" s="378" t="s">
        <v>399</v>
      </c>
      <c r="B494" s="165">
        <v>1015</v>
      </c>
      <c r="C494" s="379" t="s">
        <v>400</v>
      </c>
      <c r="D494" s="379"/>
      <c r="E494" s="379"/>
      <c r="F494" s="379"/>
      <c r="G494" s="379"/>
      <c r="H494" s="379"/>
      <c r="I494" s="379"/>
      <c r="J494" s="379"/>
    </row>
    <row r="495" spans="1:10" ht="15" customHeight="1">
      <c r="A495" s="378" t="s">
        <v>401</v>
      </c>
      <c r="B495" s="165">
        <v>12001</v>
      </c>
      <c r="C495" s="380" t="s">
        <v>482</v>
      </c>
      <c r="D495" s="381" t="e">
        <f>#REF!</f>
        <v>#REF!</v>
      </c>
      <c r="E495" s="381" t="e">
        <f>#REF!</f>
        <v>#REF!</v>
      </c>
      <c r="F495" s="381" t="e">
        <f>#REF!</f>
        <v>#REF!</v>
      </c>
      <c r="G495" s="380" t="s">
        <v>483</v>
      </c>
      <c r="H495" s="382" t="s">
        <v>402</v>
      </c>
      <c r="I495" s="382" t="s">
        <v>403</v>
      </c>
      <c r="J495" s="382" t="s">
        <v>465</v>
      </c>
    </row>
    <row r="496" spans="1:10" ht="25.5">
      <c r="A496" s="378" t="s">
        <v>404</v>
      </c>
      <c r="B496" s="383" t="s">
        <v>275</v>
      </c>
      <c r="C496" s="384"/>
      <c r="D496" s="385"/>
      <c r="E496" s="385"/>
      <c r="F496" s="385"/>
      <c r="G496" s="384"/>
      <c r="H496" s="379"/>
      <c r="I496" s="379"/>
      <c r="J496" s="379"/>
    </row>
    <row r="497" spans="1:10" ht="89.25">
      <c r="A497" s="378" t="s">
        <v>405</v>
      </c>
      <c r="B497" s="383" t="s">
        <v>274</v>
      </c>
      <c r="C497" s="384"/>
      <c r="D497" s="385"/>
      <c r="E497" s="385"/>
      <c r="F497" s="385"/>
      <c r="G497" s="384"/>
      <c r="H497" s="379"/>
      <c r="I497" s="379"/>
      <c r="J497" s="379"/>
    </row>
    <row r="498" spans="1:10">
      <c r="A498" s="378" t="s">
        <v>406</v>
      </c>
      <c r="B498" s="383" t="s">
        <v>269</v>
      </c>
      <c r="C498" s="384"/>
      <c r="D498" s="385"/>
      <c r="E498" s="385"/>
      <c r="F498" s="385"/>
      <c r="G498" s="384"/>
      <c r="H498" s="379"/>
      <c r="I498" s="379"/>
      <c r="J498" s="379"/>
    </row>
    <row r="499" spans="1:10" ht="25.5">
      <c r="A499" s="376" t="s">
        <v>476</v>
      </c>
      <c r="B499" s="386" t="s">
        <v>485</v>
      </c>
      <c r="C499" s="384"/>
      <c r="D499" s="385"/>
      <c r="E499" s="385"/>
      <c r="F499" s="385"/>
      <c r="G499" s="384"/>
      <c r="H499" s="379"/>
      <c r="I499" s="379"/>
      <c r="J499" s="379"/>
    </row>
    <row r="500" spans="1:10" ht="25.5">
      <c r="A500" s="378" t="s">
        <v>415</v>
      </c>
      <c r="B500" s="383" t="s">
        <v>417</v>
      </c>
      <c r="C500" s="384"/>
      <c r="D500" s="385"/>
      <c r="E500" s="385"/>
      <c r="F500" s="385"/>
      <c r="G500" s="384"/>
      <c r="H500" s="379"/>
      <c r="I500" s="379"/>
      <c r="J500" s="379"/>
    </row>
    <row r="501" spans="1:10">
      <c r="A501" s="379" t="s">
        <v>407</v>
      </c>
      <c r="B501" s="379"/>
      <c r="C501" s="384"/>
      <c r="D501" s="385"/>
      <c r="E501" s="385"/>
      <c r="F501" s="385"/>
      <c r="G501" s="384"/>
      <c r="H501" s="379"/>
      <c r="I501" s="379"/>
      <c r="J501" s="379"/>
    </row>
    <row r="502" spans="1:10" ht="25.5">
      <c r="A502" s="387" t="s">
        <v>408</v>
      </c>
      <c r="B502" s="387" t="s">
        <v>409</v>
      </c>
      <c r="C502" s="387"/>
      <c r="D502" s="387"/>
      <c r="E502" s="387"/>
      <c r="F502" s="387"/>
      <c r="G502" s="387"/>
      <c r="H502" s="387"/>
      <c r="I502" s="387"/>
      <c r="J502" s="387"/>
    </row>
    <row r="503" spans="1:10" ht="51">
      <c r="A503" s="388" t="s">
        <v>410</v>
      </c>
      <c r="B503" s="383" t="s">
        <v>418</v>
      </c>
      <c r="C503" s="389">
        <v>491</v>
      </c>
      <c r="D503" s="390"/>
      <c r="E503" s="390"/>
      <c r="F503" s="390"/>
      <c r="G503" s="390">
        <v>609</v>
      </c>
      <c r="H503" s="389">
        <v>609</v>
      </c>
      <c r="I503" s="389">
        <v>609</v>
      </c>
      <c r="J503" s="389">
        <v>609</v>
      </c>
    </row>
    <row r="504" spans="1:10" ht="15" customHeight="1">
      <c r="A504" s="391" t="s">
        <v>411</v>
      </c>
      <c r="B504" s="391"/>
      <c r="C504" s="392">
        <v>35352</v>
      </c>
      <c r="D504" s="392"/>
      <c r="E504" s="392"/>
      <c r="F504" s="392"/>
      <c r="G504" s="392">
        <v>42948</v>
      </c>
      <c r="H504" s="392">
        <v>43848</v>
      </c>
      <c r="I504" s="392">
        <v>43848</v>
      </c>
      <c r="J504" s="392">
        <v>43848</v>
      </c>
    </row>
    <row r="506" spans="1:10">
      <c r="A506" s="376" t="s">
        <v>419</v>
      </c>
      <c r="B506" s="376" t="s">
        <v>420</v>
      </c>
      <c r="C506" s="377"/>
      <c r="D506" s="377"/>
      <c r="E506" s="377"/>
      <c r="F506" s="377"/>
      <c r="G506" s="377"/>
      <c r="H506" s="377"/>
      <c r="I506" s="377"/>
      <c r="J506" s="377"/>
    </row>
    <row r="507" spans="1:10">
      <c r="A507" s="378" t="s">
        <v>399</v>
      </c>
      <c r="B507" s="165">
        <v>1015</v>
      </c>
      <c r="C507" s="379" t="s">
        <v>400</v>
      </c>
      <c r="D507" s="379"/>
      <c r="E507" s="379"/>
      <c r="F507" s="379"/>
      <c r="G507" s="379"/>
      <c r="H507" s="379"/>
      <c r="I507" s="379"/>
      <c r="J507" s="379"/>
    </row>
    <row r="508" spans="1:10" ht="15" customHeight="1">
      <c r="A508" s="378" t="s">
        <v>401</v>
      </c>
      <c r="B508" s="165">
        <v>12001</v>
      </c>
      <c r="C508" s="380" t="s">
        <v>482</v>
      </c>
      <c r="D508" s="381" t="e">
        <f>#REF!</f>
        <v>#REF!</v>
      </c>
      <c r="E508" s="381" t="e">
        <f>#REF!</f>
        <v>#REF!</v>
      </c>
      <c r="F508" s="381" t="e">
        <f>#REF!</f>
        <v>#REF!</v>
      </c>
      <c r="G508" s="380" t="s">
        <v>483</v>
      </c>
      <c r="H508" s="382" t="s">
        <v>402</v>
      </c>
      <c r="I508" s="382" t="s">
        <v>403</v>
      </c>
      <c r="J508" s="382" t="s">
        <v>465</v>
      </c>
    </row>
    <row r="509" spans="1:10" ht="25.5">
      <c r="A509" s="378" t="s">
        <v>404</v>
      </c>
      <c r="B509" s="383" t="s">
        <v>275</v>
      </c>
      <c r="C509" s="384"/>
      <c r="D509" s="385"/>
      <c r="E509" s="385"/>
      <c r="F509" s="385"/>
      <c r="G509" s="384"/>
      <c r="H509" s="379"/>
      <c r="I509" s="379"/>
      <c r="J509" s="379"/>
    </row>
    <row r="510" spans="1:10" ht="89.25">
      <c r="A510" s="378" t="s">
        <v>405</v>
      </c>
      <c r="B510" s="383" t="s">
        <v>274</v>
      </c>
      <c r="C510" s="384"/>
      <c r="D510" s="385"/>
      <c r="E510" s="385"/>
      <c r="F510" s="385"/>
      <c r="G510" s="384"/>
      <c r="H510" s="379"/>
      <c r="I510" s="379"/>
      <c r="J510" s="379"/>
    </row>
    <row r="511" spans="1:10">
      <c r="A511" s="378" t="s">
        <v>406</v>
      </c>
      <c r="B511" s="383" t="s">
        <v>269</v>
      </c>
      <c r="C511" s="384"/>
      <c r="D511" s="385"/>
      <c r="E511" s="385"/>
      <c r="F511" s="385"/>
      <c r="G511" s="384"/>
      <c r="H511" s="379"/>
      <c r="I511" s="379"/>
      <c r="J511" s="379"/>
    </row>
    <row r="512" spans="1:10" ht="25.5">
      <c r="A512" s="376" t="s">
        <v>476</v>
      </c>
      <c r="B512" s="386" t="s">
        <v>445</v>
      </c>
      <c r="C512" s="384"/>
      <c r="D512" s="385"/>
      <c r="E512" s="385"/>
      <c r="F512" s="385"/>
      <c r="G512" s="384"/>
      <c r="H512" s="379"/>
      <c r="I512" s="379"/>
      <c r="J512" s="379"/>
    </row>
    <row r="513" spans="1:10" ht="25.5">
      <c r="A513" s="378" t="s">
        <v>415</v>
      </c>
      <c r="B513" s="383" t="s">
        <v>417</v>
      </c>
      <c r="C513" s="384"/>
      <c r="D513" s="385"/>
      <c r="E513" s="385"/>
      <c r="F513" s="385"/>
      <c r="G513" s="384"/>
      <c r="H513" s="379"/>
      <c r="I513" s="379"/>
      <c r="J513" s="379"/>
    </row>
    <row r="514" spans="1:10">
      <c r="A514" s="379" t="s">
        <v>407</v>
      </c>
      <c r="B514" s="379"/>
      <c r="C514" s="384"/>
      <c r="D514" s="385"/>
      <c r="E514" s="385"/>
      <c r="F514" s="385"/>
      <c r="G514" s="384"/>
      <c r="H514" s="379"/>
      <c r="I514" s="379"/>
      <c r="J514" s="379"/>
    </row>
    <row r="515" spans="1:10" ht="25.5">
      <c r="A515" s="387" t="s">
        <v>408</v>
      </c>
      <c r="B515" s="387" t="s">
        <v>409</v>
      </c>
      <c r="C515" s="387"/>
      <c r="D515" s="387"/>
      <c r="E515" s="387"/>
      <c r="F515" s="387"/>
      <c r="G515" s="387"/>
      <c r="H515" s="387"/>
      <c r="I515" s="387"/>
      <c r="J515" s="387"/>
    </row>
    <row r="516" spans="1:10" ht="51">
      <c r="A516" s="388" t="s">
        <v>410</v>
      </c>
      <c r="B516" s="383" t="s">
        <v>418</v>
      </c>
      <c r="C516" s="389">
        <v>33</v>
      </c>
      <c r="D516" s="390"/>
      <c r="E516" s="390"/>
      <c r="F516" s="390"/>
      <c r="G516" s="390">
        <v>52</v>
      </c>
      <c r="H516" s="389">
        <v>52</v>
      </c>
      <c r="I516" s="389">
        <v>52</v>
      </c>
      <c r="J516" s="389">
        <v>52</v>
      </c>
    </row>
    <row r="517" spans="1:10" ht="15" customHeight="1">
      <c r="A517" s="391" t="s">
        <v>411</v>
      </c>
      <c r="B517" s="391"/>
      <c r="C517" s="392">
        <v>2364</v>
      </c>
      <c r="D517" s="392"/>
      <c r="E517" s="392"/>
      <c r="F517" s="392"/>
      <c r="G517" s="392">
        <v>3744</v>
      </c>
      <c r="H517" s="392">
        <v>3744</v>
      </c>
      <c r="I517" s="392">
        <v>3744</v>
      </c>
      <c r="J517" s="392">
        <v>3744</v>
      </c>
    </row>
    <row r="519" spans="1:10">
      <c r="A519" s="376" t="s">
        <v>419</v>
      </c>
      <c r="B519" s="376" t="s">
        <v>420</v>
      </c>
      <c r="C519" s="377"/>
      <c r="D519" s="377"/>
      <c r="E519" s="377"/>
      <c r="F519" s="377"/>
      <c r="G519" s="377"/>
      <c r="H519" s="377"/>
      <c r="I519" s="377"/>
      <c r="J519" s="377"/>
    </row>
    <row r="520" spans="1:10">
      <c r="A520" s="378" t="s">
        <v>399</v>
      </c>
      <c r="B520" s="165">
        <v>1015</v>
      </c>
      <c r="C520" s="379" t="s">
        <v>400</v>
      </c>
      <c r="D520" s="379"/>
      <c r="E520" s="379"/>
      <c r="F520" s="379"/>
      <c r="G520" s="379"/>
      <c r="H520" s="379"/>
      <c r="I520" s="379"/>
      <c r="J520" s="379"/>
    </row>
    <row r="521" spans="1:10" ht="15" customHeight="1">
      <c r="A521" s="378" t="s">
        <v>401</v>
      </c>
      <c r="B521" s="165">
        <v>12001</v>
      </c>
      <c r="C521" s="380" t="s">
        <v>482</v>
      </c>
      <c r="D521" s="381" t="e">
        <f>#REF!</f>
        <v>#REF!</v>
      </c>
      <c r="E521" s="381" t="e">
        <f>#REF!</f>
        <v>#REF!</v>
      </c>
      <c r="F521" s="381" t="e">
        <f>#REF!</f>
        <v>#REF!</v>
      </c>
      <c r="G521" s="380" t="s">
        <v>483</v>
      </c>
      <c r="H521" s="382" t="s">
        <v>402</v>
      </c>
      <c r="I521" s="382" t="s">
        <v>403</v>
      </c>
      <c r="J521" s="382" t="s">
        <v>465</v>
      </c>
    </row>
    <row r="522" spans="1:10" ht="25.5">
      <c r="A522" s="378" t="s">
        <v>404</v>
      </c>
      <c r="B522" s="383" t="s">
        <v>275</v>
      </c>
      <c r="C522" s="384"/>
      <c r="D522" s="385"/>
      <c r="E522" s="385"/>
      <c r="F522" s="385"/>
      <c r="G522" s="384"/>
      <c r="H522" s="379"/>
      <c r="I522" s="379"/>
      <c r="J522" s="379"/>
    </row>
    <row r="523" spans="1:10" ht="89.25">
      <c r="A523" s="378" t="s">
        <v>405</v>
      </c>
      <c r="B523" s="383" t="s">
        <v>274</v>
      </c>
      <c r="C523" s="384"/>
      <c r="D523" s="385"/>
      <c r="E523" s="385"/>
      <c r="F523" s="385"/>
      <c r="G523" s="384"/>
      <c r="H523" s="379"/>
      <c r="I523" s="379"/>
      <c r="J523" s="379"/>
    </row>
    <row r="524" spans="1:10">
      <c r="A524" s="378" t="s">
        <v>406</v>
      </c>
      <c r="B524" s="383" t="s">
        <v>269</v>
      </c>
      <c r="C524" s="384"/>
      <c r="D524" s="385"/>
      <c r="E524" s="385"/>
      <c r="F524" s="385"/>
      <c r="G524" s="384"/>
      <c r="H524" s="379"/>
      <c r="I524" s="379"/>
      <c r="J524" s="379"/>
    </row>
    <row r="525" spans="1:10" ht="25.5">
      <c r="A525" s="376" t="s">
        <v>476</v>
      </c>
      <c r="B525" s="386" t="s">
        <v>486</v>
      </c>
      <c r="C525" s="384"/>
      <c r="D525" s="385"/>
      <c r="E525" s="385"/>
      <c r="F525" s="385"/>
      <c r="G525" s="384"/>
      <c r="H525" s="379"/>
      <c r="I525" s="379"/>
      <c r="J525" s="379"/>
    </row>
    <row r="526" spans="1:10" ht="25.5">
      <c r="A526" s="378" t="s">
        <v>415</v>
      </c>
      <c r="B526" s="383" t="s">
        <v>417</v>
      </c>
      <c r="C526" s="384"/>
      <c r="D526" s="385"/>
      <c r="E526" s="385"/>
      <c r="F526" s="385"/>
      <c r="G526" s="384"/>
      <c r="H526" s="379"/>
      <c r="I526" s="379"/>
      <c r="J526" s="379"/>
    </row>
    <row r="527" spans="1:10">
      <c r="A527" s="379" t="s">
        <v>407</v>
      </c>
      <c r="B527" s="379"/>
      <c r="C527" s="384"/>
      <c r="D527" s="385"/>
      <c r="E527" s="385"/>
      <c r="F527" s="385"/>
      <c r="G527" s="384"/>
      <c r="H527" s="379"/>
      <c r="I527" s="379"/>
      <c r="J527" s="379"/>
    </row>
    <row r="528" spans="1:10" ht="25.5">
      <c r="A528" s="387" t="s">
        <v>408</v>
      </c>
      <c r="B528" s="387" t="s">
        <v>409</v>
      </c>
      <c r="C528" s="387"/>
      <c r="D528" s="387"/>
      <c r="E528" s="387"/>
      <c r="F528" s="387"/>
      <c r="G528" s="387"/>
      <c r="H528" s="387"/>
      <c r="I528" s="387"/>
      <c r="J528" s="387"/>
    </row>
    <row r="529" spans="1:10" ht="51">
      <c r="A529" s="388" t="s">
        <v>410</v>
      </c>
      <c r="B529" s="383" t="s">
        <v>418</v>
      </c>
      <c r="C529" s="389">
        <v>23</v>
      </c>
      <c r="D529" s="390"/>
      <c r="E529" s="390"/>
      <c r="F529" s="390"/>
      <c r="G529" s="390">
        <v>800</v>
      </c>
      <c r="H529" s="389">
        <v>1172</v>
      </c>
      <c r="I529" s="389">
        <v>1172</v>
      </c>
      <c r="J529" s="389">
        <v>1172</v>
      </c>
    </row>
    <row r="530" spans="1:10" ht="15" customHeight="1">
      <c r="A530" s="391" t="s">
        <v>411</v>
      </c>
      <c r="B530" s="391"/>
      <c r="C530" s="392">
        <v>1656</v>
      </c>
      <c r="D530" s="392"/>
      <c r="E530" s="392"/>
      <c r="F530" s="392"/>
      <c r="G530" s="392">
        <v>32232</v>
      </c>
      <c r="H530" s="392">
        <v>84384</v>
      </c>
      <c r="I530" s="392">
        <v>84384</v>
      </c>
      <c r="J530" s="392">
        <v>84384</v>
      </c>
    </row>
    <row r="532" spans="1:10">
      <c r="A532" s="376" t="s">
        <v>419</v>
      </c>
      <c r="B532" s="376" t="s">
        <v>420</v>
      </c>
      <c r="C532" s="377"/>
      <c r="D532" s="377"/>
      <c r="E532" s="377"/>
      <c r="F532" s="377"/>
      <c r="G532" s="377"/>
      <c r="H532" s="377"/>
      <c r="I532" s="377"/>
      <c r="J532" s="377"/>
    </row>
    <row r="533" spans="1:10">
      <c r="A533" s="378" t="s">
        <v>399</v>
      </c>
      <c r="B533" s="165">
        <v>1015</v>
      </c>
      <c r="C533" s="379" t="s">
        <v>400</v>
      </c>
      <c r="D533" s="379"/>
      <c r="E533" s="379"/>
      <c r="F533" s="379"/>
      <c r="G533" s="379"/>
      <c r="H533" s="379"/>
      <c r="I533" s="379"/>
      <c r="J533" s="379"/>
    </row>
    <row r="534" spans="1:10" ht="15" customHeight="1">
      <c r="A534" s="378" t="s">
        <v>401</v>
      </c>
      <c r="B534" s="165">
        <v>12001</v>
      </c>
      <c r="C534" s="380" t="s">
        <v>482</v>
      </c>
      <c r="D534" s="381" t="e">
        <f>#REF!</f>
        <v>#REF!</v>
      </c>
      <c r="E534" s="381" t="e">
        <f>#REF!</f>
        <v>#REF!</v>
      </c>
      <c r="F534" s="381" t="e">
        <f>#REF!</f>
        <v>#REF!</v>
      </c>
      <c r="G534" s="380" t="s">
        <v>483</v>
      </c>
      <c r="H534" s="382" t="s">
        <v>402</v>
      </c>
      <c r="I534" s="382" t="s">
        <v>403</v>
      </c>
      <c r="J534" s="382" t="s">
        <v>465</v>
      </c>
    </row>
    <row r="535" spans="1:10" ht="25.5">
      <c r="A535" s="378" t="s">
        <v>404</v>
      </c>
      <c r="B535" s="383" t="s">
        <v>275</v>
      </c>
      <c r="C535" s="384"/>
      <c r="D535" s="385"/>
      <c r="E535" s="385"/>
      <c r="F535" s="385"/>
      <c r="G535" s="384"/>
      <c r="H535" s="379"/>
      <c r="I535" s="379"/>
      <c r="J535" s="379"/>
    </row>
    <row r="536" spans="1:10" ht="89.25">
      <c r="A536" s="378" t="s">
        <v>405</v>
      </c>
      <c r="B536" s="383" t="s">
        <v>274</v>
      </c>
      <c r="C536" s="384"/>
      <c r="D536" s="385"/>
      <c r="E536" s="385"/>
      <c r="F536" s="385"/>
      <c r="G536" s="384"/>
      <c r="H536" s="379"/>
      <c r="I536" s="379"/>
      <c r="J536" s="379"/>
    </row>
    <row r="537" spans="1:10">
      <c r="A537" s="378" t="s">
        <v>406</v>
      </c>
      <c r="B537" s="383" t="s">
        <v>269</v>
      </c>
      <c r="C537" s="384"/>
      <c r="D537" s="385"/>
      <c r="E537" s="385"/>
      <c r="F537" s="385"/>
      <c r="G537" s="384"/>
      <c r="H537" s="379"/>
      <c r="I537" s="379"/>
      <c r="J537" s="379"/>
    </row>
    <row r="538" spans="1:10" ht="25.5">
      <c r="A538" s="376" t="s">
        <v>476</v>
      </c>
      <c r="B538" s="386" t="s">
        <v>446</v>
      </c>
      <c r="C538" s="384"/>
      <c r="D538" s="385"/>
      <c r="E538" s="385"/>
      <c r="F538" s="385"/>
      <c r="G538" s="384"/>
      <c r="H538" s="379"/>
      <c r="I538" s="379"/>
      <c r="J538" s="379"/>
    </row>
    <row r="539" spans="1:10" ht="25.5">
      <c r="A539" s="378" t="s">
        <v>415</v>
      </c>
      <c r="B539" s="383" t="s">
        <v>417</v>
      </c>
      <c r="C539" s="384"/>
      <c r="D539" s="385"/>
      <c r="E539" s="385"/>
      <c r="F539" s="385"/>
      <c r="G539" s="384"/>
      <c r="H539" s="379"/>
      <c r="I539" s="379"/>
      <c r="J539" s="379"/>
    </row>
    <row r="540" spans="1:10">
      <c r="A540" s="379" t="s">
        <v>407</v>
      </c>
      <c r="B540" s="379"/>
      <c r="C540" s="384"/>
      <c r="D540" s="385"/>
      <c r="E540" s="385"/>
      <c r="F540" s="385"/>
      <c r="G540" s="384"/>
      <c r="H540" s="379"/>
      <c r="I540" s="379"/>
      <c r="J540" s="379"/>
    </row>
    <row r="541" spans="1:10" ht="25.5">
      <c r="A541" s="387" t="s">
        <v>408</v>
      </c>
      <c r="B541" s="387" t="s">
        <v>409</v>
      </c>
      <c r="C541" s="387"/>
      <c r="D541" s="387"/>
      <c r="E541" s="387"/>
      <c r="F541" s="387"/>
      <c r="G541" s="387"/>
      <c r="H541" s="387"/>
      <c r="I541" s="387"/>
      <c r="J541" s="387"/>
    </row>
    <row r="542" spans="1:10" ht="51">
      <c r="A542" s="388" t="s">
        <v>410</v>
      </c>
      <c r="B542" s="383" t="s">
        <v>418</v>
      </c>
      <c r="C542" s="389">
        <v>100</v>
      </c>
      <c r="D542" s="390"/>
      <c r="E542" s="390"/>
      <c r="F542" s="390"/>
      <c r="G542" s="390">
        <v>141</v>
      </c>
      <c r="H542" s="389">
        <v>141</v>
      </c>
      <c r="I542" s="389">
        <v>141</v>
      </c>
      <c r="J542" s="389">
        <v>141</v>
      </c>
    </row>
    <row r="543" spans="1:10" ht="15" customHeight="1">
      <c r="A543" s="391" t="s">
        <v>411</v>
      </c>
      <c r="B543" s="391"/>
      <c r="C543" s="392">
        <v>7182</v>
      </c>
      <c r="D543" s="392"/>
      <c r="E543" s="392"/>
      <c r="F543" s="392"/>
      <c r="G543" s="392">
        <v>10152</v>
      </c>
      <c r="H543" s="392">
        <v>10152</v>
      </c>
      <c r="I543" s="392">
        <v>10152</v>
      </c>
      <c r="J543" s="392">
        <v>10152</v>
      </c>
    </row>
    <row r="545" spans="1:10">
      <c r="A545" s="376" t="s">
        <v>419</v>
      </c>
      <c r="B545" s="376" t="s">
        <v>420</v>
      </c>
      <c r="C545" s="377"/>
      <c r="D545" s="377"/>
      <c r="E545" s="377"/>
      <c r="F545" s="377"/>
      <c r="G545" s="377"/>
      <c r="H545" s="377"/>
      <c r="I545" s="377"/>
      <c r="J545" s="377"/>
    </row>
    <row r="546" spans="1:10">
      <c r="A546" s="378" t="s">
        <v>399</v>
      </c>
      <c r="B546" s="165">
        <v>1015</v>
      </c>
      <c r="C546" s="379" t="s">
        <v>400</v>
      </c>
      <c r="D546" s="379"/>
      <c r="E546" s="379"/>
      <c r="F546" s="379"/>
      <c r="G546" s="379"/>
      <c r="H546" s="379"/>
      <c r="I546" s="379"/>
      <c r="J546" s="379"/>
    </row>
    <row r="547" spans="1:10" ht="15" customHeight="1">
      <c r="A547" s="378" t="s">
        <v>401</v>
      </c>
      <c r="B547" s="165">
        <v>12001</v>
      </c>
      <c r="C547" s="380" t="s">
        <v>482</v>
      </c>
      <c r="D547" s="381" t="e">
        <f>#REF!</f>
        <v>#REF!</v>
      </c>
      <c r="E547" s="381" t="e">
        <f>#REF!</f>
        <v>#REF!</v>
      </c>
      <c r="F547" s="381" t="e">
        <f>#REF!</f>
        <v>#REF!</v>
      </c>
      <c r="G547" s="380" t="s">
        <v>483</v>
      </c>
      <c r="H547" s="382" t="s">
        <v>402</v>
      </c>
      <c r="I547" s="382" t="s">
        <v>403</v>
      </c>
      <c r="J547" s="382" t="s">
        <v>465</v>
      </c>
    </row>
    <row r="548" spans="1:10" ht="25.5">
      <c r="A548" s="378" t="s">
        <v>404</v>
      </c>
      <c r="B548" s="383" t="s">
        <v>275</v>
      </c>
      <c r="C548" s="384"/>
      <c r="D548" s="385"/>
      <c r="E548" s="385"/>
      <c r="F548" s="385"/>
      <c r="G548" s="384"/>
      <c r="H548" s="379"/>
      <c r="I548" s="379"/>
      <c r="J548" s="379"/>
    </row>
    <row r="549" spans="1:10" ht="89.25">
      <c r="A549" s="378" t="s">
        <v>405</v>
      </c>
      <c r="B549" s="383" t="s">
        <v>274</v>
      </c>
      <c r="C549" s="384"/>
      <c r="D549" s="385"/>
      <c r="E549" s="385"/>
      <c r="F549" s="385"/>
      <c r="G549" s="384"/>
      <c r="H549" s="379"/>
      <c r="I549" s="379"/>
      <c r="J549" s="379"/>
    </row>
    <row r="550" spans="1:10">
      <c r="A550" s="378" t="s">
        <v>406</v>
      </c>
      <c r="B550" s="383" t="s">
        <v>269</v>
      </c>
      <c r="C550" s="384"/>
      <c r="D550" s="385"/>
      <c r="E550" s="385"/>
      <c r="F550" s="385"/>
      <c r="G550" s="384"/>
      <c r="H550" s="379"/>
      <c r="I550" s="379"/>
      <c r="J550" s="379"/>
    </row>
    <row r="551" spans="1:10" ht="25.5">
      <c r="A551" s="376" t="s">
        <v>476</v>
      </c>
      <c r="B551" s="386" t="s">
        <v>487</v>
      </c>
      <c r="C551" s="384"/>
      <c r="D551" s="385"/>
      <c r="E551" s="385"/>
      <c r="F551" s="385"/>
      <c r="G551" s="384"/>
      <c r="H551" s="379"/>
      <c r="I551" s="379"/>
      <c r="J551" s="379"/>
    </row>
    <row r="552" spans="1:10" ht="25.5">
      <c r="A552" s="378" t="s">
        <v>415</v>
      </c>
      <c r="B552" s="383" t="s">
        <v>417</v>
      </c>
      <c r="C552" s="384"/>
      <c r="D552" s="385"/>
      <c r="E552" s="385"/>
      <c r="F552" s="385"/>
      <c r="G552" s="384"/>
      <c r="H552" s="379"/>
      <c r="I552" s="379"/>
      <c r="J552" s="379"/>
    </row>
    <row r="553" spans="1:10">
      <c r="A553" s="379" t="s">
        <v>407</v>
      </c>
      <c r="B553" s="379"/>
      <c r="C553" s="384"/>
      <c r="D553" s="385"/>
      <c r="E553" s="385"/>
      <c r="F553" s="385"/>
      <c r="G553" s="384"/>
      <c r="H553" s="379"/>
      <c r="I553" s="379"/>
      <c r="J553" s="379"/>
    </row>
    <row r="554" spans="1:10" ht="25.5">
      <c r="A554" s="387" t="s">
        <v>408</v>
      </c>
      <c r="B554" s="387" t="s">
        <v>409</v>
      </c>
      <c r="C554" s="387"/>
      <c r="D554" s="387"/>
      <c r="E554" s="387"/>
      <c r="F554" s="387"/>
      <c r="G554" s="387"/>
      <c r="H554" s="387"/>
      <c r="I554" s="387"/>
      <c r="J554" s="387"/>
    </row>
    <row r="555" spans="1:10" ht="51">
      <c r="A555" s="388" t="s">
        <v>410</v>
      </c>
      <c r="B555" s="383" t="s">
        <v>418</v>
      </c>
      <c r="C555" s="389">
        <v>111</v>
      </c>
      <c r="D555" s="390"/>
      <c r="E555" s="390"/>
      <c r="F555" s="390"/>
      <c r="G555" s="390">
        <v>158</v>
      </c>
      <c r="H555" s="389">
        <v>158</v>
      </c>
      <c r="I555" s="389">
        <v>158</v>
      </c>
      <c r="J555" s="389">
        <v>158</v>
      </c>
    </row>
    <row r="556" spans="1:10" ht="15" customHeight="1">
      <c r="A556" s="391" t="s">
        <v>411</v>
      </c>
      <c r="B556" s="391"/>
      <c r="C556" s="392">
        <v>7896</v>
      </c>
      <c r="D556" s="392"/>
      <c r="E556" s="392"/>
      <c r="F556" s="392"/>
      <c r="G556" s="392">
        <v>11196</v>
      </c>
      <c r="H556" s="392">
        <v>11376</v>
      </c>
      <c r="I556" s="392">
        <v>11376</v>
      </c>
      <c r="J556" s="392">
        <v>11376</v>
      </c>
    </row>
    <row r="558" spans="1:10">
      <c r="A558" s="376" t="s">
        <v>419</v>
      </c>
      <c r="B558" s="376" t="s">
        <v>420</v>
      </c>
      <c r="C558" s="377"/>
      <c r="D558" s="377"/>
      <c r="E558" s="377"/>
      <c r="F558" s="377"/>
      <c r="G558" s="377"/>
      <c r="H558" s="377"/>
      <c r="I558" s="377"/>
      <c r="J558" s="377"/>
    </row>
    <row r="559" spans="1:10">
      <c r="A559" s="378" t="s">
        <v>399</v>
      </c>
      <c r="B559" s="165">
        <v>1015</v>
      </c>
      <c r="C559" s="379" t="s">
        <v>400</v>
      </c>
      <c r="D559" s="379"/>
      <c r="E559" s="379"/>
      <c r="F559" s="379"/>
      <c r="G559" s="379"/>
      <c r="H559" s="379"/>
      <c r="I559" s="379"/>
      <c r="J559" s="379"/>
    </row>
    <row r="560" spans="1:10" ht="15" customHeight="1">
      <c r="A560" s="378" t="s">
        <v>401</v>
      </c>
      <c r="B560" s="165">
        <v>12001</v>
      </c>
      <c r="C560" s="380" t="s">
        <v>482</v>
      </c>
      <c r="D560" s="381" t="e">
        <f>#REF!</f>
        <v>#REF!</v>
      </c>
      <c r="E560" s="381" t="e">
        <f>#REF!</f>
        <v>#REF!</v>
      </c>
      <c r="F560" s="381" t="e">
        <f>#REF!</f>
        <v>#REF!</v>
      </c>
      <c r="G560" s="380" t="s">
        <v>483</v>
      </c>
      <c r="H560" s="382" t="s">
        <v>402</v>
      </c>
      <c r="I560" s="382" t="s">
        <v>403</v>
      </c>
      <c r="J560" s="382" t="s">
        <v>465</v>
      </c>
    </row>
    <row r="561" spans="1:10" ht="25.5">
      <c r="A561" s="378" t="s">
        <v>404</v>
      </c>
      <c r="B561" s="383" t="s">
        <v>275</v>
      </c>
      <c r="C561" s="384"/>
      <c r="D561" s="385"/>
      <c r="E561" s="385"/>
      <c r="F561" s="385"/>
      <c r="G561" s="384"/>
      <c r="H561" s="379"/>
      <c r="I561" s="379"/>
      <c r="J561" s="379"/>
    </row>
    <row r="562" spans="1:10" ht="89.25">
      <c r="A562" s="378" t="s">
        <v>405</v>
      </c>
      <c r="B562" s="383" t="s">
        <v>274</v>
      </c>
      <c r="C562" s="384"/>
      <c r="D562" s="385"/>
      <c r="E562" s="385"/>
      <c r="F562" s="385"/>
      <c r="G562" s="384"/>
      <c r="H562" s="379"/>
      <c r="I562" s="379"/>
      <c r="J562" s="379"/>
    </row>
    <row r="563" spans="1:10">
      <c r="A563" s="378" t="s">
        <v>406</v>
      </c>
      <c r="B563" s="383" t="s">
        <v>269</v>
      </c>
      <c r="C563" s="384"/>
      <c r="D563" s="385"/>
      <c r="E563" s="385"/>
      <c r="F563" s="385"/>
      <c r="G563" s="384"/>
      <c r="H563" s="379"/>
      <c r="I563" s="379"/>
      <c r="J563" s="379"/>
    </row>
    <row r="564" spans="1:10" ht="25.5">
      <c r="A564" s="376" t="s">
        <v>476</v>
      </c>
      <c r="B564" s="386" t="s">
        <v>488</v>
      </c>
      <c r="C564" s="384"/>
      <c r="D564" s="385"/>
      <c r="E564" s="385"/>
      <c r="F564" s="385"/>
      <c r="G564" s="384"/>
      <c r="H564" s="379"/>
      <c r="I564" s="379"/>
      <c r="J564" s="379"/>
    </row>
    <row r="565" spans="1:10" ht="25.5">
      <c r="A565" s="378" t="s">
        <v>415</v>
      </c>
      <c r="B565" s="383" t="s">
        <v>417</v>
      </c>
      <c r="C565" s="384"/>
      <c r="D565" s="385"/>
      <c r="E565" s="385"/>
      <c r="F565" s="385"/>
      <c r="G565" s="384"/>
      <c r="H565" s="379"/>
      <c r="I565" s="379"/>
      <c r="J565" s="379"/>
    </row>
    <row r="566" spans="1:10">
      <c r="A566" s="379" t="s">
        <v>407</v>
      </c>
      <c r="B566" s="379"/>
      <c r="C566" s="384"/>
      <c r="D566" s="385"/>
      <c r="E566" s="385"/>
      <c r="F566" s="385"/>
      <c r="G566" s="384"/>
      <c r="H566" s="379"/>
      <c r="I566" s="379"/>
      <c r="J566" s="379"/>
    </row>
    <row r="567" spans="1:10" ht="25.5">
      <c r="A567" s="387" t="s">
        <v>408</v>
      </c>
      <c r="B567" s="387" t="s">
        <v>409</v>
      </c>
      <c r="C567" s="387"/>
      <c r="D567" s="387"/>
      <c r="E567" s="387"/>
      <c r="F567" s="387"/>
      <c r="G567" s="387"/>
      <c r="H567" s="387"/>
      <c r="I567" s="387"/>
      <c r="J567" s="387"/>
    </row>
    <row r="568" spans="1:10" ht="51">
      <c r="A568" s="388" t="s">
        <v>410</v>
      </c>
      <c r="B568" s="383" t="s">
        <v>418</v>
      </c>
      <c r="C568" s="389">
        <v>134</v>
      </c>
      <c r="D568" s="390"/>
      <c r="E568" s="390"/>
      <c r="F568" s="390"/>
      <c r="G568" s="390">
        <v>235</v>
      </c>
      <c r="H568" s="389">
        <v>266</v>
      </c>
      <c r="I568" s="389">
        <v>266</v>
      </c>
      <c r="J568" s="389">
        <v>266</v>
      </c>
    </row>
    <row r="569" spans="1:10" ht="15" customHeight="1">
      <c r="A569" s="391" t="s">
        <v>411</v>
      </c>
      <c r="B569" s="391"/>
      <c r="C569" s="392">
        <v>9624</v>
      </c>
      <c r="D569" s="392"/>
      <c r="E569" s="392"/>
      <c r="F569" s="392"/>
      <c r="G569" s="392">
        <v>15000</v>
      </c>
      <c r="H569" s="392">
        <v>19152</v>
      </c>
      <c r="I569" s="392">
        <v>19152</v>
      </c>
      <c r="J569" s="392">
        <v>19152</v>
      </c>
    </row>
    <row r="571" spans="1:10">
      <c r="A571" s="376" t="s">
        <v>419</v>
      </c>
      <c r="B571" s="376" t="s">
        <v>420</v>
      </c>
      <c r="C571" s="377"/>
      <c r="D571" s="377"/>
      <c r="E571" s="377"/>
      <c r="F571" s="377"/>
      <c r="G571" s="377"/>
      <c r="H571" s="377"/>
      <c r="I571" s="377"/>
      <c r="J571" s="377"/>
    </row>
    <row r="572" spans="1:10">
      <c r="A572" s="378" t="s">
        <v>399</v>
      </c>
      <c r="B572" s="165">
        <v>1015</v>
      </c>
      <c r="C572" s="379" t="s">
        <v>400</v>
      </c>
      <c r="D572" s="379"/>
      <c r="E572" s="379"/>
      <c r="F572" s="379"/>
      <c r="G572" s="379"/>
      <c r="H572" s="379"/>
      <c r="I572" s="379"/>
      <c r="J572" s="379"/>
    </row>
    <row r="573" spans="1:10" ht="15" customHeight="1">
      <c r="A573" s="378" t="s">
        <v>401</v>
      </c>
      <c r="B573" s="165">
        <v>12001</v>
      </c>
      <c r="C573" s="380" t="s">
        <v>482</v>
      </c>
      <c r="D573" s="381" t="e">
        <f>#REF!</f>
        <v>#REF!</v>
      </c>
      <c r="E573" s="381" t="e">
        <f>#REF!</f>
        <v>#REF!</v>
      </c>
      <c r="F573" s="381" t="e">
        <f>#REF!</f>
        <v>#REF!</v>
      </c>
      <c r="G573" s="380" t="s">
        <v>483</v>
      </c>
      <c r="H573" s="382" t="s">
        <v>402</v>
      </c>
      <c r="I573" s="382" t="s">
        <v>403</v>
      </c>
      <c r="J573" s="382" t="s">
        <v>465</v>
      </c>
    </row>
    <row r="574" spans="1:10" ht="25.5">
      <c r="A574" s="378" t="s">
        <v>404</v>
      </c>
      <c r="B574" s="383" t="s">
        <v>275</v>
      </c>
      <c r="C574" s="384"/>
      <c r="D574" s="385"/>
      <c r="E574" s="385"/>
      <c r="F574" s="385"/>
      <c r="G574" s="384"/>
      <c r="H574" s="379"/>
      <c r="I574" s="379"/>
      <c r="J574" s="379"/>
    </row>
    <row r="575" spans="1:10" ht="89.25">
      <c r="A575" s="378" t="s">
        <v>405</v>
      </c>
      <c r="B575" s="383" t="s">
        <v>274</v>
      </c>
      <c r="C575" s="384"/>
      <c r="D575" s="385"/>
      <c r="E575" s="385"/>
      <c r="F575" s="385"/>
      <c r="G575" s="384"/>
      <c r="H575" s="379"/>
      <c r="I575" s="379"/>
      <c r="J575" s="379"/>
    </row>
    <row r="576" spans="1:10">
      <c r="A576" s="378" t="s">
        <v>406</v>
      </c>
      <c r="B576" s="383" t="s">
        <v>269</v>
      </c>
      <c r="C576" s="384"/>
      <c r="D576" s="385"/>
      <c r="E576" s="385"/>
      <c r="F576" s="385"/>
      <c r="G576" s="384"/>
      <c r="H576" s="379"/>
      <c r="I576" s="379"/>
      <c r="J576" s="379"/>
    </row>
    <row r="577" spans="1:10" ht="25.5">
      <c r="A577" s="376" t="s">
        <v>476</v>
      </c>
      <c r="B577" s="386" t="s">
        <v>489</v>
      </c>
      <c r="C577" s="384"/>
      <c r="D577" s="385"/>
      <c r="E577" s="385"/>
      <c r="F577" s="385"/>
      <c r="G577" s="384"/>
      <c r="H577" s="379"/>
      <c r="I577" s="379"/>
      <c r="J577" s="379"/>
    </row>
    <row r="578" spans="1:10" ht="25.5">
      <c r="A578" s="378" t="s">
        <v>415</v>
      </c>
      <c r="B578" s="383" t="s">
        <v>417</v>
      </c>
      <c r="C578" s="384"/>
      <c r="D578" s="385"/>
      <c r="E578" s="385"/>
      <c r="F578" s="385"/>
      <c r="G578" s="384"/>
      <c r="H578" s="379"/>
      <c r="I578" s="379"/>
      <c r="J578" s="379"/>
    </row>
    <row r="579" spans="1:10">
      <c r="A579" s="379" t="s">
        <v>407</v>
      </c>
      <c r="B579" s="379"/>
      <c r="C579" s="384"/>
      <c r="D579" s="385"/>
      <c r="E579" s="385"/>
      <c r="F579" s="385"/>
      <c r="G579" s="384"/>
      <c r="H579" s="379"/>
      <c r="I579" s="379"/>
      <c r="J579" s="379"/>
    </row>
    <row r="580" spans="1:10" ht="25.5">
      <c r="A580" s="387" t="s">
        <v>408</v>
      </c>
      <c r="B580" s="387" t="s">
        <v>409</v>
      </c>
      <c r="C580" s="387"/>
      <c r="D580" s="387"/>
      <c r="E580" s="387"/>
      <c r="F580" s="387"/>
      <c r="G580" s="387"/>
      <c r="H580" s="387"/>
      <c r="I580" s="387"/>
      <c r="J580" s="387"/>
    </row>
    <row r="581" spans="1:10" ht="51">
      <c r="A581" s="388" t="s">
        <v>410</v>
      </c>
      <c r="B581" s="383" t="s">
        <v>418</v>
      </c>
      <c r="C581" s="389">
        <v>2965</v>
      </c>
      <c r="D581" s="390"/>
      <c r="E581" s="390"/>
      <c r="F581" s="390"/>
      <c r="G581" s="390">
        <v>3458</v>
      </c>
      <c r="H581" s="389">
        <v>3534</v>
      </c>
      <c r="I581" s="389">
        <v>3534</v>
      </c>
      <c r="J581" s="389">
        <v>3534</v>
      </c>
    </row>
    <row r="582" spans="1:10" ht="15" customHeight="1">
      <c r="A582" s="391" t="s">
        <v>411</v>
      </c>
      <c r="B582" s="391"/>
      <c r="C582" s="392">
        <v>213470.48</v>
      </c>
      <c r="D582" s="392"/>
      <c r="E582" s="392"/>
      <c r="F582" s="392"/>
      <c r="G582" s="392">
        <v>243648</v>
      </c>
      <c r="H582" s="392">
        <v>254448</v>
      </c>
      <c r="I582" s="392">
        <v>254448</v>
      </c>
      <c r="J582" s="392">
        <v>254448</v>
      </c>
    </row>
    <row r="584" spans="1:10">
      <c r="A584" s="376" t="s">
        <v>419</v>
      </c>
      <c r="B584" s="376" t="s">
        <v>420</v>
      </c>
      <c r="C584" s="377"/>
      <c r="D584" s="377"/>
      <c r="E584" s="377"/>
      <c r="F584" s="377"/>
      <c r="G584" s="377"/>
      <c r="H584" s="377"/>
      <c r="I584" s="377"/>
      <c r="J584" s="377"/>
    </row>
    <row r="585" spans="1:10">
      <c r="A585" s="378" t="s">
        <v>399</v>
      </c>
      <c r="B585" s="165">
        <v>1015</v>
      </c>
      <c r="C585" s="379" t="s">
        <v>400</v>
      </c>
      <c r="D585" s="379"/>
      <c r="E585" s="379"/>
      <c r="F585" s="379"/>
      <c r="G585" s="379"/>
      <c r="H585" s="379"/>
      <c r="I585" s="379"/>
      <c r="J585" s="379"/>
    </row>
    <row r="586" spans="1:10" ht="15" customHeight="1">
      <c r="A586" s="378" t="s">
        <v>401</v>
      </c>
      <c r="B586" s="165">
        <v>12001</v>
      </c>
      <c r="C586" s="380" t="s">
        <v>482</v>
      </c>
      <c r="D586" s="381" t="e">
        <f>#REF!</f>
        <v>#REF!</v>
      </c>
      <c r="E586" s="381" t="e">
        <f>#REF!</f>
        <v>#REF!</v>
      </c>
      <c r="F586" s="381" t="e">
        <f>#REF!</f>
        <v>#REF!</v>
      </c>
      <c r="G586" s="380" t="s">
        <v>483</v>
      </c>
      <c r="H586" s="382" t="s">
        <v>402</v>
      </c>
      <c r="I586" s="382" t="s">
        <v>403</v>
      </c>
      <c r="J586" s="382" t="s">
        <v>465</v>
      </c>
    </row>
    <row r="587" spans="1:10" ht="25.5">
      <c r="A587" s="378" t="s">
        <v>404</v>
      </c>
      <c r="B587" s="383" t="s">
        <v>275</v>
      </c>
      <c r="C587" s="384"/>
      <c r="D587" s="385"/>
      <c r="E587" s="385"/>
      <c r="F587" s="385"/>
      <c r="G587" s="384"/>
      <c r="H587" s="379"/>
      <c r="I587" s="379"/>
      <c r="J587" s="379"/>
    </row>
    <row r="588" spans="1:10" ht="89.25">
      <c r="A588" s="378" t="s">
        <v>405</v>
      </c>
      <c r="B588" s="383" t="s">
        <v>274</v>
      </c>
      <c r="C588" s="384"/>
      <c r="D588" s="385"/>
      <c r="E588" s="385"/>
      <c r="F588" s="385"/>
      <c r="G588" s="384"/>
      <c r="H588" s="379"/>
      <c r="I588" s="379"/>
      <c r="J588" s="379"/>
    </row>
    <row r="589" spans="1:10">
      <c r="A589" s="378" t="s">
        <v>406</v>
      </c>
      <c r="B589" s="383" t="s">
        <v>269</v>
      </c>
      <c r="C589" s="384"/>
      <c r="D589" s="385"/>
      <c r="E589" s="385"/>
      <c r="F589" s="385"/>
      <c r="G589" s="384"/>
      <c r="H589" s="379"/>
      <c r="I589" s="379"/>
      <c r="J589" s="379"/>
    </row>
    <row r="590" spans="1:10" ht="25.5">
      <c r="A590" s="376" t="s">
        <v>476</v>
      </c>
      <c r="B590" s="386" t="s">
        <v>490</v>
      </c>
      <c r="C590" s="384"/>
      <c r="D590" s="385"/>
      <c r="E590" s="385"/>
      <c r="F590" s="385"/>
      <c r="G590" s="384"/>
      <c r="H590" s="379"/>
      <c r="I590" s="379"/>
      <c r="J590" s="379"/>
    </row>
    <row r="591" spans="1:10" ht="25.5">
      <c r="A591" s="378" t="s">
        <v>415</v>
      </c>
      <c r="B591" s="383" t="s">
        <v>417</v>
      </c>
      <c r="C591" s="384"/>
      <c r="D591" s="385"/>
      <c r="E591" s="385"/>
      <c r="F591" s="385"/>
      <c r="G591" s="384"/>
      <c r="H591" s="379"/>
      <c r="I591" s="379"/>
      <c r="J591" s="379"/>
    </row>
    <row r="592" spans="1:10">
      <c r="A592" s="379" t="s">
        <v>407</v>
      </c>
      <c r="B592" s="379"/>
      <c r="C592" s="384"/>
      <c r="D592" s="385"/>
      <c r="E592" s="385"/>
      <c r="F592" s="385"/>
      <c r="G592" s="384"/>
      <c r="H592" s="379"/>
      <c r="I592" s="379"/>
      <c r="J592" s="379"/>
    </row>
    <row r="593" spans="1:10" ht="25.5">
      <c r="A593" s="387" t="s">
        <v>408</v>
      </c>
      <c r="B593" s="387" t="s">
        <v>409</v>
      </c>
      <c r="C593" s="387"/>
      <c r="D593" s="387"/>
      <c r="E593" s="387"/>
      <c r="F593" s="387"/>
      <c r="G593" s="387"/>
      <c r="H593" s="387"/>
      <c r="I593" s="387"/>
      <c r="J593" s="387"/>
    </row>
    <row r="594" spans="1:10" ht="51">
      <c r="A594" s="388" t="s">
        <v>410</v>
      </c>
      <c r="B594" s="383" t="s">
        <v>418</v>
      </c>
      <c r="C594" s="389">
        <v>4158</v>
      </c>
      <c r="D594" s="390"/>
      <c r="E594" s="390"/>
      <c r="F594" s="390"/>
      <c r="G594" s="390">
        <v>4283</v>
      </c>
      <c r="H594" s="389">
        <v>4283</v>
      </c>
      <c r="I594" s="389">
        <v>4283</v>
      </c>
      <c r="J594" s="389">
        <v>4283</v>
      </c>
    </row>
    <row r="595" spans="1:10" ht="15" customHeight="1">
      <c r="A595" s="391" t="s">
        <v>411</v>
      </c>
      <c r="B595" s="391"/>
      <c r="C595" s="392">
        <v>299416.33</v>
      </c>
      <c r="D595" s="392"/>
      <c r="E595" s="392"/>
      <c r="F595" s="392"/>
      <c r="G595" s="392">
        <v>308376</v>
      </c>
      <c r="H595" s="392">
        <v>308376</v>
      </c>
      <c r="I595" s="392">
        <v>308376</v>
      </c>
      <c r="J595" s="392">
        <v>308376</v>
      </c>
    </row>
    <row r="597" spans="1:10">
      <c r="A597" s="376" t="s">
        <v>419</v>
      </c>
      <c r="B597" s="376" t="s">
        <v>420</v>
      </c>
      <c r="C597" s="377"/>
      <c r="D597" s="377"/>
      <c r="E597" s="377"/>
      <c r="F597" s="377"/>
      <c r="G597" s="377"/>
      <c r="H597" s="377"/>
      <c r="I597" s="377"/>
      <c r="J597" s="377"/>
    </row>
    <row r="598" spans="1:10">
      <c r="A598" s="378" t="s">
        <v>399</v>
      </c>
      <c r="B598" s="165">
        <v>1015</v>
      </c>
      <c r="C598" s="379" t="s">
        <v>400</v>
      </c>
      <c r="D598" s="379"/>
      <c r="E598" s="379"/>
      <c r="F598" s="379"/>
      <c r="G598" s="379"/>
      <c r="H598" s="379"/>
      <c r="I598" s="379"/>
      <c r="J598" s="379"/>
    </row>
    <row r="599" spans="1:10" ht="15" customHeight="1">
      <c r="A599" s="378" t="s">
        <v>401</v>
      </c>
      <c r="B599" s="165">
        <v>12001</v>
      </c>
      <c r="C599" s="380" t="s">
        <v>482</v>
      </c>
      <c r="D599" s="381" t="e">
        <f>#REF!</f>
        <v>#REF!</v>
      </c>
      <c r="E599" s="381" t="e">
        <f>#REF!</f>
        <v>#REF!</v>
      </c>
      <c r="F599" s="381" t="e">
        <f>#REF!</f>
        <v>#REF!</v>
      </c>
      <c r="G599" s="380" t="s">
        <v>483</v>
      </c>
      <c r="H599" s="382" t="s">
        <v>402</v>
      </c>
      <c r="I599" s="382" t="s">
        <v>403</v>
      </c>
      <c r="J599" s="382" t="s">
        <v>465</v>
      </c>
    </row>
    <row r="600" spans="1:10" ht="25.5">
      <c r="A600" s="378" t="s">
        <v>404</v>
      </c>
      <c r="B600" s="383" t="s">
        <v>275</v>
      </c>
      <c r="C600" s="384"/>
      <c r="D600" s="385"/>
      <c r="E600" s="385"/>
      <c r="F600" s="385"/>
      <c r="G600" s="384"/>
      <c r="H600" s="379"/>
      <c r="I600" s="379"/>
      <c r="J600" s="379"/>
    </row>
    <row r="601" spans="1:10" ht="89.25">
      <c r="A601" s="378" t="s">
        <v>405</v>
      </c>
      <c r="B601" s="383" t="s">
        <v>274</v>
      </c>
      <c r="C601" s="384"/>
      <c r="D601" s="385"/>
      <c r="E601" s="385"/>
      <c r="F601" s="385"/>
      <c r="G601" s="384"/>
      <c r="H601" s="379"/>
      <c r="I601" s="379"/>
      <c r="J601" s="379"/>
    </row>
    <row r="602" spans="1:10">
      <c r="A602" s="378" t="s">
        <v>406</v>
      </c>
      <c r="B602" s="383" t="s">
        <v>269</v>
      </c>
      <c r="C602" s="384"/>
      <c r="D602" s="385"/>
      <c r="E602" s="385"/>
      <c r="F602" s="385"/>
      <c r="G602" s="384"/>
      <c r="H602" s="379"/>
      <c r="I602" s="379"/>
      <c r="J602" s="379"/>
    </row>
    <row r="603" spans="1:10" ht="25.5">
      <c r="A603" s="376" t="s">
        <v>476</v>
      </c>
      <c r="B603" s="386" t="s">
        <v>491</v>
      </c>
      <c r="C603" s="384"/>
      <c r="D603" s="385"/>
      <c r="E603" s="385"/>
      <c r="F603" s="385"/>
      <c r="G603" s="384"/>
      <c r="H603" s="379"/>
      <c r="I603" s="379"/>
      <c r="J603" s="379"/>
    </row>
    <row r="604" spans="1:10" ht="25.5">
      <c r="A604" s="378" t="s">
        <v>415</v>
      </c>
      <c r="B604" s="383" t="s">
        <v>417</v>
      </c>
      <c r="C604" s="384"/>
      <c r="D604" s="385"/>
      <c r="E604" s="385"/>
      <c r="F604" s="385"/>
      <c r="G604" s="384"/>
      <c r="H604" s="379"/>
      <c r="I604" s="379"/>
      <c r="J604" s="379"/>
    </row>
    <row r="605" spans="1:10">
      <c r="A605" s="379" t="s">
        <v>407</v>
      </c>
      <c r="B605" s="379"/>
      <c r="C605" s="384"/>
      <c r="D605" s="385"/>
      <c r="E605" s="385"/>
      <c r="F605" s="385"/>
      <c r="G605" s="384"/>
      <c r="H605" s="379"/>
      <c r="I605" s="379"/>
      <c r="J605" s="379"/>
    </row>
    <row r="606" spans="1:10" ht="25.5">
      <c r="A606" s="387" t="s">
        <v>408</v>
      </c>
      <c r="B606" s="387" t="s">
        <v>409</v>
      </c>
      <c r="C606" s="387"/>
      <c r="D606" s="387"/>
      <c r="E606" s="387"/>
      <c r="F606" s="387"/>
      <c r="G606" s="387"/>
      <c r="H606" s="387"/>
      <c r="I606" s="387"/>
      <c r="J606" s="387"/>
    </row>
    <row r="607" spans="1:10" ht="51">
      <c r="A607" s="388" t="s">
        <v>410</v>
      </c>
      <c r="B607" s="383" t="s">
        <v>418</v>
      </c>
      <c r="C607" s="389">
        <v>3894</v>
      </c>
      <c r="D607" s="390"/>
      <c r="E607" s="390"/>
      <c r="F607" s="390"/>
      <c r="G607" s="390">
        <v>5730</v>
      </c>
      <c r="H607" s="389">
        <v>5657</v>
      </c>
      <c r="I607" s="389">
        <v>5722</v>
      </c>
      <c r="J607" s="389">
        <v>5768</v>
      </c>
    </row>
    <row r="608" spans="1:10" ht="15" customHeight="1">
      <c r="A608" s="391" t="s">
        <v>411</v>
      </c>
      <c r="B608" s="391"/>
      <c r="C608" s="392">
        <v>280339.09999999998</v>
      </c>
      <c r="D608" s="392"/>
      <c r="E608" s="392"/>
      <c r="F608" s="392"/>
      <c r="G608" s="392">
        <v>403692</v>
      </c>
      <c r="H608" s="392">
        <v>407304</v>
      </c>
      <c r="I608" s="392">
        <v>411984</v>
      </c>
      <c r="J608" s="392">
        <v>415296</v>
      </c>
    </row>
    <row r="610" spans="1:10">
      <c r="A610" s="376" t="s">
        <v>419</v>
      </c>
      <c r="B610" s="376" t="s">
        <v>420</v>
      </c>
      <c r="C610" s="377"/>
      <c r="D610" s="377"/>
      <c r="E610" s="377"/>
      <c r="F610" s="377"/>
      <c r="G610" s="377"/>
      <c r="H610" s="377"/>
      <c r="I610" s="377"/>
      <c r="J610" s="377"/>
    </row>
    <row r="611" spans="1:10">
      <c r="A611" s="378" t="s">
        <v>399</v>
      </c>
      <c r="B611" s="165">
        <v>1015</v>
      </c>
      <c r="C611" s="379" t="s">
        <v>400</v>
      </c>
      <c r="D611" s="379"/>
      <c r="E611" s="379"/>
      <c r="F611" s="379"/>
      <c r="G611" s="379"/>
      <c r="H611" s="379"/>
      <c r="I611" s="379"/>
      <c r="J611" s="379"/>
    </row>
    <row r="612" spans="1:10" ht="15" customHeight="1">
      <c r="A612" s="378" t="s">
        <v>401</v>
      </c>
      <c r="B612" s="165">
        <v>12001</v>
      </c>
      <c r="C612" s="380" t="s">
        <v>482</v>
      </c>
      <c r="D612" s="381" t="e">
        <f>#REF!</f>
        <v>#REF!</v>
      </c>
      <c r="E612" s="381" t="e">
        <f>#REF!</f>
        <v>#REF!</v>
      </c>
      <c r="F612" s="381" t="e">
        <f>#REF!</f>
        <v>#REF!</v>
      </c>
      <c r="G612" s="380" t="s">
        <v>483</v>
      </c>
      <c r="H612" s="382" t="s">
        <v>402</v>
      </c>
      <c r="I612" s="382" t="s">
        <v>403</v>
      </c>
      <c r="J612" s="382" t="s">
        <v>465</v>
      </c>
    </row>
    <row r="613" spans="1:10" ht="25.5">
      <c r="A613" s="378" t="s">
        <v>404</v>
      </c>
      <c r="B613" s="383" t="s">
        <v>275</v>
      </c>
      <c r="C613" s="384"/>
      <c r="D613" s="385"/>
      <c r="E613" s="385"/>
      <c r="F613" s="385"/>
      <c r="G613" s="384"/>
      <c r="H613" s="379"/>
      <c r="I613" s="379"/>
      <c r="J613" s="379"/>
    </row>
    <row r="614" spans="1:10" ht="89.25">
      <c r="A614" s="378" t="s">
        <v>405</v>
      </c>
      <c r="B614" s="383" t="s">
        <v>274</v>
      </c>
      <c r="C614" s="384"/>
      <c r="D614" s="385"/>
      <c r="E614" s="385"/>
      <c r="F614" s="385"/>
      <c r="G614" s="384"/>
      <c r="H614" s="379"/>
      <c r="I614" s="379"/>
      <c r="J614" s="379"/>
    </row>
    <row r="615" spans="1:10">
      <c r="A615" s="378" t="s">
        <v>406</v>
      </c>
      <c r="B615" s="383" t="s">
        <v>269</v>
      </c>
      <c r="C615" s="384"/>
      <c r="D615" s="385"/>
      <c r="E615" s="385"/>
      <c r="F615" s="385"/>
      <c r="G615" s="384"/>
      <c r="H615" s="379"/>
      <c r="I615" s="379"/>
      <c r="J615" s="379"/>
    </row>
    <row r="616" spans="1:10" ht="25.5">
      <c r="A616" s="376" t="s">
        <v>476</v>
      </c>
      <c r="B616" s="386" t="s">
        <v>492</v>
      </c>
      <c r="C616" s="384"/>
      <c r="D616" s="385"/>
      <c r="E616" s="385"/>
      <c r="F616" s="385"/>
      <c r="G616" s="384"/>
      <c r="H616" s="379"/>
      <c r="I616" s="379"/>
      <c r="J616" s="379"/>
    </row>
    <row r="617" spans="1:10" ht="25.5">
      <c r="A617" s="378" t="s">
        <v>415</v>
      </c>
      <c r="B617" s="383" t="s">
        <v>417</v>
      </c>
      <c r="C617" s="384"/>
      <c r="D617" s="385"/>
      <c r="E617" s="385"/>
      <c r="F617" s="385"/>
      <c r="G617" s="384"/>
      <c r="H617" s="379"/>
      <c r="I617" s="379"/>
      <c r="J617" s="379"/>
    </row>
    <row r="618" spans="1:10">
      <c r="A618" s="379" t="s">
        <v>407</v>
      </c>
      <c r="B618" s="379"/>
      <c r="C618" s="384"/>
      <c r="D618" s="385"/>
      <c r="E618" s="385"/>
      <c r="F618" s="385"/>
      <c r="G618" s="384"/>
      <c r="H618" s="379"/>
      <c r="I618" s="379"/>
      <c r="J618" s="379"/>
    </row>
    <row r="619" spans="1:10" ht="25.5">
      <c r="A619" s="387" t="s">
        <v>408</v>
      </c>
      <c r="B619" s="387" t="s">
        <v>409</v>
      </c>
      <c r="C619" s="387"/>
      <c r="D619" s="387"/>
      <c r="E619" s="387"/>
      <c r="F619" s="387"/>
      <c r="G619" s="387"/>
      <c r="H619" s="387"/>
      <c r="I619" s="387"/>
      <c r="J619" s="387"/>
    </row>
    <row r="620" spans="1:10" ht="51">
      <c r="A620" s="388" t="s">
        <v>410</v>
      </c>
      <c r="B620" s="383" t="s">
        <v>418</v>
      </c>
      <c r="C620" s="389">
        <v>3678</v>
      </c>
      <c r="D620" s="390"/>
      <c r="E620" s="390"/>
      <c r="F620" s="390"/>
      <c r="G620" s="390">
        <v>4350</v>
      </c>
      <c r="H620" s="389">
        <v>4467</v>
      </c>
      <c r="I620" s="389">
        <v>4467</v>
      </c>
      <c r="J620" s="389">
        <v>4467</v>
      </c>
    </row>
    <row r="621" spans="1:10" ht="15" customHeight="1">
      <c r="A621" s="391" t="s">
        <v>411</v>
      </c>
      <c r="B621" s="391"/>
      <c r="C621" s="392">
        <v>264814.61</v>
      </c>
      <c r="D621" s="392"/>
      <c r="E621" s="392"/>
      <c r="F621" s="392"/>
      <c r="G621" s="392">
        <v>300120</v>
      </c>
      <c r="H621" s="392">
        <v>321624</v>
      </c>
      <c r="I621" s="392">
        <v>321624</v>
      </c>
      <c r="J621" s="392">
        <v>321624</v>
      </c>
    </row>
    <row r="623" spans="1:10">
      <c r="A623" s="376" t="s">
        <v>419</v>
      </c>
      <c r="B623" s="376" t="s">
        <v>420</v>
      </c>
      <c r="C623" s="377"/>
      <c r="D623" s="377"/>
      <c r="E623" s="377"/>
      <c r="F623" s="377"/>
      <c r="G623" s="377"/>
      <c r="H623" s="377"/>
      <c r="I623" s="377"/>
      <c r="J623" s="377"/>
    </row>
    <row r="624" spans="1:10">
      <c r="A624" s="378" t="s">
        <v>399</v>
      </c>
      <c r="B624" s="165">
        <v>1015</v>
      </c>
      <c r="C624" s="379" t="s">
        <v>400</v>
      </c>
      <c r="D624" s="379"/>
      <c r="E624" s="379"/>
      <c r="F624" s="379"/>
      <c r="G624" s="379"/>
      <c r="H624" s="379"/>
      <c r="I624" s="379"/>
      <c r="J624" s="379"/>
    </row>
    <row r="625" spans="1:10" ht="15" customHeight="1">
      <c r="A625" s="378" t="s">
        <v>401</v>
      </c>
      <c r="B625" s="165">
        <v>12001</v>
      </c>
      <c r="C625" s="380" t="s">
        <v>482</v>
      </c>
      <c r="D625" s="381" t="e">
        <f>#REF!</f>
        <v>#REF!</v>
      </c>
      <c r="E625" s="381" t="e">
        <f>#REF!</f>
        <v>#REF!</v>
      </c>
      <c r="F625" s="381" t="e">
        <f>#REF!</f>
        <v>#REF!</v>
      </c>
      <c r="G625" s="380" t="s">
        <v>483</v>
      </c>
      <c r="H625" s="382" t="s">
        <v>402</v>
      </c>
      <c r="I625" s="382" t="s">
        <v>403</v>
      </c>
      <c r="J625" s="382" t="s">
        <v>465</v>
      </c>
    </row>
    <row r="626" spans="1:10" ht="25.5">
      <c r="A626" s="378" t="s">
        <v>404</v>
      </c>
      <c r="B626" s="383" t="s">
        <v>275</v>
      </c>
      <c r="C626" s="384"/>
      <c r="D626" s="385"/>
      <c r="E626" s="385"/>
      <c r="F626" s="385"/>
      <c r="G626" s="384"/>
      <c r="H626" s="379"/>
      <c r="I626" s="379"/>
      <c r="J626" s="379"/>
    </row>
    <row r="627" spans="1:10" ht="89.25">
      <c r="A627" s="378" t="s">
        <v>405</v>
      </c>
      <c r="B627" s="383" t="s">
        <v>274</v>
      </c>
      <c r="C627" s="384"/>
      <c r="D627" s="385"/>
      <c r="E627" s="385"/>
      <c r="F627" s="385"/>
      <c r="G627" s="384"/>
      <c r="H627" s="379"/>
      <c r="I627" s="379"/>
      <c r="J627" s="379"/>
    </row>
    <row r="628" spans="1:10">
      <c r="A628" s="378" t="s">
        <v>406</v>
      </c>
      <c r="B628" s="383" t="s">
        <v>269</v>
      </c>
      <c r="C628" s="384"/>
      <c r="D628" s="385"/>
      <c r="E628" s="385"/>
      <c r="F628" s="385"/>
      <c r="G628" s="384"/>
      <c r="H628" s="379"/>
      <c r="I628" s="379"/>
      <c r="J628" s="379"/>
    </row>
    <row r="629" spans="1:10" ht="25.5">
      <c r="A629" s="376" t="s">
        <v>476</v>
      </c>
      <c r="B629" s="386" t="s">
        <v>493</v>
      </c>
      <c r="C629" s="384"/>
      <c r="D629" s="385"/>
      <c r="E629" s="385"/>
      <c r="F629" s="385"/>
      <c r="G629" s="384"/>
      <c r="H629" s="379"/>
      <c r="I629" s="379"/>
      <c r="J629" s="379"/>
    </row>
    <row r="630" spans="1:10" ht="25.5">
      <c r="A630" s="378" t="s">
        <v>415</v>
      </c>
      <c r="B630" s="383" t="s">
        <v>417</v>
      </c>
      <c r="C630" s="384"/>
      <c r="D630" s="385"/>
      <c r="E630" s="385"/>
      <c r="F630" s="385"/>
      <c r="G630" s="384"/>
      <c r="H630" s="379"/>
      <c r="I630" s="379"/>
      <c r="J630" s="379"/>
    </row>
    <row r="631" spans="1:10">
      <c r="A631" s="379" t="s">
        <v>407</v>
      </c>
      <c r="B631" s="379"/>
      <c r="C631" s="384"/>
      <c r="D631" s="385"/>
      <c r="E631" s="385"/>
      <c r="F631" s="385"/>
      <c r="G631" s="384"/>
      <c r="H631" s="379"/>
      <c r="I631" s="379"/>
      <c r="J631" s="379"/>
    </row>
    <row r="632" spans="1:10" ht="25.5">
      <c r="A632" s="387" t="s">
        <v>408</v>
      </c>
      <c r="B632" s="387" t="s">
        <v>409</v>
      </c>
      <c r="C632" s="387"/>
      <c r="D632" s="387"/>
      <c r="E632" s="387"/>
      <c r="F632" s="387"/>
      <c r="G632" s="387"/>
      <c r="H632" s="387"/>
      <c r="I632" s="387"/>
      <c r="J632" s="387"/>
    </row>
    <row r="633" spans="1:10" ht="51">
      <c r="A633" s="388" t="s">
        <v>410</v>
      </c>
      <c r="B633" s="383" t="s">
        <v>418</v>
      </c>
      <c r="C633" s="389">
        <v>4081</v>
      </c>
      <c r="D633" s="390"/>
      <c r="E633" s="390"/>
      <c r="F633" s="390"/>
      <c r="G633" s="390">
        <v>4628</v>
      </c>
      <c r="H633" s="389">
        <v>4710</v>
      </c>
      <c r="I633" s="389">
        <v>4750</v>
      </c>
      <c r="J633" s="389">
        <v>4750</v>
      </c>
    </row>
    <row r="634" spans="1:10" ht="15" customHeight="1">
      <c r="A634" s="391" t="s">
        <v>411</v>
      </c>
      <c r="B634" s="391"/>
      <c r="C634" s="392">
        <v>293837.32</v>
      </c>
      <c r="D634" s="392"/>
      <c r="E634" s="392"/>
      <c r="F634" s="392"/>
      <c r="G634" s="392">
        <v>333216</v>
      </c>
      <c r="H634" s="392">
        <v>339120</v>
      </c>
      <c r="I634" s="392">
        <v>342000</v>
      </c>
      <c r="J634" s="392">
        <v>342000</v>
      </c>
    </row>
    <row r="636" spans="1:10">
      <c r="A636" s="376" t="s">
        <v>419</v>
      </c>
      <c r="B636" s="376" t="s">
        <v>420</v>
      </c>
      <c r="C636" s="377"/>
      <c r="D636" s="377"/>
      <c r="E636" s="377"/>
      <c r="F636" s="377"/>
      <c r="G636" s="377"/>
      <c r="H636" s="377"/>
      <c r="I636" s="377"/>
      <c r="J636" s="377"/>
    </row>
    <row r="637" spans="1:10">
      <c r="A637" s="378" t="s">
        <v>399</v>
      </c>
      <c r="B637" s="165">
        <v>1015</v>
      </c>
      <c r="C637" s="379" t="s">
        <v>400</v>
      </c>
      <c r="D637" s="379"/>
      <c r="E637" s="379"/>
      <c r="F637" s="379"/>
      <c r="G637" s="379"/>
      <c r="H637" s="379"/>
      <c r="I637" s="379"/>
      <c r="J637" s="379"/>
    </row>
    <row r="638" spans="1:10" ht="15" customHeight="1">
      <c r="A638" s="378" t="s">
        <v>401</v>
      </c>
      <c r="B638" s="165">
        <v>12001</v>
      </c>
      <c r="C638" s="380" t="s">
        <v>482</v>
      </c>
      <c r="D638" s="381" t="e">
        <f>#REF!</f>
        <v>#REF!</v>
      </c>
      <c r="E638" s="381" t="e">
        <f>#REF!</f>
        <v>#REF!</v>
      </c>
      <c r="F638" s="381" t="e">
        <f>#REF!</f>
        <v>#REF!</v>
      </c>
      <c r="G638" s="380" t="s">
        <v>483</v>
      </c>
      <c r="H638" s="382" t="s">
        <v>402</v>
      </c>
      <c r="I638" s="382" t="s">
        <v>403</v>
      </c>
      <c r="J638" s="382" t="s">
        <v>465</v>
      </c>
    </row>
    <row r="639" spans="1:10" ht="25.5">
      <c r="A639" s="378" t="s">
        <v>404</v>
      </c>
      <c r="B639" s="383" t="s">
        <v>275</v>
      </c>
      <c r="C639" s="384"/>
      <c r="D639" s="385"/>
      <c r="E639" s="385"/>
      <c r="F639" s="385"/>
      <c r="G639" s="384"/>
      <c r="H639" s="379"/>
      <c r="I639" s="379"/>
      <c r="J639" s="379"/>
    </row>
    <row r="640" spans="1:10" ht="89.25">
      <c r="A640" s="378" t="s">
        <v>405</v>
      </c>
      <c r="B640" s="383" t="s">
        <v>274</v>
      </c>
      <c r="C640" s="384"/>
      <c r="D640" s="385"/>
      <c r="E640" s="385"/>
      <c r="F640" s="385"/>
      <c r="G640" s="384"/>
      <c r="H640" s="379"/>
      <c r="I640" s="379"/>
      <c r="J640" s="379"/>
    </row>
    <row r="641" spans="1:10">
      <c r="A641" s="378" t="s">
        <v>406</v>
      </c>
      <c r="B641" s="383" t="s">
        <v>269</v>
      </c>
      <c r="C641" s="384"/>
      <c r="D641" s="385"/>
      <c r="E641" s="385"/>
      <c r="F641" s="385"/>
      <c r="G641" s="384"/>
      <c r="H641" s="379"/>
      <c r="I641" s="379"/>
      <c r="J641" s="379"/>
    </row>
    <row r="642" spans="1:10" ht="25.5">
      <c r="A642" s="376" t="s">
        <v>476</v>
      </c>
      <c r="B642" s="386" t="s">
        <v>494</v>
      </c>
      <c r="C642" s="384"/>
      <c r="D642" s="385"/>
      <c r="E642" s="385"/>
      <c r="F642" s="385"/>
      <c r="G642" s="384"/>
      <c r="H642" s="379"/>
      <c r="I642" s="379"/>
      <c r="J642" s="379"/>
    </row>
    <row r="643" spans="1:10" ht="25.5">
      <c r="A643" s="378" t="s">
        <v>415</v>
      </c>
      <c r="B643" s="383" t="s">
        <v>417</v>
      </c>
      <c r="C643" s="384"/>
      <c r="D643" s="385"/>
      <c r="E643" s="385"/>
      <c r="F643" s="385"/>
      <c r="G643" s="384"/>
      <c r="H643" s="379"/>
      <c r="I643" s="379"/>
      <c r="J643" s="379"/>
    </row>
    <row r="644" spans="1:10">
      <c r="A644" s="379" t="s">
        <v>407</v>
      </c>
      <c r="B644" s="379"/>
      <c r="C644" s="384"/>
      <c r="D644" s="385"/>
      <c r="E644" s="385"/>
      <c r="F644" s="385"/>
      <c r="G644" s="384"/>
      <c r="H644" s="379"/>
      <c r="I644" s="379"/>
      <c r="J644" s="379"/>
    </row>
    <row r="645" spans="1:10" ht="25.5">
      <c r="A645" s="387" t="s">
        <v>408</v>
      </c>
      <c r="B645" s="387" t="s">
        <v>409</v>
      </c>
      <c r="C645" s="387"/>
      <c r="D645" s="387"/>
      <c r="E645" s="387"/>
      <c r="F645" s="387"/>
      <c r="G645" s="387"/>
      <c r="H645" s="387"/>
      <c r="I645" s="387"/>
      <c r="J645" s="387"/>
    </row>
    <row r="646" spans="1:10" ht="51">
      <c r="A646" s="388" t="s">
        <v>410</v>
      </c>
      <c r="B646" s="383" t="s">
        <v>418</v>
      </c>
      <c r="C646" s="389">
        <v>3345</v>
      </c>
      <c r="D646" s="390"/>
      <c r="E646" s="390"/>
      <c r="F646" s="390"/>
      <c r="G646" s="390">
        <v>4238</v>
      </c>
      <c r="H646" s="389">
        <v>4780</v>
      </c>
      <c r="I646" s="389">
        <v>4780</v>
      </c>
      <c r="J646" s="389">
        <v>4780</v>
      </c>
    </row>
    <row r="647" spans="1:10" ht="15" customHeight="1">
      <c r="A647" s="391" t="s">
        <v>411</v>
      </c>
      <c r="B647" s="391"/>
      <c r="C647" s="392">
        <v>240826.85</v>
      </c>
      <c r="D647" s="392"/>
      <c r="E647" s="392"/>
      <c r="F647" s="392"/>
      <c r="G647" s="392">
        <v>289548</v>
      </c>
      <c r="H647" s="392">
        <v>344160</v>
      </c>
      <c r="I647" s="392">
        <v>344160</v>
      </c>
      <c r="J647" s="392">
        <v>344160</v>
      </c>
    </row>
    <row r="649" spans="1:10">
      <c r="A649" s="376" t="s">
        <v>419</v>
      </c>
      <c r="B649" s="376" t="s">
        <v>420</v>
      </c>
      <c r="C649" s="377"/>
      <c r="D649" s="377"/>
      <c r="E649" s="377"/>
      <c r="F649" s="377"/>
      <c r="G649" s="377"/>
      <c r="H649" s="377"/>
      <c r="I649" s="377"/>
      <c r="J649" s="377"/>
    </row>
    <row r="650" spans="1:10">
      <c r="A650" s="378" t="s">
        <v>399</v>
      </c>
      <c r="B650" s="165">
        <v>1015</v>
      </c>
      <c r="C650" s="379" t="s">
        <v>400</v>
      </c>
      <c r="D650" s="379"/>
      <c r="E650" s="379"/>
      <c r="F650" s="379"/>
      <c r="G650" s="379"/>
      <c r="H650" s="379"/>
      <c r="I650" s="379"/>
      <c r="J650" s="379"/>
    </row>
    <row r="651" spans="1:10" ht="15" customHeight="1">
      <c r="A651" s="378" t="s">
        <v>401</v>
      </c>
      <c r="B651" s="165">
        <v>12001</v>
      </c>
      <c r="C651" s="380" t="s">
        <v>482</v>
      </c>
      <c r="D651" s="381" t="e">
        <f>#REF!</f>
        <v>#REF!</v>
      </c>
      <c r="E651" s="381" t="e">
        <f>#REF!</f>
        <v>#REF!</v>
      </c>
      <c r="F651" s="381" t="e">
        <f>#REF!</f>
        <v>#REF!</v>
      </c>
      <c r="G651" s="380" t="s">
        <v>483</v>
      </c>
      <c r="H651" s="382" t="s">
        <v>402</v>
      </c>
      <c r="I651" s="382" t="s">
        <v>403</v>
      </c>
      <c r="J651" s="382" t="s">
        <v>465</v>
      </c>
    </row>
    <row r="652" spans="1:10" ht="25.5">
      <c r="A652" s="378" t="s">
        <v>404</v>
      </c>
      <c r="B652" s="383" t="s">
        <v>275</v>
      </c>
      <c r="C652" s="384"/>
      <c r="D652" s="385"/>
      <c r="E652" s="385"/>
      <c r="F652" s="385"/>
      <c r="G652" s="384"/>
      <c r="H652" s="379"/>
      <c r="I652" s="379"/>
      <c r="J652" s="379"/>
    </row>
    <row r="653" spans="1:10" ht="89.25">
      <c r="A653" s="378" t="s">
        <v>405</v>
      </c>
      <c r="B653" s="383" t="s">
        <v>274</v>
      </c>
      <c r="C653" s="384"/>
      <c r="D653" s="385"/>
      <c r="E653" s="385"/>
      <c r="F653" s="385"/>
      <c r="G653" s="384"/>
      <c r="H653" s="379"/>
      <c r="I653" s="379"/>
      <c r="J653" s="379"/>
    </row>
    <row r="654" spans="1:10">
      <c r="A654" s="378" t="s">
        <v>406</v>
      </c>
      <c r="B654" s="383" t="s">
        <v>269</v>
      </c>
      <c r="C654" s="384"/>
      <c r="D654" s="385"/>
      <c r="E654" s="385"/>
      <c r="F654" s="385"/>
      <c r="G654" s="384"/>
      <c r="H654" s="379"/>
      <c r="I654" s="379"/>
      <c r="J654" s="379"/>
    </row>
    <row r="655" spans="1:10" ht="25.5">
      <c r="A655" s="376" t="s">
        <v>476</v>
      </c>
      <c r="B655" s="386" t="s">
        <v>495</v>
      </c>
      <c r="C655" s="384"/>
      <c r="D655" s="385"/>
      <c r="E655" s="385"/>
      <c r="F655" s="385"/>
      <c r="G655" s="384"/>
      <c r="H655" s="379"/>
      <c r="I655" s="379"/>
      <c r="J655" s="379"/>
    </row>
    <row r="656" spans="1:10" ht="25.5">
      <c r="A656" s="378" t="s">
        <v>415</v>
      </c>
      <c r="B656" s="383" t="s">
        <v>417</v>
      </c>
      <c r="C656" s="384"/>
      <c r="D656" s="385"/>
      <c r="E656" s="385"/>
      <c r="F656" s="385"/>
      <c r="G656" s="384"/>
      <c r="H656" s="379"/>
      <c r="I656" s="379"/>
      <c r="J656" s="379"/>
    </row>
    <row r="657" spans="1:10">
      <c r="A657" s="379" t="s">
        <v>407</v>
      </c>
      <c r="B657" s="379"/>
      <c r="C657" s="384"/>
      <c r="D657" s="385"/>
      <c r="E657" s="385"/>
      <c r="F657" s="385"/>
      <c r="G657" s="384"/>
      <c r="H657" s="379"/>
      <c r="I657" s="379"/>
      <c r="J657" s="379"/>
    </row>
    <row r="658" spans="1:10" ht="25.5">
      <c r="A658" s="387" t="s">
        <v>408</v>
      </c>
      <c r="B658" s="387" t="s">
        <v>409</v>
      </c>
      <c r="C658" s="387"/>
      <c r="D658" s="387"/>
      <c r="E658" s="387"/>
      <c r="F658" s="387"/>
      <c r="G658" s="387"/>
      <c r="H658" s="387"/>
      <c r="I658" s="387"/>
      <c r="J658" s="387"/>
    </row>
    <row r="659" spans="1:10" ht="51">
      <c r="A659" s="388" t="s">
        <v>410</v>
      </c>
      <c r="B659" s="383" t="s">
        <v>418</v>
      </c>
      <c r="C659" s="389">
        <v>4064</v>
      </c>
      <c r="D659" s="390"/>
      <c r="E659" s="390"/>
      <c r="F659" s="390"/>
      <c r="G659" s="390">
        <v>4687</v>
      </c>
      <c r="H659" s="389">
        <v>4672</v>
      </c>
      <c r="I659" s="389">
        <v>4672</v>
      </c>
      <c r="J659" s="389">
        <v>4672</v>
      </c>
    </row>
    <row r="660" spans="1:10" ht="15" customHeight="1">
      <c r="A660" s="391" t="s">
        <v>411</v>
      </c>
      <c r="B660" s="391"/>
      <c r="C660" s="392">
        <v>292662.01</v>
      </c>
      <c r="D660" s="392"/>
      <c r="E660" s="392"/>
      <c r="F660" s="392"/>
      <c r="G660" s="392">
        <v>333684</v>
      </c>
      <c r="H660" s="392">
        <v>336384</v>
      </c>
      <c r="I660" s="392">
        <v>336384</v>
      </c>
      <c r="J660" s="392">
        <v>336384</v>
      </c>
    </row>
    <row r="662" spans="1:10">
      <c r="A662" s="376" t="s">
        <v>419</v>
      </c>
      <c r="B662" s="376" t="s">
        <v>420</v>
      </c>
      <c r="C662" s="377"/>
      <c r="D662" s="377"/>
      <c r="E662" s="377"/>
      <c r="F662" s="377"/>
      <c r="G662" s="377"/>
      <c r="H662" s="377"/>
      <c r="I662" s="377"/>
      <c r="J662" s="377"/>
    </row>
    <row r="663" spans="1:10">
      <c r="A663" s="378" t="s">
        <v>399</v>
      </c>
      <c r="B663" s="165">
        <v>1015</v>
      </c>
      <c r="C663" s="379" t="s">
        <v>400</v>
      </c>
      <c r="D663" s="379"/>
      <c r="E663" s="379"/>
      <c r="F663" s="379"/>
      <c r="G663" s="379"/>
      <c r="H663" s="379"/>
      <c r="I663" s="379"/>
      <c r="J663" s="379"/>
    </row>
    <row r="664" spans="1:10" ht="15" customHeight="1">
      <c r="A664" s="378" t="s">
        <v>401</v>
      </c>
      <c r="B664" s="165">
        <v>12001</v>
      </c>
      <c r="C664" s="380" t="s">
        <v>482</v>
      </c>
      <c r="D664" s="381" t="e">
        <f>#REF!</f>
        <v>#REF!</v>
      </c>
      <c r="E664" s="381" t="e">
        <f>#REF!</f>
        <v>#REF!</v>
      </c>
      <c r="F664" s="381" t="e">
        <f>#REF!</f>
        <v>#REF!</v>
      </c>
      <c r="G664" s="380" t="s">
        <v>483</v>
      </c>
      <c r="H664" s="382" t="s">
        <v>402</v>
      </c>
      <c r="I664" s="382" t="s">
        <v>403</v>
      </c>
      <c r="J664" s="382" t="s">
        <v>465</v>
      </c>
    </row>
    <row r="665" spans="1:10" ht="25.5">
      <c r="A665" s="378" t="s">
        <v>404</v>
      </c>
      <c r="B665" s="383" t="s">
        <v>275</v>
      </c>
      <c r="C665" s="384"/>
      <c r="D665" s="385"/>
      <c r="E665" s="385"/>
      <c r="F665" s="385"/>
      <c r="G665" s="384"/>
      <c r="H665" s="379"/>
      <c r="I665" s="379"/>
      <c r="J665" s="379"/>
    </row>
    <row r="666" spans="1:10" ht="89.25">
      <c r="A666" s="378" t="s">
        <v>405</v>
      </c>
      <c r="B666" s="383" t="s">
        <v>274</v>
      </c>
      <c r="C666" s="384"/>
      <c r="D666" s="385"/>
      <c r="E666" s="385"/>
      <c r="F666" s="385"/>
      <c r="G666" s="384"/>
      <c r="H666" s="379"/>
      <c r="I666" s="379"/>
      <c r="J666" s="379"/>
    </row>
    <row r="667" spans="1:10">
      <c r="A667" s="378" t="s">
        <v>406</v>
      </c>
      <c r="B667" s="383" t="s">
        <v>269</v>
      </c>
      <c r="C667" s="384"/>
      <c r="D667" s="385"/>
      <c r="E667" s="385"/>
      <c r="F667" s="385"/>
      <c r="G667" s="384"/>
      <c r="H667" s="379"/>
      <c r="I667" s="379"/>
      <c r="J667" s="379"/>
    </row>
    <row r="668" spans="1:10" ht="25.5">
      <c r="A668" s="376" t="s">
        <v>476</v>
      </c>
      <c r="B668" s="386" t="s">
        <v>496</v>
      </c>
      <c r="C668" s="384"/>
      <c r="D668" s="385"/>
      <c r="E668" s="385"/>
      <c r="F668" s="385"/>
      <c r="G668" s="384"/>
      <c r="H668" s="379"/>
      <c r="I668" s="379"/>
      <c r="J668" s="379"/>
    </row>
    <row r="669" spans="1:10" ht="25.5">
      <c r="A669" s="378" t="s">
        <v>415</v>
      </c>
      <c r="B669" s="383" t="s">
        <v>417</v>
      </c>
      <c r="C669" s="384"/>
      <c r="D669" s="385"/>
      <c r="E669" s="385"/>
      <c r="F669" s="385"/>
      <c r="G669" s="384"/>
      <c r="H669" s="379"/>
      <c r="I669" s="379"/>
      <c r="J669" s="379"/>
    </row>
    <row r="670" spans="1:10">
      <c r="A670" s="379" t="s">
        <v>407</v>
      </c>
      <c r="B670" s="379"/>
      <c r="C670" s="384"/>
      <c r="D670" s="385"/>
      <c r="E670" s="385"/>
      <c r="F670" s="385"/>
      <c r="G670" s="384"/>
      <c r="H670" s="379"/>
      <c r="I670" s="379"/>
      <c r="J670" s="379"/>
    </row>
    <row r="671" spans="1:10" ht="25.5">
      <c r="A671" s="387" t="s">
        <v>408</v>
      </c>
      <c r="B671" s="387" t="s">
        <v>409</v>
      </c>
      <c r="C671" s="387"/>
      <c r="D671" s="387"/>
      <c r="E671" s="387"/>
      <c r="F671" s="387"/>
      <c r="G671" s="387"/>
      <c r="H671" s="387"/>
      <c r="I671" s="387"/>
      <c r="J671" s="387"/>
    </row>
    <row r="672" spans="1:10" ht="51">
      <c r="A672" s="388" t="s">
        <v>410</v>
      </c>
      <c r="B672" s="383" t="s">
        <v>418</v>
      </c>
      <c r="C672" s="389">
        <v>2859</v>
      </c>
      <c r="D672" s="390"/>
      <c r="E672" s="390"/>
      <c r="F672" s="390"/>
      <c r="G672" s="390">
        <v>3542</v>
      </c>
      <c r="H672" s="389">
        <v>3559</v>
      </c>
      <c r="I672" s="389">
        <v>3729</v>
      </c>
      <c r="J672" s="389">
        <v>3729</v>
      </c>
    </row>
    <row r="673" spans="1:10" ht="15" customHeight="1">
      <c r="A673" s="391" t="s">
        <v>411</v>
      </c>
      <c r="B673" s="391"/>
      <c r="C673" s="392">
        <v>205839.32</v>
      </c>
      <c r="D673" s="392"/>
      <c r="E673" s="392"/>
      <c r="F673" s="392"/>
      <c r="G673" s="392">
        <v>253536</v>
      </c>
      <c r="H673" s="392">
        <v>256248</v>
      </c>
      <c r="I673" s="392">
        <v>268488</v>
      </c>
      <c r="J673" s="392">
        <v>268488</v>
      </c>
    </row>
    <row r="675" spans="1:10">
      <c r="A675" s="376" t="s">
        <v>419</v>
      </c>
      <c r="B675" s="376" t="s">
        <v>420</v>
      </c>
      <c r="C675" s="377"/>
      <c r="D675" s="377"/>
      <c r="E675" s="377"/>
      <c r="F675" s="377"/>
      <c r="G675" s="377"/>
      <c r="H675" s="377"/>
      <c r="I675" s="377"/>
      <c r="J675" s="377"/>
    </row>
    <row r="676" spans="1:10">
      <c r="A676" s="378" t="s">
        <v>399</v>
      </c>
      <c r="B676" s="165">
        <v>1015</v>
      </c>
      <c r="C676" s="379" t="s">
        <v>400</v>
      </c>
      <c r="D676" s="379"/>
      <c r="E676" s="379"/>
      <c r="F676" s="379"/>
      <c r="G676" s="379"/>
      <c r="H676" s="379"/>
      <c r="I676" s="379"/>
      <c r="J676" s="379"/>
    </row>
    <row r="677" spans="1:10" ht="15" customHeight="1">
      <c r="A677" s="378" t="s">
        <v>401</v>
      </c>
      <c r="B677" s="165">
        <v>12001</v>
      </c>
      <c r="C677" s="380" t="s">
        <v>482</v>
      </c>
      <c r="D677" s="381" t="e">
        <f>#REF!</f>
        <v>#REF!</v>
      </c>
      <c r="E677" s="381" t="e">
        <f>#REF!</f>
        <v>#REF!</v>
      </c>
      <c r="F677" s="381" t="e">
        <f>#REF!</f>
        <v>#REF!</v>
      </c>
      <c r="G677" s="380" t="s">
        <v>483</v>
      </c>
      <c r="H677" s="382" t="s">
        <v>402</v>
      </c>
      <c r="I677" s="382" t="s">
        <v>403</v>
      </c>
      <c r="J677" s="382" t="s">
        <v>465</v>
      </c>
    </row>
    <row r="678" spans="1:10" ht="25.5">
      <c r="A678" s="378" t="s">
        <v>404</v>
      </c>
      <c r="B678" s="383" t="s">
        <v>275</v>
      </c>
      <c r="C678" s="384"/>
      <c r="D678" s="385"/>
      <c r="E678" s="385"/>
      <c r="F678" s="385"/>
      <c r="G678" s="384"/>
      <c r="H678" s="379"/>
      <c r="I678" s="379"/>
      <c r="J678" s="379"/>
    </row>
    <row r="679" spans="1:10" ht="89.25">
      <c r="A679" s="378" t="s">
        <v>405</v>
      </c>
      <c r="B679" s="383" t="s">
        <v>274</v>
      </c>
      <c r="C679" s="384"/>
      <c r="D679" s="385"/>
      <c r="E679" s="385"/>
      <c r="F679" s="385"/>
      <c r="G679" s="384"/>
      <c r="H679" s="379"/>
      <c r="I679" s="379"/>
      <c r="J679" s="379"/>
    </row>
    <row r="680" spans="1:10">
      <c r="A680" s="378" t="s">
        <v>406</v>
      </c>
      <c r="B680" s="383" t="s">
        <v>269</v>
      </c>
      <c r="C680" s="384"/>
      <c r="D680" s="385"/>
      <c r="E680" s="385"/>
      <c r="F680" s="385"/>
      <c r="G680" s="384"/>
      <c r="H680" s="379"/>
      <c r="I680" s="379"/>
      <c r="J680" s="379"/>
    </row>
    <row r="681" spans="1:10" ht="25.5">
      <c r="A681" s="376" t="s">
        <v>476</v>
      </c>
      <c r="B681" s="386" t="s">
        <v>497</v>
      </c>
      <c r="C681" s="384"/>
      <c r="D681" s="385"/>
      <c r="E681" s="385"/>
      <c r="F681" s="385"/>
      <c r="G681" s="384"/>
      <c r="H681" s="379"/>
      <c r="I681" s="379"/>
      <c r="J681" s="379"/>
    </row>
    <row r="682" spans="1:10" ht="25.5">
      <c r="A682" s="378" t="s">
        <v>415</v>
      </c>
      <c r="B682" s="383" t="s">
        <v>417</v>
      </c>
      <c r="C682" s="384"/>
      <c r="D682" s="385"/>
      <c r="E682" s="385"/>
      <c r="F682" s="385"/>
      <c r="G682" s="384"/>
      <c r="H682" s="379"/>
      <c r="I682" s="379"/>
      <c r="J682" s="379"/>
    </row>
    <row r="683" spans="1:10">
      <c r="A683" s="379" t="s">
        <v>407</v>
      </c>
      <c r="B683" s="379"/>
      <c r="C683" s="384"/>
      <c r="D683" s="385"/>
      <c r="E683" s="385"/>
      <c r="F683" s="385"/>
      <c r="G683" s="384"/>
      <c r="H683" s="379"/>
      <c r="I683" s="379"/>
      <c r="J683" s="379"/>
    </row>
    <row r="684" spans="1:10" ht="25.5">
      <c r="A684" s="387" t="s">
        <v>408</v>
      </c>
      <c r="B684" s="387" t="s">
        <v>409</v>
      </c>
      <c r="C684" s="387"/>
      <c r="D684" s="387"/>
      <c r="E684" s="387"/>
      <c r="F684" s="387"/>
      <c r="G684" s="387"/>
      <c r="H684" s="387"/>
      <c r="I684" s="387"/>
      <c r="J684" s="387"/>
    </row>
    <row r="685" spans="1:10" ht="51">
      <c r="A685" s="388" t="s">
        <v>410</v>
      </c>
      <c r="B685" s="383" t="s">
        <v>418</v>
      </c>
      <c r="C685" s="389">
        <v>1109</v>
      </c>
      <c r="D685" s="390"/>
      <c r="E685" s="390"/>
      <c r="F685" s="390"/>
      <c r="G685" s="390">
        <v>1253</v>
      </c>
      <c r="H685" s="389">
        <v>1253</v>
      </c>
      <c r="I685" s="389">
        <v>1253</v>
      </c>
      <c r="J685" s="389">
        <v>1253</v>
      </c>
    </row>
    <row r="686" spans="1:10" ht="15" customHeight="1">
      <c r="A686" s="391" t="s">
        <v>411</v>
      </c>
      <c r="B686" s="391"/>
      <c r="C686" s="392">
        <v>79848.850000000006</v>
      </c>
      <c r="D686" s="392"/>
      <c r="E686" s="392"/>
      <c r="F686" s="392"/>
      <c r="G686" s="392">
        <v>89112</v>
      </c>
      <c r="H686" s="392">
        <v>90216</v>
      </c>
      <c r="I686" s="392">
        <v>90216</v>
      </c>
      <c r="J686" s="392">
        <v>90216</v>
      </c>
    </row>
    <row r="688" spans="1:10">
      <c r="A688" s="376" t="s">
        <v>419</v>
      </c>
      <c r="B688" s="376" t="s">
        <v>420</v>
      </c>
      <c r="C688" s="377"/>
      <c r="D688" s="377"/>
      <c r="E688" s="377"/>
      <c r="F688" s="377"/>
      <c r="G688" s="377"/>
      <c r="H688" s="377"/>
      <c r="I688" s="377"/>
      <c r="J688" s="377"/>
    </row>
    <row r="689" spans="1:10">
      <c r="A689" s="378" t="s">
        <v>399</v>
      </c>
      <c r="B689" s="165">
        <v>1015</v>
      </c>
      <c r="C689" s="379" t="s">
        <v>400</v>
      </c>
      <c r="D689" s="379"/>
      <c r="E689" s="379"/>
      <c r="F689" s="379"/>
      <c r="G689" s="379"/>
      <c r="H689" s="379"/>
      <c r="I689" s="379"/>
      <c r="J689" s="379"/>
    </row>
    <row r="690" spans="1:10" ht="15" customHeight="1">
      <c r="A690" s="378" t="s">
        <v>401</v>
      </c>
      <c r="B690" s="165">
        <v>12001</v>
      </c>
      <c r="C690" s="380" t="s">
        <v>482</v>
      </c>
      <c r="D690" s="381" t="e">
        <f>#REF!</f>
        <v>#REF!</v>
      </c>
      <c r="E690" s="381" t="e">
        <f>#REF!</f>
        <v>#REF!</v>
      </c>
      <c r="F690" s="381" t="e">
        <f>#REF!</f>
        <v>#REF!</v>
      </c>
      <c r="G690" s="380" t="s">
        <v>483</v>
      </c>
      <c r="H690" s="382" t="s">
        <v>402</v>
      </c>
      <c r="I690" s="382" t="s">
        <v>403</v>
      </c>
      <c r="J690" s="382" t="s">
        <v>465</v>
      </c>
    </row>
    <row r="691" spans="1:10" ht="25.5">
      <c r="A691" s="378" t="s">
        <v>404</v>
      </c>
      <c r="B691" s="383" t="s">
        <v>275</v>
      </c>
      <c r="C691" s="384"/>
      <c r="D691" s="385"/>
      <c r="E691" s="385"/>
      <c r="F691" s="385"/>
      <c r="G691" s="384"/>
      <c r="H691" s="379"/>
      <c r="I691" s="379"/>
      <c r="J691" s="379"/>
    </row>
    <row r="692" spans="1:10" ht="89.25">
      <c r="A692" s="378" t="s">
        <v>405</v>
      </c>
      <c r="B692" s="383" t="s">
        <v>274</v>
      </c>
      <c r="C692" s="384"/>
      <c r="D692" s="385"/>
      <c r="E692" s="385"/>
      <c r="F692" s="385"/>
      <c r="G692" s="384"/>
      <c r="H692" s="379"/>
      <c r="I692" s="379"/>
      <c r="J692" s="379"/>
    </row>
    <row r="693" spans="1:10">
      <c r="A693" s="378" t="s">
        <v>406</v>
      </c>
      <c r="B693" s="383" t="s">
        <v>269</v>
      </c>
      <c r="C693" s="384"/>
      <c r="D693" s="385"/>
      <c r="E693" s="385"/>
      <c r="F693" s="385"/>
      <c r="G693" s="384"/>
      <c r="H693" s="379"/>
      <c r="I693" s="379"/>
      <c r="J693" s="379"/>
    </row>
    <row r="694" spans="1:10" ht="25.5">
      <c r="A694" s="376" t="s">
        <v>476</v>
      </c>
      <c r="B694" s="386" t="s">
        <v>498</v>
      </c>
      <c r="C694" s="384"/>
      <c r="D694" s="385"/>
      <c r="E694" s="385"/>
      <c r="F694" s="385"/>
      <c r="G694" s="384"/>
      <c r="H694" s="379"/>
      <c r="I694" s="379"/>
      <c r="J694" s="379"/>
    </row>
    <row r="695" spans="1:10" ht="25.5">
      <c r="A695" s="378" t="s">
        <v>415</v>
      </c>
      <c r="B695" s="383" t="s">
        <v>417</v>
      </c>
      <c r="C695" s="384"/>
      <c r="D695" s="385"/>
      <c r="E695" s="385"/>
      <c r="F695" s="385"/>
      <c r="G695" s="384"/>
      <c r="H695" s="379"/>
      <c r="I695" s="379"/>
      <c r="J695" s="379"/>
    </row>
    <row r="696" spans="1:10">
      <c r="A696" s="379" t="s">
        <v>407</v>
      </c>
      <c r="B696" s="379"/>
      <c r="C696" s="384"/>
      <c r="D696" s="385"/>
      <c r="E696" s="385"/>
      <c r="F696" s="385"/>
      <c r="G696" s="384"/>
      <c r="H696" s="379"/>
      <c r="I696" s="379"/>
      <c r="J696" s="379"/>
    </row>
    <row r="697" spans="1:10" ht="25.5">
      <c r="A697" s="387" t="s">
        <v>408</v>
      </c>
      <c r="B697" s="387" t="s">
        <v>409</v>
      </c>
      <c r="C697" s="387"/>
      <c r="D697" s="387"/>
      <c r="E697" s="387"/>
      <c r="F697" s="387"/>
      <c r="G697" s="387"/>
      <c r="H697" s="387"/>
      <c r="I697" s="387"/>
      <c r="J697" s="387"/>
    </row>
    <row r="698" spans="1:10" ht="51">
      <c r="A698" s="388" t="s">
        <v>410</v>
      </c>
      <c r="B698" s="383" t="s">
        <v>418</v>
      </c>
      <c r="C698" s="389">
        <v>2315</v>
      </c>
      <c r="D698" s="390"/>
      <c r="E698" s="390"/>
      <c r="F698" s="390"/>
      <c r="G698" s="390">
        <v>2589</v>
      </c>
      <c r="H698" s="389">
        <v>2589</v>
      </c>
      <c r="I698" s="389">
        <v>2589</v>
      </c>
      <c r="J698" s="389">
        <v>2589</v>
      </c>
    </row>
    <row r="699" spans="1:10" ht="15" customHeight="1">
      <c r="A699" s="391" t="s">
        <v>411</v>
      </c>
      <c r="B699" s="391"/>
      <c r="C699" s="392">
        <v>166704.34</v>
      </c>
      <c r="D699" s="392"/>
      <c r="E699" s="392"/>
      <c r="F699" s="392"/>
      <c r="G699" s="392">
        <v>186408</v>
      </c>
      <c r="H699" s="392">
        <v>186408</v>
      </c>
      <c r="I699" s="392">
        <v>186408</v>
      </c>
      <c r="J699" s="392">
        <v>186408</v>
      </c>
    </row>
    <row r="701" spans="1:10">
      <c r="A701" s="376" t="s">
        <v>419</v>
      </c>
      <c r="B701" s="376" t="s">
        <v>420</v>
      </c>
      <c r="C701" s="377"/>
      <c r="D701" s="377"/>
      <c r="E701" s="377"/>
      <c r="F701" s="377"/>
      <c r="G701" s="377"/>
      <c r="H701" s="377"/>
      <c r="I701" s="377"/>
      <c r="J701" s="377"/>
    </row>
    <row r="702" spans="1:10">
      <c r="A702" s="378" t="s">
        <v>399</v>
      </c>
      <c r="B702" s="165">
        <v>1015</v>
      </c>
      <c r="C702" s="379" t="s">
        <v>400</v>
      </c>
      <c r="D702" s="379"/>
      <c r="E702" s="379"/>
      <c r="F702" s="379"/>
      <c r="G702" s="379"/>
      <c r="H702" s="379"/>
      <c r="I702" s="379"/>
      <c r="J702" s="379"/>
    </row>
    <row r="703" spans="1:10" ht="15" customHeight="1">
      <c r="A703" s="378" t="s">
        <v>401</v>
      </c>
      <c r="B703" s="165">
        <v>12001</v>
      </c>
      <c r="C703" s="380" t="s">
        <v>482</v>
      </c>
      <c r="D703" s="381" t="e">
        <f>#REF!</f>
        <v>#REF!</v>
      </c>
      <c r="E703" s="381" t="e">
        <f>#REF!</f>
        <v>#REF!</v>
      </c>
      <c r="F703" s="381" t="e">
        <f>#REF!</f>
        <v>#REF!</v>
      </c>
      <c r="G703" s="380" t="s">
        <v>483</v>
      </c>
      <c r="H703" s="382" t="s">
        <v>402</v>
      </c>
      <c r="I703" s="382" t="s">
        <v>403</v>
      </c>
      <c r="J703" s="382" t="s">
        <v>465</v>
      </c>
    </row>
    <row r="704" spans="1:10" ht="25.5">
      <c r="A704" s="378" t="s">
        <v>404</v>
      </c>
      <c r="B704" s="383" t="s">
        <v>275</v>
      </c>
      <c r="C704" s="384"/>
      <c r="D704" s="385"/>
      <c r="E704" s="385"/>
      <c r="F704" s="385"/>
      <c r="G704" s="384"/>
      <c r="H704" s="379"/>
      <c r="I704" s="379"/>
      <c r="J704" s="379"/>
    </row>
    <row r="705" spans="1:10" ht="89.25">
      <c r="A705" s="378" t="s">
        <v>405</v>
      </c>
      <c r="B705" s="383" t="s">
        <v>274</v>
      </c>
      <c r="C705" s="384"/>
      <c r="D705" s="385"/>
      <c r="E705" s="385"/>
      <c r="F705" s="385"/>
      <c r="G705" s="384"/>
      <c r="H705" s="379"/>
      <c r="I705" s="379"/>
      <c r="J705" s="379"/>
    </row>
    <row r="706" spans="1:10">
      <c r="A706" s="378" t="s">
        <v>406</v>
      </c>
      <c r="B706" s="383" t="s">
        <v>269</v>
      </c>
      <c r="C706" s="384"/>
      <c r="D706" s="385"/>
      <c r="E706" s="385"/>
      <c r="F706" s="385"/>
      <c r="G706" s="384"/>
      <c r="H706" s="379"/>
      <c r="I706" s="379"/>
      <c r="J706" s="379"/>
    </row>
    <row r="707" spans="1:10" ht="25.5">
      <c r="A707" s="376" t="s">
        <v>476</v>
      </c>
      <c r="B707" s="386" t="s">
        <v>447</v>
      </c>
      <c r="C707" s="384"/>
      <c r="D707" s="385"/>
      <c r="E707" s="385"/>
      <c r="F707" s="385"/>
      <c r="G707" s="384"/>
      <c r="H707" s="379"/>
      <c r="I707" s="379"/>
      <c r="J707" s="379"/>
    </row>
    <row r="708" spans="1:10" ht="25.5">
      <c r="A708" s="378" t="s">
        <v>415</v>
      </c>
      <c r="B708" s="383" t="s">
        <v>417</v>
      </c>
      <c r="C708" s="384"/>
      <c r="D708" s="385"/>
      <c r="E708" s="385"/>
      <c r="F708" s="385"/>
      <c r="G708" s="384"/>
      <c r="H708" s="379"/>
      <c r="I708" s="379"/>
      <c r="J708" s="379"/>
    </row>
    <row r="709" spans="1:10">
      <c r="A709" s="379" t="s">
        <v>407</v>
      </c>
      <c r="B709" s="379"/>
      <c r="C709" s="384"/>
      <c r="D709" s="385"/>
      <c r="E709" s="385"/>
      <c r="F709" s="385"/>
      <c r="G709" s="384"/>
      <c r="H709" s="379"/>
      <c r="I709" s="379"/>
      <c r="J709" s="379"/>
    </row>
    <row r="710" spans="1:10" ht="25.5">
      <c r="A710" s="387" t="s">
        <v>408</v>
      </c>
      <c r="B710" s="387" t="s">
        <v>409</v>
      </c>
      <c r="C710" s="387"/>
      <c r="D710" s="387"/>
      <c r="E710" s="387"/>
      <c r="F710" s="387"/>
      <c r="G710" s="387"/>
      <c r="H710" s="387"/>
      <c r="I710" s="387"/>
      <c r="J710" s="387"/>
    </row>
    <row r="711" spans="1:10" ht="51">
      <c r="A711" s="388" t="s">
        <v>410</v>
      </c>
      <c r="B711" s="383" t="s">
        <v>418</v>
      </c>
      <c r="C711" s="389">
        <v>48837</v>
      </c>
      <c r="D711" s="390"/>
      <c r="E711" s="390"/>
      <c r="F711" s="390"/>
      <c r="G711" s="390">
        <v>58096</v>
      </c>
      <c r="H711" s="389">
        <v>70337</v>
      </c>
      <c r="I711" s="389">
        <v>72293</v>
      </c>
      <c r="J711" s="389">
        <v>76661</v>
      </c>
    </row>
    <row r="712" spans="1:10" ht="15" customHeight="1">
      <c r="A712" s="391" t="s">
        <v>411</v>
      </c>
      <c r="B712" s="391"/>
      <c r="C712" s="392">
        <v>3515896.07</v>
      </c>
      <c r="D712" s="392"/>
      <c r="E712" s="392"/>
      <c r="F712" s="392"/>
      <c r="G712" s="392">
        <v>4293216</v>
      </c>
      <c r="H712" s="392">
        <v>5064264</v>
      </c>
      <c r="I712" s="392">
        <v>5205096</v>
      </c>
      <c r="J712" s="392">
        <v>5519592</v>
      </c>
    </row>
  </sheetData>
  <mergeCells count="598">
    <mergeCell ref="C25:C31"/>
    <mergeCell ref="D25:D31"/>
    <mergeCell ref="E25:E31"/>
    <mergeCell ref="F25:F31"/>
    <mergeCell ref="G25:G31"/>
    <mergeCell ref="H25:H31"/>
    <mergeCell ref="I25:I31"/>
    <mergeCell ref="J25:J31"/>
    <mergeCell ref="A31:B31"/>
    <mergeCell ref="A712:B712"/>
    <mergeCell ref="A699:B699"/>
    <mergeCell ref="C702:J702"/>
    <mergeCell ref="C703:C709"/>
    <mergeCell ref="D703:D709"/>
    <mergeCell ref="E703:E709"/>
    <mergeCell ref="F703:F709"/>
    <mergeCell ref="G703:G709"/>
    <mergeCell ref="H703:H709"/>
    <mergeCell ref="I703:I709"/>
    <mergeCell ref="J703:J709"/>
    <mergeCell ref="A709:B709"/>
    <mergeCell ref="A686:B686"/>
    <mergeCell ref="C689:J689"/>
    <mergeCell ref="C690:C696"/>
    <mergeCell ref="D690:D696"/>
    <mergeCell ref="E690:E696"/>
    <mergeCell ref="F690:F696"/>
    <mergeCell ref="G690:G696"/>
    <mergeCell ref="H690:H696"/>
    <mergeCell ref="I690:I696"/>
    <mergeCell ref="J690:J696"/>
    <mergeCell ref="A696:B696"/>
    <mergeCell ref="A673:B673"/>
    <mergeCell ref="C676:J676"/>
    <mergeCell ref="C677:C683"/>
    <mergeCell ref="D677:D683"/>
    <mergeCell ref="E677:E683"/>
    <mergeCell ref="F677:F683"/>
    <mergeCell ref="G677:G683"/>
    <mergeCell ref="H677:H683"/>
    <mergeCell ref="I677:I683"/>
    <mergeCell ref="J677:J683"/>
    <mergeCell ref="A683:B683"/>
    <mergeCell ref="A660:B660"/>
    <mergeCell ref="C663:J663"/>
    <mergeCell ref="C664:C670"/>
    <mergeCell ref="D664:D670"/>
    <mergeCell ref="E664:E670"/>
    <mergeCell ref="F664:F670"/>
    <mergeCell ref="G664:G670"/>
    <mergeCell ref="H664:H670"/>
    <mergeCell ref="I664:I670"/>
    <mergeCell ref="J664:J670"/>
    <mergeCell ref="A670:B670"/>
    <mergeCell ref="A647:B647"/>
    <mergeCell ref="C650:J650"/>
    <mergeCell ref="C651:C657"/>
    <mergeCell ref="D651:D657"/>
    <mergeCell ref="E651:E657"/>
    <mergeCell ref="F651:F657"/>
    <mergeCell ref="G651:G657"/>
    <mergeCell ref="H651:H657"/>
    <mergeCell ref="I651:I657"/>
    <mergeCell ref="J651:J657"/>
    <mergeCell ref="A657:B657"/>
    <mergeCell ref="A634:B634"/>
    <mergeCell ref="C637:J637"/>
    <mergeCell ref="C638:C644"/>
    <mergeCell ref="D638:D644"/>
    <mergeCell ref="E638:E644"/>
    <mergeCell ref="F638:F644"/>
    <mergeCell ref="G638:G644"/>
    <mergeCell ref="H638:H644"/>
    <mergeCell ref="I638:I644"/>
    <mergeCell ref="J638:J644"/>
    <mergeCell ref="A644:B644"/>
    <mergeCell ref="A621:B621"/>
    <mergeCell ref="C624:J624"/>
    <mergeCell ref="C625:C631"/>
    <mergeCell ref="D625:D631"/>
    <mergeCell ref="E625:E631"/>
    <mergeCell ref="F625:F631"/>
    <mergeCell ref="G625:G631"/>
    <mergeCell ref="H625:H631"/>
    <mergeCell ref="I625:I631"/>
    <mergeCell ref="J625:J631"/>
    <mergeCell ref="A631:B631"/>
    <mergeCell ref="A608:B608"/>
    <mergeCell ref="C611:J611"/>
    <mergeCell ref="C612:C618"/>
    <mergeCell ref="D612:D618"/>
    <mergeCell ref="E612:E618"/>
    <mergeCell ref="F612:F618"/>
    <mergeCell ref="G612:G618"/>
    <mergeCell ref="H612:H618"/>
    <mergeCell ref="I612:I618"/>
    <mergeCell ref="J612:J618"/>
    <mergeCell ref="A618:B618"/>
    <mergeCell ref="A595:B595"/>
    <mergeCell ref="C598:J598"/>
    <mergeCell ref="C599:C605"/>
    <mergeCell ref="D599:D605"/>
    <mergeCell ref="E599:E605"/>
    <mergeCell ref="F599:F605"/>
    <mergeCell ref="G599:G605"/>
    <mergeCell ref="H599:H605"/>
    <mergeCell ref="I599:I605"/>
    <mergeCell ref="J599:J605"/>
    <mergeCell ref="A605:B605"/>
    <mergeCell ref="A582:B582"/>
    <mergeCell ref="C585:J585"/>
    <mergeCell ref="C586:C592"/>
    <mergeCell ref="D586:D592"/>
    <mergeCell ref="E586:E592"/>
    <mergeCell ref="F586:F592"/>
    <mergeCell ref="G586:G592"/>
    <mergeCell ref="H586:H592"/>
    <mergeCell ref="I586:I592"/>
    <mergeCell ref="J586:J592"/>
    <mergeCell ref="A592:B592"/>
    <mergeCell ref="A569:B569"/>
    <mergeCell ref="C572:J572"/>
    <mergeCell ref="C573:C579"/>
    <mergeCell ref="D573:D579"/>
    <mergeCell ref="E573:E579"/>
    <mergeCell ref="F573:F579"/>
    <mergeCell ref="G573:G579"/>
    <mergeCell ref="H573:H579"/>
    <mergeCell ref="I573:I579"/>
    <mergeCell ref="J573:J579"/>
    <mergeCell ref="A579:B579"/>
    <mergeCell ref="A556:B556"/>
    <mergeCell ref="C559:J559"/>
    <mergeCell ref="C560:C566"/>
    <mergeCell ref="D560:D566"/>
    <mergeCell ref="E560:E566"/>
    <mergeCell ref="F560:F566"/>
    <mergeCell ref="G560:G566"/>
    <mergeCell ref="H560:H566"/>
    <mergeCell ref="I560:I566"/>
    <mergeCell ref="J560:J566"/>
    <mergeCell ref="A566:B566"/>
    <mergeCell ref="A543:B543"/>
    <mergeCell ref="C546:J546"/>
    <mergeCell ref="C547:C553"/>
    <mergeCell ref="D547:D553"/>
    <mergeCell ref="E547:E553"/>
    <mergeCell ref="F547:F553"/>
    <mergeCell ref="G547:G553"/>
    <mergeCell ref="H547:H553"/>
    <mergeCell ref="I547:I553"/>
    <mergeCell ref="J547:J553"/>
    <mergeCell ref="A553:B553"/>
    <mergeCell ref="A530:B530"/>
    <mergeCell ref="C533:J533"/>
    <mergeCell ref="C534:C540"/>
    <mergeCell ref="D534:D540"/>
    <mergeCell ref="E534:E540"/>
    <mergeCell ref="F534:F540"/>
    <mergeCell ref="G534:G540"/>
    <mergeCell ref="H534:H540"/>
    <mergeCell ref="I534:I540"/>
    <mergeCell ref="J534:J540"/>
    <mergeCell ref="A540:B540"/>
    <mergeCell ref="A517:B517"/>
    <mergeCell ref="C520:J520"/>
    <mergeCell ref="C521:C527"/>
    <mergeCell ref="D521:D527"/>
    <mergeCell ref="E521:E527"/>
    <mergeCell ref="F521:F527"/>
    <mergeCell ref="G521:G527"/>
    <mergeCell ref="H521:H527"/>
    <mergeCell ref="I521:I527"/>
    <mergeCell ref="J521:J527"/>
    <mergeCell ref="A527:B527"/>
    <mergeCell ref="A504:B504"/>
    <mergeCell ref="C507:J507"/>
    <mergeCell ref="C508:C514"/>
    <mergeCell ref="D508:D514"/>
    <mergeCell ref="E508:E514"/>
    <mergeCell ref="F508:F514"/>
    <mergeCell ref="G508:G514"/>
    <mergeCell ref="H508:H514"/>
    <mergeCell ref="I508:I514"/>
    <mergeCell ref="J508:J514"/>
    <mergeCell ref="A514:B514"/>
    <mergeCell ref="A491:B491"/>
    <mergeCell ref="C494:J494"/>
    <mergeCell ref="C495:C501"/>
    <mergeCell ref="D495:D501"/>
    <mergeCell ref="E495:E501"/>
    <mergeCell ref="F495:F501"/>
    <mergeCell ref="G495:G501"/>
    <mergeCell ref="H495:H501"/>
    <mergeCell ref="I495:I501"/>
    <mergeCell ref="J495:J501"/>
    <mergeCell ref="A501:B501"/>
    <mergeCell ref="A478:B478"/>
    <mergeCell ref="C481:J481"/>
    <mergeCell ref="C482:C488"/>
    <mergeCell ref="D482:D488"/>
    <mergeCell ref="E482:E488"/>
    <mergeCell ref="F482:F488"/>
    <mergeCell ref="G482:G488"/>
    <mergeCell ref="H482:H488"/>
    <mergeCell ref="I482:I488"/>
    <mergeCell ref="J482:J488"/>
    <mergeCell ref="A488:B488"/>
    <mergeCell ref="A465:B465"/>
    <mergeCell ref="C468:J468"/>
    <mergeCell ref="C469:C475"/>
    <mergeCell ref="D469:D475"/>
    <mergeCell ref="E469:E475"/>
    <mergeCell ref="F469:F475"/>
    <mergeCell ref="G469:G475"/>
    <mergeCell ref="H469:H475"/>
    <mergeCell ref="I469:I475"/>
    <mergeCell ref="J469:J475"/>
    <mergeCell ref="A475:B475"/>
    <mergeCell ref="A452:B452"/>
    <mergeCell ref="C455:J455"/>
    <mergeCell ref="C456:C462"/>
    <mergeCell ref="D456:D462"/>
    <mergeCell ref="E456:E462"/>
    <mergeCell ref="F456:F462"/>
    <mergeCell ref="G456:G462"/>
    <mergeCell ref="H456:H462"/>
    <mergeCell ref="I456:I462"/>
    <mergeCell ref="J456:J462"/>
    <mergeCell ref="A462:B462"/>
    <mergeCell ref="A439:B439"/>
    <mergeCell ref="C442:J442"/>
    <mergeCell ref="C443:C449"/>
    <mergeCell ref="D443:D449"/>
    <mergeCell ref="E443:E449"/>
    <mergeCell ref="F443:F449"/>
    <mergeCell ref="G443:G449"/>
    <mergeCell ref="H443:H449"/>
    <mergeCell ref="I443:I449"/>
    <mergeCell ref="J443:J449"/>
    <mergeCell ref="A449:B449"/>
    <mergeCell ref="A426:B426"/>
    <mergeCell ref="C429:J429"/>
    <mergeCell ref="C430:C436"/>
    <mergeCell ref="D430:D436"/>
    <mergeCell ref="E430:E436"/>
    <mergeCell ref="F430:F436"/>
    <mergeCell ref="G430:G436"/>
    <mergeCell ref="H430:H436"/>
    <mergeCell ref="I430:I436"/>
    <mergeCell ref="J430:J436"/>
    <mergeCell ref="A436:B436"/>
    <mergeCell ref="A413:B413"/>
    <mergeCell ref="C416:J416"/>
    <mergeCell ref="C417:C423"/>
    <mergeCell ref="D417:D423"/>
    <mergeCell ref="E417:E423"/>
    <mergeCell ref="F417:F423"/>
    <mergeCell ref="G417:G423"/>
    <mergeCell ref="H417:H423"/>
    <mergeCell ref="I417:I423"/>
    <mergeCell ref="J417:J423"/>
    <mergeCell ref="A423:B423"/>
    <mergeCell ref="A357:B357"/>
    <mergeCell ref="C376:J376"/>
    <mergeCell ref="C377:C383"/>
    <mergeCell ref="D377:D383"/>
    <mergeCell ref="E377:E383"/>
    <mergeCell ref="F377:F383"/>
    <mergeCell ref="G377:G383"/>
    <mergeCell ref="H377:H383"/>
    <mergeCell ref="I377:I383"/>
    <mergeCell ref="J377:J383"/>
    <mergeCell ref="A383:B383"/>
    <mergeCell ref="A360:B360"/>
    <mergeCell ref="C363:J363"/>
    <mergeCell ref="C364:C370"/>
    <mergeCell ref="D364:D370"/>
    <mergeCell ref="E364:E370"/>
    <mergeCell ref="F364:F370"/>
    <mergeCell ref="G364:G370"/>
    <mergeCell ref="H364:H370"/>
    <mergeCell ref="I364:I370"/>
    <mergeCell ref="J364:J370"/>
    <mergeCell ref="A370:B370"/>
    <mergeCell ref="C350:J350"/>
    <mergeCell ref="C351:C357"/>
    <mergeCell ref="D351:D357"/>
    <mergeCell ref="E351:E357"/>
    <mergeCell ref="F351:F357"/>
    <mergeCell ref="G351:G357"/>
    <mergeCell ref="H351:H357"/>
    <mergeCell ref="I351:I357"/>
    <mergeCell ref="J351:J357"/>
    <mergeCell ref="A399:B399"/>
    <mergeCell ref="C403:J403"/>
    <mergeCell ref="C404:C410"/>
    <mergeCell ref="D404:D410"/>
    <mergeCell ref="E404:E410"/>
    <mergeCell ref="F404:F410"/>
    <mergeCell ref="G404:G410"/>
    <mergeCell ref="H404:H410"/>
    <mergeCell ref="I404:I410"/>
    <mergeCell ref="J404:J410"/>
    <mergeCell ref="A410:B410"/>
    <mergeCell ref="D390:D396"/>
    <mergeCell ref="E390:E396"/>
    <mergeCell ref="F390:F396"/>
    <mergeCell ref="G390:G396"/>
    <mergeCell ref="H390:H396"/>
    <mergeCell ref="I390:I396"/>
    <mergeCell ref="J390:J396"/>
    <mergeCell ref="A396:B396"/>
    <mergeCell ref="A373:B373"/>
    <mergeCell ref="A386:B386"/>
    <mergeCell ref="C389:J389"/>
    <mergeCell ref="C390:C396"/>
    <mergeCell ref="A347:B347"/>
    <mergeCell ref="A334:B334"/>
    <mergeCell ref="C337:J337"/>
    <mergeCell ref="C338:C344"/>
    <mergeCell ref="D338:D344"/>
    <mergeCell ref="E338:E344"/>
    <mergeCell ref="F338:F344"/>
    <mergeCell ref="G338:G344"/>
    <mergeCell ref="H338:H344"/>
    <mergeCell ref="I338:I344"/>
    <mergeCell ref="J338:J344"/>
    <mergeCell ref="A344:B344"/>
    <mergeCell ref="A321:B321"/>
    <mergeCell ref="C324:J324"/>
    <mergeCell ref="C325:C331"/>
    <mergeCell ref="D325:D331"/>
    <mergeCell ref="E325:E331"/>
    <mergeCell ref="F325:F331"/>
    <mergeCell ref="G325:G331"/>
    <mergeCell ref="H325:H331"/>
    <mergeCell ref="I325:I331"/>
    <mergeCell ref="J325:J331"/>
    <mergeCell ref="A331:B331"/>
    <mergeCell ref="A308:B308"/>
    <mergeCell ref="C311:J311"/>
    <mergeCell ref="C312:C318"/>
    <mergeCell ref="D312:D318"/>
    <mergeCell ref="E312:E318"/>
    <mergeCell ref="F312:F318"/>
    <mergeCell ref="G312:G318"/>
    <mergeCell ref="H312:H318"/>
    <mergeCell ref="I312:I318"/>
    <mergeCell ref="J312:J318"/>
    <mergeCell ref="A318:B318"/>
    <mergeCell ref="A295:B295"/>
    <mergeCell ref="C298:J298"/>
    <mergeCell ref="C299:C305"/>
    <mergeCell ref="D299:D305"/>
    <mergeCell ref="E299:E305"/>
    <mergeCell ref="F299:F305"/>
    <mergeCell ref="G299:G305"/>
    <mergeCell ref="H299:H305"/>
    <mergeCell ref="I299:I305"/>
    <mergeCell ref="J299:J305"/>
    <mergeCell ref="A305:B305"/>
    <mergeCell ref="A282:B282"/>
    <mergeCell ref="C285:J285"/>
    <mergeCell ref="C286:C292"/>
    <mergeCell ref="D286:D292"/>
    <mergeCell ref="E286:E292"/>
    <mergeCell ref="F286:F292"/>
    <mergeCell ref="G286:G292"/>
    <mergeCell ref="H286:H292"/>
    <mergeCell ref="I286:I292"/>
    <mergeCell ref="J286:J292"/>
    <mergeCell ref="A292:B292"/>
    <mergeCell ref="A269:B269"/>
    <mergeCell ref="C272:J272"/>
    <mergeCell ref="C273:C279"/>
    <mergeCell ref="D273:D279"/>
    <mergeCell ref="E273:E279"/>
    <mergeCell ref="F273:F279"/>
    <mergeCell ref="G273:G279"/>
    <mergeCell ref="H273:H279"/>
    <mergeCell ref="I273:I279"/>
    <mergeCell ref="J273:J279"/>
    <mergeCell ref="A279:B279"/>
    <mergeCell ref="A256:B256"/>
    <mergeCell ref="C259:J259"/>
    <mergeCell ref="C260:C266"/>
    <mergeCell ref="D260:D266"/>
    <mergeCell ref="E260:E266"/>
    <mergeCell ref="F260:F266"/>
    <mergeCell ref="G260:G266"/>
    <mergeCell ref="H260:H266"/>
    <mergeCell ref="I260:I266"/>
    <mergeCell ref="J260:J266"/>
    <mergeCell ref="A266:B266"/>
    <mergeCell ref="A243:B243"/>
    <mergeCell ref="C246:J246"/>
    <mergeCell ref="C247:C253"/>
    <mergeCell ref="D247:D253"/>
    <mergeCell ref="E247:E253"/>
    <mergeCell ref="F247:F253"/>
    <mergeCell ref="G247:G253"/>
    <mergeCell ref="H247:H253"/>
    <mergeCell ref="I247:I253"/>
    <mergeCell ref="J247:J253"/>
    <mergeCell ref="A253:B253"/>
    <mergeCell ref="A230:B230"/>
    <mergeCell ref="C233:J233"/>
    <mergeCell ref="C234:C240"/>
    <mergeCell ref="D234:D240"/>
    <mergeCell ref="E234:E240"/>
    <mergeCell ref="F234:F240"/>
    <mergeCell ref="G234:G240"/>
    <mergeCell ref="H234:H240"/>
    <mergeCell ref="I234:I240"/>
    <mergeCell ref="J234:J240"/>
    <mergeCell ref="A240:B240"/>
    <mergeCell ref="A217:B217"/>
    <mergeCell ref="C220:J220"/>
    <mergeCell ref="C221:C227"/>
    <mergeCell ref="D221:D227"/>
    <mergeCell ref="E221:E227"/>
    <mergeCell ref="F221:F227"/>
    <mergeCell ref="G221:G227"/>
    <mergeCell ref="H221:H227"/>
    <mergeCell ref="I221:I227"/>
    <mergeCell ref="J221:J227"/>
    <mergeCell ref="A227:B227"/>
    <mergeCell ref="A204:B204"/>
    <mergeCell ref="C207:J207"/>
    <mergeCell ref="C208:C214"/>
    <mergeCell ref="D208:D214"/>
    <mergeCell ref="E208:E214"/>
    <mergeCell ref="F208:F214"/>
    <mergeCell ref="G208:G214"/>
    <mergeCell ref="H208:H214"/>
    <mergeCell ref="I208:I214"/>
    <mergeCell ref="J208:J214"/>
    <mergeCell ref="A214:B214"/>
    <mergeCell ref="A191:B191"/>
    <mergeCell ref="C194:J194"/>
    <mergeCell ref="C195:C201"/>
    <mergeCell ref="D195:D201"/>
    <mergeCell ref="E195:E201"/>
    <mergeCell ref="F195:F201"/>
    <mergeCell ref="G195:G201"/>
    <mergeCell ref="H195:H201"/>
    <mergeCell ref="I195:I201"/>
    <mergeCell ref="J195:J201"/>
    <mergeCell ref="A201:B201"/>
    <mergeCell ref="A178:B178"/>
    <mergeCell ref="C181:J181"/>
    <mergeCell ref="C182:C188"/>
    <mergeCell ref="D182:D188"/>
    <mergeCell ref="E182:E188"/>
    <mergeCell ref="F182:F188"/>
    <mergeCell ref="G182:G188"/>
    <mergeCell ref="H182:H188"/>
    <mergeCell ref="I182:I188"/>
    <mergeCell ref="J182:J188"/>
    <mergeCell ref="A188:B188"/>
    <mergeCell ref="A165:B165"/>
    <mergeCell ref="C168:J168"/>
    <mergeCell ref="C169:C175"/>
    <mergeCell ref="D169:D175"/>
    <mergeCell ref="E169:E175"/>
    <mergeCell ref="F169:F175"/>
    <mergeCell ref="G169:G175"/>
    <mergeCell ref="H169:H175"/>
    <mergeCell ref="I169:I175"/>
    <mergeCell ref="J169:J175"/>
    <mergeCell ref="A175:B175"/>
    <mergeCell ref="A152:B152"/>
    <mergeCell ref="C155:J155"/>
    <mergeCell ref="C156:C162"/>
    <mergeCell ref="D156:D162"/>
    <mergeCell ref="E156:E162"/>
    <mergeCell ref="F156:F162"/>
    <mergeCell ref="G156:G162"/>
    <mergeCell ref="H156:H162"/>
    <mergeCell ref="I156:I162"/>
    <mergeCell ref="J156:J162"/>
    <mergeCell ref="A162:B162"/>
    <mergeCell ref="A139:B139"/>
    <mergeCell ref="C142:J142"/>
    <mergeCell ref="C143:C149"/>
    <mergeCell ref="D143:D149"/>
    <mergeCell ref="E143:E149"/>
    <mergeCell ref="F143:F149"/>
    <mergeCell ref="G143:G149"/>
    <mergeCell ref="H143:H149"/>
    <mergeCell ref="I143:I149"/>
    <mergeCell ref="J143:J149"/>
    <mergeCell ref="A149:B149"/>
    <mergeCell ref="A126:B126"/>
    <mergeCell ref="C129:J129"/>
    <mergeCell ref="C130:C136"/>
    <mergeCell ref="D130:D136"/>
    <mergeCell ref="E130:E136"/>
    <mergeCell ref="F130:F136"/>
    <mergeCell ref="G130:G136"/>
    <mergeCell ref="H130:H136"/>
    <mergeCell ref="I130:I136"/>
    <mergeCell ref="J130:J136"/>
    <mergeCell ref="A136:B136"/>
    <mergeCell ref="A113:B113"/>
    <mergeCell ref="C116:J116"/>
    <mergeCell ref="C117:C123"/>
    <mergeCell ref="D117:D123"/>
    <mergeCell ref="E117:E123"/>
    <mergeCell ref="F117:F123"/>
    <mergeCell ref="G117:G123"/>
    <mergeCell ref="H117:H123"/>
    <mergeCell ref="I117:I123"/>
    <mergeCell ref="J117:J123"/>
    <mergeCell ref="A123:B123"/>
    <mergeCell ref="A100:B100"/>
    <mergeCell ref="C103:J103"/>
    <mergeCell ref="C104:C110"/>
    <mergeCell ref="D104:D110"/>
    <mergeCell ref="E104:E110"/>
    <mergeCell ref="F104:F110"/>
    <mergeCell ref="G104:G110"/>
    <mergeCell ref="H104:H110"/>
    <mergeCell ref="I104:I110"/>
    <mergeCell ref="J104:J110"/>
    <mergeCell ref="A110:B110"/>
    <mergeCell ref="A87:B87"/>
    <mergeCell ref="C90:J90"/>
    <mergeCell ref="C91:C97"/>
    <mergeCell ref="D91:D97"/>
    <mergeCell ref="E91:E97"/>
    <mergeCell ref="F91:F97"/>
    <mergeCell ref="G91:G97"/>
    <mergeCell ref="H91:H97"/>
    <mergeCell ref="I91:I97"/>
    <mergeCell ref="J91:J97"/>
    <mergeCell ref="A97:B97"/>
    <mergeCell ref="A74:B74"/>
    <mergeCell ref="C77:J77"/>
    <mergeCell ref="C78:C84"/>
    <mergeCell ref="D78:D84"/>
    <mergeCell ref="E78:E84"/>
    <mergeCell ref="F78:F84"/>
    <mergeCell ref="G78:G84"/>
    <mergeCell ref="H78:H84"/>
    <mergeCell ref="I78:I84"/>
    <mergeCell ref="J78:J84"/>
    <mergeCell ref="A84:B84"/>
    <mergeCell ref="A61:B61"/>
    <mergeCell ref="C64:J64"/>
    <mergeCell ref="C65:C71"/>
    <mergeCell ref="D65:D71"/>
    <mergeCell ref="E65:E71"/>
    <mergeCell ref="F65:F71"/>
    <mergeCell ref="G65:G71"/>
    <mergeCell ref="H65:H71"/>
    <mergeCell ref="I65:I71"/>
    <mergeCell ref="J65:J71"/>
    <mergeCell ref="A71:B71"/>
    <mergeCell ref="A48:B48"/>
    <mergeCell ref="C51:J51"/>
    <mergeCell ref="C52:C58"/>
    <mergeCell ref="D52:D58"/>
    <mergeCell ref="E52:E58"/>
    <mergeCell ref="F52:F58"/>
    <mergeCell ref="G52:G58"/>
    <mergeCell ref="H52:H58"/>
    <mergeCell ref="I52:I58"/>
    <mergeCell ref="J52:J58"/>
    <mergeCell ref="A58:B58"/>
    <mergeCell ref="C38:J38"/>
    <mergeCell ref="C39:C45"/>
    <mergeCell ref="D39:D45"/>
    <mergeCell ref="E39:E45"/>
    <mergeCell ref="F39:F45"/>
    <mergeCell ref="G39:G45"/>
    <mergeCell ref="H39:H45"/>
    <mergeCell ref="I39:I45"/>
    <mergeCell ref="J39:J45"/>
    <mergeCell ref="A45:B45"/>
    <mergeCell ref="A34:B34"/>
    <mergeCell ref="J12:J18"/>
    <mergeCell ref="C11:J11"/>
    <mergeCell ref="C12:C18"/>
    <mergeCell ref="D12:D18"/>
    <mergeCell ref="E12:E18"/>
    <mergeCell ref="F12:F18"/>
    <mergeCell ref="A35:B35"/>
    <mergeCell ref="A3:G3"/>
    <mergeCell ref="G12:G18"/>
    <mergeCell ref="A8:G8"/>
    <mergeCell ref="H12:H18"/>
    <mergeCell ref="I12:I18"/>
    <mergeCell ref="A18:B18"/>
    <mergeCell ref="A21:B21"/>
    <mergeCell ref="A22:XFD22"/>
    <mergeCell ref="C24:J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2024-2026 mjcc ampop</vt:lpstr>
      <vt:lpstr>2024 hayt</vt:lpstr>
      <vt:lpstr>Havelv 3 մաս 1 և մաս 2</vt:lpstr>
      <vt:lpstr>havelv 3 մաս3</vt:lpstr>
      <vt:lpstr>Հ 3 մաս3</vt:lpstr>
      <vt:lpstr>Հavelv 3 մաս 4</vt:lpstr>
      <vt:lpstr>'2024 hayt'!Print_Area</vt:lpstr>
      <vt:lpstr>'2024-2026 mjcc ampop'!Print_Area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Lusine.Harutyunyan</cp:lastModifiedBy>
  <cp:lastPrinted>2023-09-20T08:57:17Z</cp:lastPrinted>
  <dcterms:created xsi:type="dcterms:W3CDTF">2019-05-02T09:37:00Z</dcterms:created>
  <dcterms:modified xsi:type="dcterms:W3CDTF">2024-02-28T12:45:03Z</dcterms:modified>
</cp:coreProperties>
</file>